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5\09 SEP (Q3'25)\Sent to SET\FS\"/>
    </mc:Choice>
  </mc:AlternateContent>
  <xr:revisionPtr revIDLastSave="0" documentId="13_ncr:1_{7341A565-CA5F-4358-88B3-1DE11815F951}" xr6:coauthVersionLast="47" xr6:coauthVersionMax="47" xr10:uidLastSave="{00000000-0000-0000-0000-000000000000}"/>
  <bookViews>
    <workbookView xWindow="-28920" yWindow="-4530" windowWidth="29040" windowHeight="15720" tabRatio="743" activeTab="6" xr2:uid="{00000000-000D-0000-FFFF-FFFF00000000}"/>
  </bookViews>
  <sheets>
    <sheet name="BS 2-4" sheetId="1" r:id="rId1"/>
    <sheet name="PL 5" sheetId="2" r:id="rId2"/>
    <sheet name="PL 6" sheetId="15" r:id="rId3"/>
    <sheet name="PL 7" sheetId="30" r:id="rId4"/>
    <sheet name="PL 8" sheetId="31" r:id="rId5"/>
    <sheet name="CH 9" sheetId="27" r:id="rId6"/>
    <sheet name="CH 10" sheetId="19" r:id="rId7"/>
    <sheet name="CH_sep 11" sheetId="28" r:id="rId8"/>
    <sheet name="CH_sep 12" sheetId="22" r:id="rId9"/>
    <sheet name="CF 13-14" sheetId="3" r:id="rId10"/>
  </sheets>
  <definedNames>
    <definedName name="_xlnm._FilterDatabase" localSheetId="9" hidden="1">'CF 13-14'!$A$4:$H$45</definedName>
    <definedName name="aaa" localSheetId="6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6">#REF!</definedName>
    <definedName name="ADMIN" localSheetId="5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6">#REF!</definedName>
    <definedName name="KKK" localSheetId="5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6">#REF!</definedName>
    <definedName name="OTHER" localSheetId="5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2-4'!$A$1:$J$123</definedName>
    <definedName name="_xlnm.Print_Area" localSheetId="9">'CF 13-14'!$A$1:$H$105</definedName>
    <definedName name="_xlnm.Print_Area" localSheetId="6">'CH 10'!$A$1:$AH$40</definedName>
    <definedName name="_xlnm.Print_Area" localSheetId="5">'CH 9'!$A$1:$AJ$44</definedName>
    <definedName name="_xlnm.Print_Area" localSheetId="7">'CH_sep 11'!$A$1:$R$27</definedName>
    <definedName name="_xlnm.Print_Area" localSheetId="8">'CH_sep 12'!$A$1:$P$24</definedName>
    <definedName name="_xlnm.Print_Area" localSheetId="1">'PL 5'!$A$1:$K$47</definedName>
    <definedName name="_xlnm.Print_Area" localSheetId="2">'PL 6'!$A$1:$L$36</definedName>
    <definedName name="_xlnm.Print_Area" localSheetId="3">'PL 7'!$A$1:$K$47</definedName>
    <definedName name="_xlnm.Print_Area" localSheetId="4">'PL 8'!$A$1:$L$40</definedName>
    <definedName name="_xlnm.Print_Area">#REF!</definedName>
    <definedName name="Print_Area_MI" localSheetId="6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6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6">#REF!</definedName>
    <definedName name="TRAIL" localSheetId="5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8" i="19" l="1"/>
  <c r="AH38" i="19" s="1"/>
  <c r="AB38" i="19"/>
  <c r="AB35" i="19"/>
  <c r="AB34" i="19"/>
  <c r="AB27" i="19"/>
  <c r="AB25" i="19"/>
  <c r="AB21" i="19"/>
  <c r="AB20" i="19"/>
  <c r="AD21" i="19"/>
  <c r="AD20" i="19"/>
  <c r="AD19" i="19"/>
  <c r="V40" i="19"/>
  <c r="D92" i="3"/>
  <c r="H92" i="3"/>
  <c r="F92" i="3"/>
  <c r="B92" i="3"/>
  <c r="R24" i="28" l="1"/>
  <c r="R27" i="28"/>
  <c r="P27" i="28"/>
  <c r="N27" i="28"/>
  <c r="L27" i="28"/>
  <c r="J27" i="28"/>
  <c r="H27" i="28"/>
  <c r="F27" i="28"/>
  <c r="D27" i="28"/>
  <c r="R44" i="27"/>
  <c r="P44" i="27"/>
  <c r="N44" i="27"/>
  <c r="L44" i="27"/>
  <c r="J44" i="27"/>
  <c r="H44" i="27"/>
  <c r="F44" i="27"/>
  <c r="D44" i="27"/>
  <c r="AJ41" i="27"/>
  <c r="AD42" i="27"/>
  <c r="AD41" i="27"/>
  <c r="AF41" i="27" s="1"/>
  <c r="AD26" i="27"/>
  <c r="AH31" i="27"/>
  <c r="AB31" i="27"/>
  <c r="Z31" i="27"/>
  <c r="X31" i="27"/>
  <c r="V31" i="27"/>
  <c r="T31" i="27"/>
  <c r="R31" i="27"/>
  <c r="P31" i="27"/>
  <c r="N31" i="27"/>
  <c r="L31" i="27"/>
  <c r="J31" i="27"/>
  <c r="H31" i="27"/>
  <c r="F31" i="27"/>
  <c r="D31" i="27"/>
  <c r="AF36" i="19"/>
  <c r="AF26" i="27" l="1"/>
  <c r="AJ26" i="27" s="1"/>
  <c r="AJ42" i="27" l="1"/>
  <c r="AF42" i="27"/>
  <c r="AD38" i="27"/>
  <c r="AF38" i="27" s="1"/>
  <c r="AJ38" i="27" s="1"/>
  <c r="AD37" i="27"/>
  <c r="AF37" i="27" s="1"/>
  <c r="AJ37" i="27" s="1"/>
  <c r="AD30" i="27"/>
  <c r="AF30" i="27" s="1"/>
  <c r="AD28" i="27"/>
  <c r="AD21" i="27"/>
  <c r="AF21" i="27" s="1"/>
  <c r="AJ21" i="27" s="1"/>
  <c r="AD20" i="27"/>
  <c r="AF20" i="27" s="1"/>
  <c r="AJ20" i="27" s="1"/>
  <c r="AD19" i="27"/>
  <c r="AF19" i="27" s="1"/>
  <c r="AJ19" i="27" s="1"/>
  <c r="R25" i="28"/>
  <c r="AF28" i="27" l="1"/>
  <c r="AJ28" i="27" s="1"/>
  <c r="AD31" i="27"/>
  <c r="AJ30" i="27"/>
  <c r="AJ31" i="27" s="1"/>
  <c r="AF31" i="27"/>
  <c r="P16" i="22"/>
  <c r="P17" i="22" s="1"/>
  <c r="N17" i="22"/>
  <c r="L17" i="22"/>
  <c r="J17" i="22"/>
  <c r="H17" i="22"/>
  <c r="F17" i="22"/>
  <c r="D17" i="22"/>
  <c r="AH20" i="19"/>
  <c r="L31" i="31"/>
  <c r="J31" i="31"/>
  <c r="H31" i="31"/>
  <c r="F31" i="31"/>
  <c r="L21" i="31"/>
  <c r="J21" i="31"/>
  <c r="H21" i="31"/>
  <c r="F21" i="31"/>
  <c r="K13" i="30"/>
  <c r="K26" i="30" s="1"/>
  <c r="K33" i="30" s="1"/>
  <c r="K35" i="30" s="1"/>
  <c r="I13" i="30"/>
  <c r="I26" i="30" s="1"/>
  <c r="I33" i="30" s="1"/>
  <c r="I35" i="30" s="1"/>
  <c r="G13" i="30"/>
  <c r="G26" i="30" s="1"/>
  <c r="G33" i="30" s="1"/>
  <c r="G35" i="30" s="1"/>
  <c r="E13" i="30"/>
  <c r="E26" i="30" s="1"/>
  <c r="E33" i="30" s="1"/>
  <c r="E35" i="30" s="1"/>
  <c r="H11" i="3" l="1"/>
  <c r="H32" i="3" s="1"/>
  <c r="K39" i="30"/>
  <c r="K40" i="30" s="1"/>
  <c r="L11" i="31" s="1"/>
  <c r="D11" i="3"/>
  <c r="D32" i="3" s="1"/>
  <c r="G39" i="30"/>
  <c r="G40" i="30" s="1"/>
  <c r="H11" i="31" s="1"/>
  <c r="L33" i="31"/>
  <c r="F33" i="31"/>
  <c r="I39" i="30"/>
  <c r="I40" i="30" s="1"/>
  <c r="J11" i="31" s="1"/>
  <c r="F11" i="3"/>
  <c r="F32" i="3" s="1"/>
  <c r="E40" i="30"/>
  <c r="F11" i="31" s="1"/>
  <c r="B11" i="3"/>
  <c r="H33" i="31"/>
  <c r="J33" i="31"/>
  <c r="L34" i="31" l="1"/>
  <c r="L38" i="31" s="1"/>
  <c r="L39" i="31" s="1"/>
  <c r="H34" i="31"/>
  <c r="H38" i="31" s="1"/>
  <c r="H39" i="31" s="1"/>
  <c r="F34" i="31"/>
  <c r="F39" i="31" s="1"/>
  <c r="J34" i="31"/>
  <c r="J38" i="31" s="1"/>
  <c r="J39" i="31" s="1"/>
  <c r="J37" i="1"/>
  <c r="H37" i="1"/>
  <c r="F37" i="1"/>
  <c r="D37" i="1"/>
  <c r="N12" i="22" l="1"/>
  <c r="L12" i="22"/>
  <c r="J12" i="22"/>
  <c r="H12" i="22"/>
  <c r="F12" i="22"/>
  <c r="D12" i="22"/>
  <c r="AF15" i="19"/>
  <c r="P15" i="19"/>
  <c r="N15" i="19"/>
  <c r="N40" i="19" s="1"/>
  <c r="L15" i="19"/>
  <c r="J15" i="19"/>
  <c r="H15" i="19"/>
  <c r="H40" i="19" s="1"/>
  <c r="F15" i="19"/>
  <c r="F40" i="19" s="1"/>
  <c r="D15" i="19"/>
  <c r="D40" i="19" s="1"/>
  <c r="AD15" i="27" l="1"/>
  <c r="L27" i="15"/>
  <c r="J27" i="15"/>
  <c r="F27" i="15"/>
  <c r="H27" i="15"/>
  <c r="AF15" i="27" l="1"/>
  <c r="AJ15" i="27" s="1"/>
  <c r="AH22" i="27"/>
  <c r="AD22" i="27"/>
  <c r="AB22" i="27"/>
  <c r="Z22" i="27"/>
  <c r="X22" i="27"/>
  <c r="V22" i="27"/>
  <c r="T22" i="27"/>
  <c r="R22" i="27"/>
  <c r="P22" i="27"/>
  <c r="N22" i="27"/>
  <c r="L22" i="27"/>
  <c r="J22" i="27"/>
  <c r="H22" i="27"/>
  <c r="F22" i="27"/>
  <c r="D22" i="27"/>
  <c r="H34" i="27" l="1"/>
  <c r="N34" i="27"/>
  <c r="J34" i="27"/>
  <c r="L34" i="27"/>
  <c r="D111" i="1"/>
  <c r="F111" i="1"/>
  <c r="H111" i="1"/>
  <c r="J111" i="1"/>
  <c r="D28" i="19" l="1"/>
  <c r="F28" i="19"/>
  <c r="H28" i="19"/>
  <c r="J28" i="19"/>
  <c r="L28" i="19"/>
  <c r="N28" i="19"/>
  <c r="P28" i="19"/>
  <c r="R28" i="19"/>
  <c r="T28" i="19"/>
  <c r="V28" i="19"/>
  <c r="X28" i="19"/>
  <c r="Z28" i="19"/>
  <c r="AF28" i="19"/>
  <c r="AD25" i="19"/>
  <c r="AH25" i="19" s="1"/>
  <c r="J21" i="1" l="1"/>
  <c r="H21" i="1"/>
  <c r="D21" i="1"/>
  <c r="F21" i="1"/>
  <c r="D74" i="3"/>
  <c r="P22" i="28" l="1"/>
  <c r="N22" i="28"/>
  <c r="L22" i="28"/>
  <c r="J22" i="28"/>
  <c r="H22" i="28"/>
  <c r="F22" i="28"/>
  <c r="D22" i="28"/>
  <c r="R21" i="28"/>
  <c r="R20" i="28"/>
  <c r="P17" i="28"/>
  <c r="N17" i="28"/>
  <c r="L17" i="28"/>
  <c r="J17" i="28"/>
  <c r="H17" i="28"/>
  <c r="F17" i="28"/>
  <c r="D17" i="28"/>
  <c r="R16" i="28"/>
  <c r="R12" i="28"/>
  <c r="AH39" i="27"/>
  <c r="AH44" i="27" s="1"/>
  <c r="AB39" i="27"/>
  <c r="AB44" i="27" s="1"/>
  <c r="Z39" i="27"/>
  <c r="Z44" i="27" s="1"/>
  <c r="X39" i="27"/>
  <c r="X44" i="27" s="1"/>
  <c r="V39" i="27"/>
  <c r="V44" i="27" s="1"/>
  <c r="T39" i="27"/>
  <c r="T44" i="27" s="1"/>
  <c r="R39" i="27"/>
  <c r="P39" i="27"/>
  <c r="N39" i="27"/>
  <c r="L39" i="27"/>
  <c r="J39" i="27"/>
  <c r="H39" i="27"/>
  <c r="F39" i="27"/>
  <c r="D39" i="27"/>
  <c r="AD39" i="27"/>
  <c r="AD44" i="27" s="1"/>
  <c r="V34" i="27"/>
  <c r="P34" i="27"/>
  <c r="F34" i="27"/>
  <c r="AD34" i="27"/>
  <c r="R22" i="28" l="1"/>
  <c r="R17" i="28"/>
  <c r="AJ22" i="27"/>
  <c r="AF22" i="27"/>
  <c r="T34" i="27"/>
  <c r="D34" i="27"/>
  <c r="Z34" i="27"/>
  <c r="AB34" i="27"/>
  <c r="AH34" i="27"/>
  <c r="X34" i="27"/>
  <c r="R34" i="27"/>
  <c r="AF34" i="27" l="1"/>
  <c r="AJ34" i="27"/>
  <c r="AF39" i="27"/>
  <c r="AF44" i="27" s="1"/>
  <c r="AJ39" i="27"/>
  <c r="AJ44" i="27" s="1"/>
  <c r="R36" i="19" l="1"/>
  <c r="R40" i="19" s="1"/>
  <c r="P36" i="19"/>
  <c r="AD35" i="19"/>
  <c r="AD34" i="19"/>
  <c r="AB15" i="19"/>
  <c r="AD15" i="19" l="1"/>
  <c r="AD36" i="19"/>
  <c r="AB36" i="19"/>
  <c r="AH15" i="19" l="1"/>
  <c r="D79" i="1"/>
  <c r="F74" i="3" l="1"/>
  <c r="N22" i="22"/>
  <c r="N24" i="22" s="1"/>
  <c r="L22" i="22"/>
  <c r="L24" i="22" s="1"/>
  <c r="J22" i="22"/>
  <c r="J24" i="22" s="1"/>
  <c r="H22" i="22"/>
  <c r="H24" i="22" s="1"/>
  <c r="F22" i="22"/>
  <c r="F24" i="22" s="1"/>
  <c r="D22" i="22"/>
  <c r="D24" i="22" s="1"/>
  <c r="P21" i="22"/>
  <c r="P20" i="22"/>
  <c r="P12" i="22"/>
  <c r="Z36" i="19"/>
  <c r="Z40" i="19" s="1"/>
  <c r="X36" i="19"/>
  <c r="X40" i="19" s="1"/>
  <c r="V36" i="19"/>
  <c r="T36" i="19"/>
  <c r="T40" i="19" s="1"/>
  <c r="N36" i="19"/>
  <c r="L36" i="19"/>
  <c r="J36" i="19"/>
  <c r="H36" i="19"/>
  <c r="F36" i="19"/>
  <c r="D36" i="19"/>
  <c r="AH34" i="19"/>
  <c r="V31" i="19"/>
  <c r="AB28" i="19"/>
  <c r="AF22" i="19"/>
  <c r="AF40" i="19" s="1"/>
  <c r="Z22" i="19"/>
  <c r="X22" i="19"/>
  <c r="V22" i="19"/>
  <c r="T22" i="19"/>
  <c r="R22" i="19"/>
  <c r="P22" i="19"/>
  <c r="P40" i="19" s="1"/>
  <c r="N22" i="19"/>
  <c r="L22" i="19"/>
  <c r="L40" i="19" s="1"/>
  <c r="J22" i="19"/>
  <c r="J40" i="19" s="1"/>
  <c r="H22" i="19"/>
  <c r="F22" i="19"/>
  <c r="D22" i="19"/>
  <c r="AB19" i="19"/>
  <c r="AH21" i="19" l="1"/>
  <c r="P31" i="19"/>
  <c r="F31" i="19"/>
  <c r="R31" i="19"/>
  <c r="AF31" i="19"/>
  <c r="AD27" i="19"/>
  <c r="AD28" i="19" s="1"/>
  <c r="X31" i="19"/>
  <c r="T31" i="19"/>
  <c r="AH35" i="19"/>
  <c r="AH36" i="19" s="1"/>
  <c r="H31" i="19"/>
  <c r="L31" i="19"/>
  <c r="Z31" i="19"/>
  <c r="N31" i="19"/>
  <c r="D31" i="19"/>
  <c r="J31" i="19"/>
  <c r="P22" i="22"/>
  <c r="P24" i="22" s="1"/>
  <c r="AH19" i="19"/>
  <c r="AB22" i="19"/>
  <c r="AB40" i="19" s="1"/>
  <c r="AB31" i="19" l="1"/>
  <c r="AH22" i="19"/>
  <c r="AD22" i="19"/>
  <c r="AD40" i="19" s="1"/>
  <c r="AH27" i="19"/>
  <c r="AH28" i="19" s="1"/>
  <c r="AH40" i="19" l="1"/>
  <c r="AD31" i="19"/>
  <c r="D68" i="1"/>
  <c r="F68" i="1"/>
  <c r="H68" i="1"/>
  <c r="J68" i="1"/>
  <c r="AH31" i="19" l="1"/>
  <c r="H74" i="3"/>
  <c r="B74" i="3"/>
  <c r="L20" i="15" l="1"/>
  <c r="H20" i="15"/>
  <c r="K13" i="2"/>
  <c r="K26" i="2" s="1"/>
  <c r="G13" i="2"/>
  <c r="G26" i="2" s="1"/>
  <c r="G33" i="2" s="1"/>
  <c r="J113" i="1"/>
  <c r="F113" i="1"/>
  <c r="J79" i="1"/>
  <c r="J81" i="1" s="1"/>
  <c r="F79" i="1"/>
  <c r="K33" i="2" l="1"/>
  <c r="K35" i="2" s="1"/>
  <c r="G35" i="2"/>
  <c r="H29" i="15"/>
  <c r="L29" i="15"/>
  <c r="J115" i="1"/>
  <c r="F81" i="1"/>
  <c r="F115" i="1" s="1"/>
  <c r="F39" i="1"/>
  <c r="J39" i="1"/>
  <c r="H43" i="3" l="1"/>
  <c r="H45" i="3" s="1"/>
  <c r="K39" i="2"/>
  <c r="K40" i="2" s="1"/>
  <c r="L11" i="15" s="1"/>
  <c r="L30" i="15" s="1"/>
  <c r="L34" i="15" s="1"/>
  <c r="D43" i="3"/>
  <c r="D45" i="3" s="1"/>
  <c r="D94" i="3" s="1"/>
  <c r="D96" i="3" s="1"/>
  <c r="D98" i="3" s="1"/>
  <c r="G39" i="2"/>
  <c r="G40" i="2" s="1"/>
  <c r="H11" i="15" s="1"/>
  <c r="H30" i="15" s="1"/>
  <c r="H34" i="15" s="1"/>
  <c r="H35" i="15" l="1"/>
  <c r="L35" i="15"/>
  <c r="H113" i="1"/>
  <c r="H79" i="1"/>
  <c r="H81" i="1" s="1"/>
  <c r="H39" i="1" l="1"/>
  <c r="H115" i="1"/>
  <c r="J20" i="15" l="1"/>
  <c r="J29" i="15" l="1"/>
  <c r="I13" i="2" l="1"/>
  <c r="I26" i="2" s="1"/>
  <c r="I33" i="2" l="1"/>
  <c r="I35" i="2" s="1"/>
  <c r="I39" i="2" l="1"/>
  <c r="I40" i="2" s="1"/>
  <c r="J11" i="15" s="1"/>
  <c r="J30" i="15" s="1"/>
  <c r="D81" i="1"/>
  <c r="J34" i="15" l="1"/>
  <c r="J35" i="15" s="1"/>
  <c r="E13" i="2"/>
  <c r="E26" i="2" s="1"/>
  <c r="E33" i="2" l="1"/>
  <c r="E35" i="2" s="1"/>
  <c r="F20" i="15"/>
  <c r="F29" i="15" s="1"/>
  <c r="E40" i="2" l="1"/>
  <c r="F11" i="15" s="1"/>
  <c r="B32" i="3"/>
  <c r="B43" i="3" s="1"/>
  <c r="B45" i="3" s="1"/>
  <c r="B94" i="3" s="1"/>
  <c r="D113" i="1"/>
  <c r="F30" i="15" l="1"/>
  <c r="B96" i="3"/>
  <c r="B98" i="3" s="1"/>
  <c r="D115" i="1"/>
  <c r="F35" i="15" l="1"/>
  <c r="D39" i="1"/>
  <c r="H94" i="3" l="1"/>
  <c r="H96" i="3" s="1"/>
  <c r="H98" i="3" s="1"/>
  <c r="F43" i="3" l="1"/>
  <c r="F45" i="3" s="1"/>
  <c r="F94" i="3" s="1"/>
  <c r="F96" i="3" s="1"/>
  <c r="F98" i="3" s="1"/>
</calcChain>
</file>

<file path=xl/sharedStrings.xml><?xml version="1.0" encoding="utf-8"?>
<sst xmlns="http://schemas.openxmlformats.org/spreadsheetml/2006/main" count="615" uniqueCount="314">
  <si>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</si>
  <si>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</si>
  <si>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</si>
  <si>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</si>
  <si>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</si>
  <si>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</si>
  <si>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</si>
  <si>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</si>
  <si>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</si>
  <si>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</si>
  <si>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</si>
  <si>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</si>
  <si>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</si>
  <si>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</si>
  <si>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</si>
  <si>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</si>
  <si>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</si>
  <si>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</si>
  <si>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</si>
  <si>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</si>
  <si>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</si>
  <si>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</si>
  <si>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</si>
  <si>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</si>
  <si>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</si>
  <si>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</si>
  <si>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</si>
  <si>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</si>
  <si>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</si>
  <si>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</si>
  <si>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</si>
  <si>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</si>
  <si>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</si>
  <si>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</si>
  <si>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</si>
  <si>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</si>
  <si>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</si>
  <si>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</si>
  <si>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</si>
  <si>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</si>
  <si>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</si>
  <si>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</si>
  <si>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</si>
  <si>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</si>
  <si>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</si>
  <si>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</si>
  <si>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</si>
  <si>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</si>
  <si>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</si>
  <si>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</si>
  <si>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</si>
  <si>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</si>
  <si>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</si>
  <si>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</si>
  <si>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</si>
  <si>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</si>
  <si>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</si>
  <si>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</si>
  <si>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</si>
  <si>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</si>
  <si>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</si>
  <si>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</si>
  <si>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</si>
  <si>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</si>
  <si>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</si>
  <si>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</si>
  <si>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</si>
  <si>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</si>
  <si>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</si>
  <si>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</si>
  <si>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</si>
  <si>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</si>
  <si>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</si>
  <si>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</si>
  <si>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</si>
  <si>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</si>
  <si>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</si>
  <si>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</si>
  <si>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</si>
  <si>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</si>
  <si>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</si>
  <si>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</si>
  <si>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</si>
  <si>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</si>
  <si>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</si>
  <si>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</si>
  <si>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</si>
  <si>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</si>
  <si>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</si>
  <si>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</si>
  <si>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</si>
  <si>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</si>
  <si>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</si>
  <si>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</si>
  <si>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</si>
  <si>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</si>
  <si>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</si>
  <si>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</si>
  <si>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</si>
  <si>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</si>
  <si>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</si>
  <si>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</si>
  <si>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</si>
  <si>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</si>
  <si>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</si>
  <si>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</si>
  <si>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Perpetual</t>
  </si>
  <si>
    <t>debentures</t>
  </si>
  <si>
    <t>subordinated</t>
  </si>
  <si>
    <t>reserve</t>
  </si>
  <si>
    <t>Other non-current financial assets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</si>
  <si>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</si>
  <si>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</si>
  <si>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</si>
  <si>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</si>
  <si>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</si>
  <si>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</si>
  <si>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</si>
  <si>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</si>
  <si>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</si>
  <si>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</si>
  <si>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</si>
  <si>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</si>
  <si>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</si>
  <si>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</si>
  <si>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</si>
  <si>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</si>
  <si>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</si>
  <si>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</si>
  <si>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</si>
  <si>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</si>
  <si>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Proceeds from sale of property, plant and equipment</t>
  </si>
  <si>
    <t>Acquisition of right-of-use assets</t>
  </si>
  <si>
    <t>Payment of lease liabilities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</si>
  <si>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</si>
  <si>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</si>
  <si>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</si>
  <si>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</si>
  <si>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</si>
  <si>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</si>
  <si>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</si>
  <si>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</si>
  <si>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</si>
  <si>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</si>
  <si>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Other current receivables</t>
  </si>
  <si>
    <t>Other current payables</t>
  </si>
  <si>
    <t>Outstanding payable from purchase of property, plant and equipment</t>
  </si>
  <si>
    <t>Exploration and evaluation expenses</t>
  </si>
  <si>
    <t xml:space="preserve"> of equity</t>
  </si>
  <si>
    <t>Comprehensive income (loss) for the period</t>
  </si>
  <si>
    <t xml:space="preserve">     Other comprehensive income (loss)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</si>
  <si>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</si>
  <si>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</si>
  <si>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Effect of exchange rate changes on cash and cash equivalents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</si>
  <si>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</si>
  <si>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</si>
  <si>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</si>
  <si>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</si>
  <si>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</si>
  <si>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</si>
  <si>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</si>
  <si>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</si>
  <si>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</si>
  <si>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</si>
  <si>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</si>
  <si>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</si>
  <si>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</si>
  <si>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</si>
  <si>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</si>
  <si>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</si>
  <si>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</si>
  <si>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</si>
  <si>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</si>
  <si>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</si>
  <si>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</si>
  <si>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</si>
  <si>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</si>
  <si>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</si>
  <si>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</si>
  <si>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</si>
  <si>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Corporate income tax payable</t>
  </si>
  <si>
    <t xml:space="preserve">    Changes in an ownership interests in </t>
  </si>
  <si>
    <t>Write-off of exploration and evaluation expenses</t>
  </si>
  <si>
    <t>Gain (loss) from derivatives</t>
  </si>
  <si>
    <t>Expired</t>
  </si>
  <si>
    <t>warrants</t>
  </si>
  <si>
    <t xml:space="preserve">    Other comprehensive income (loss)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</si>
  <si>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</si>
  <si>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</si>
  <si>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</si>
  <si>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</si>
  <si>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</si>
  <si>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>(Chaiwat Kovavisarach)</t>
  </si>
  <si>
    <t>Group Chief Executive Officer and President</t>
  </si>
  <si>
    <t>Payment for investment in subsidiaries, associates</t>
  </si>
  <si>
    <t xml:space="preserve">   and joint ventures, net of cash acquired</t>
  </si>
  <si>
    <t>Finance cost paid</t>
  </si>
  <si>
    <t>Subsidy from oil fuel fund</t>
  </si>
  <si>
    <t>(Gain) loss on disposal of property, plant and equipment</t>
  </si>
  <si>
    <t>Long-term loans to related parties</t>
  </si>
  <si>
    <t>Balance at 1 January 2024</t>
  </si>
  <si>
    <t xml:space="preserve">Transactions with owners, recorded directly in equity </t>
  </si>
  <si>
    <t>Net cash generated from operations</t>
  </si>
  <si>
    <t>Unrealised (gain) loss on foreign exchange</t>
  </si>
  <si>
    <t>Net cash used in investing activities</t>
  </si>
  <si>
    <t>Long-term loans to other party</t>
  </si>
  <si>
    <t xml:space="preserve">Net cash from operating activities </t>
  </si>
  <si>
    <t>Dividend income</t>
  </si>
  <si>
    <t>Proceeds from issuance of debentures</t>
  </si>
  <si>
    <t>income (loss) of</t>
  </si>
  <si>
    <t>Consolidated financial statements</t>
  </si>
  <si>
    <t>Increase in loan to related parties</t>
  </si>
  <si>
    <t>Cash received from loans to related parties</t>
  </si>
  <si>
    <t>Payment for shares capital of subsidiaries</t>
  </si>
  <si>
    <t>(impairment loss) determined in accordance with TFRS 9</t>
  </si>
  <si>
    <t xml:space="preserve">Loss on investment in equity instruments designated </t>
  </si>
  <si>
    <t>Gain on hedges of net investments in foreign operations</t>
  </si>
  <si>
    <t>Increase (decrease) in short-term loans from financial institiutions</t>
  </si>
  <si>
    <t>Current portion of long-term loan to related party</t>
  </si>
  <si>
    <t>Balance at 1 January 2025</t>
  </si>
  <si>
    <t>Short-term loan from related parties</t>
  </si>
  <si>
    <t>Gain (loss) on remeasurements of defined benefit plans</t>
  </si>
  <si>
    <t>Profit from operating activities</t>
  </si>
  <si>
    <t>Gross profit</t>
  </si>
  <si>
    <t>(Pol.Gen. Suwat Jangyodsuk)</t>
  </si>
  <si>
    <t>Chairman</t>
  </si>
  <si>
    <t>3, 4</t>
  </si>
  <si>
    <t>Gain (loss) from fair value of investment</t>
  </si>
  <si>
    <t>(Gain) loss on fair value adjustment of investment</t>
  </si>
  <si>
    <t xml:space="preserve">   in subsidiary without a change in control</t>
  </si>
  <si>
    <t>Cash received (paid) for changes in an ownership interests</t>
  </si>
  <si>
    <t>Non-current provision for employee benefits</t>
  </si>
  <si>
    <t>Short-term loan from other party</t>
  </si>
  <si>
    <t xml:space="preserve">    A subsidiary's capital increase from non-controlling interest</t>
  </si>
  <si>
    <t xml:space="preserve">    Changes in non-controlling interests</t>
  </si>
  <si>
    <t xml:space="preserve">       Dividends</t>
  </si>
  <si>
    <t>Coupon payment on perpetual subordinated debentures</t>
  </si>
  <si>
    <t xml:space="preserve">        subsidiaries from sale of investment</t>
  </si>
  <si>
    <t>Gain (loss) on cash flow hedges</t>
  </si>
  <si>
    <t>Dividend paid</t>
  </si>
  <si>
    <t>Redemption of debentures</t>
  </si>
  <si>
    <t xml:space="preserve">31 December 2024: 1,376,923,157 </t>
  </si>
  <si>
    <t>ordinary shares, par value at Baht 1 per share)</t>
  </si>
  <si>
    <t>Reversal of (loss) from impairment of assets</t>
  </si>
  <si>
    <t>Profit (loss) from operating activities</t>
  </si>
  <si>
    <t>Profit (loss) for the period</t>
  </si>
  <si>
    <t>Profit (loss) attributable to:</t>
  </si>
  <si>
    <t>Total comprehensive income (loss) attributable to:</t>
  </si>
  <si>
    <t>Share of profit of associates and joint ventures</t>
  </si>
  <si>
    <t>3, 11</t>
  </si>
  <si>
    <t>Non-current assets classified as held for sale</t>
  </si>
  <si>
    <t>(Reversal of) impairment loss on assets</t>
  </si>
  <si>
    <t>Gain on fair value adjustment of contingent consideration</t>
  </si>
  <si>
    <t>Provision for customer loyalty programmes</t>
  </si>
  <si>
    <t>Share profit of associates and joint ventures (net of tax)</t>
  </si>
  <si>
    <t>Increase in loan to other party</t>
  </si>
  <si>
    <t>Proceeds from long-term loans from financial institiution</t>
  </si>
  <si>
    <t>Taxes paid</t>
  </si>
  <si>
    <t>Short-term loan to related parties</t>
  </si>
  <si>
    <t>Increase in long-term loans to a joint venture by transfering</t>
  </si>
  <si>
    <t xml:space="preserve">   accrued interest income to loan principal</t>
  </si>
  <si>
    <t>Profit (loss) before tax income (expense)</t>
  </si>
  <si>
    <t>Tax income (expense)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</si>
  <si>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</si>
  <si>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Share of other comprehensive income (loss) of associates</t>
  </si>
  <si>
    <t>Other comprehensive income (loss)</t>
  </si>
  <si>
    <t xml:space="preserve">    Distributions to owners of the parent</t>
  </si>
  <si>
    <t>(Increase) decrease in short-term investments</t>
  </si>
  <si>
    <t xml:space="preserve">(1,474,132,342 ordinary shares, </t>
  </si>
  <si>
    <t>30 September</t>
  </si>
  <si>
    <t xml:space="preserve">Nine-month period ended </t>
  </si>
  <si>
    <t>Nine-month period ended 30 September 2024</t>
  </si>
  <si>
    <t>Balance at 30 September 2024</t>
  </si>
  <si>
    <t>Balance at 30 September 2025</t>
  </si>
  <si>
    <t>Nine-month period ended 30 September 2025</t>
  </si>
  <si>
    <t>Nine-month period ended</t>
  </si>
  <si>
    <t>Gain (loss) on foreign exchange</t>
  </si>
  <si>
    <t>Gross profit (loss)</t>
  </si>
  <si>
    <t xml:space="preserve">    Acquisition of non-controlling interests </t>
  </si>
  <si>
    <t xml:space="preserve">        without a change in control</t>
  </si>
  <si>
    <t>Reclassification of perpetual subordinated debentures to financial liability</t>
  </si>
  <si>
    <t xml:space="preserve">Proceeds from issuance of subsidiaries' share capital </t>
  </si>
  <si>
    <t>Repayment of long-term loans from financial institutions</t>
  </si>
  <si>
    <t>Unrealised (gain) loss from derivatives</t>
  </si>
  <si>
    <t>Repayment of long-term loans from other party</t>
  </si>
  <si>
    <t>Cash and cash equivalents at 30 September</t>
  </si>
  <si>
    <t>Transfer to retained earnings</t>
  </si>
  <si>
    <t>6, 7</t>
  </si>
  <si>
    <t>Loss from sale of investment</t>
  </si>
  <si>
    <t>Loss from fair value adjustment of contingent consideration</t>
  </si>
  <si>
    <t xml:space="preserve">Gain (loss) on investment in equity instruments designated </t>
  </si>
  <si>
    <t>Gain on foreign exchange</t>
  </si>
  <si>
    <t>Gain from fair value adjustment of contingent consideration</t>
  </si>
  <si>
    <t>Gain (loss) from sale of investment</t>
  </si>
  <si>
    <t>determined in accordance with TFRS 9</t>
  </si>
  <si>
    <t>Profit before tax expense</t>
  </si>
  <si>
    <t>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</si>
  <si>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</si>
  <si>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Profit (loss)</t>
  </si>
  <si>
    <t>(Reversal of) losses on inventories devaluation</t>
  </si>
  <si>
    <t>Reversal of impairment loss determined in accordance with TFRS 9</t>
  </si>
  <si>
    <t>(Gain) loss on disposal of investment</t>
  </si>
  <si>
    <t>Decrease in short-term loans from related parties</t>
  </si>
  <si>
    <t>Increase in short-term loans from other party</t>
  </si>
  <si>
    <t>Net decrease in cash and cash equivalents, before effect of exchange rates</t>
  </si>
  <si>
    <t>Net decrease in cash and cash equivalents</t>
  </si>
  <si>
    <t>Profit for the period</t>
  </si>
  <si>
    <t>Payables for investment in a joint venture</t>
  </si>
  <si>
    <t>Net cash used in financing activities</t>
  </si>
  <si>
    <t>Payment for investment in other investment</t>
  </si>
  <si>
    <t>Proceeds from sale of investments in other investment</t>
  </si>
  <si>
    <t>Proceeds from sale of investments in subsidiaries and associate</t>
  </si>
  <si>
    <t xml:space="preserve">    Changes in ownership interests in subsidiaries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</si>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</sst>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7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5">
    <xf numFmtId="0" fontId="0" fillId="0" borderId="0"/>
    <xf numFmtId="165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165" fontId="2" fillId="0" borderId="0" applyFont="0" applyFill="0" applyBorder="0" applyAlignment="0" applyProtection="0"/>
    <xf numFmtId="171" fontId="9" fillId="0" borderId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6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9" fillId="0" borderId="0">
      <alignment horizontal="left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23" borderId="12" applyNumberFormat="0" applyFon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41">
    <xf numFmtId="0" fontId="0" fillId="0" borderId="0" xfId="0"/>
    <xf numFmtId="0" fontId="30" fillId="24" borderId="0" xfId="0" applyFont="1" applyFill="1" applyAlignment="1">
      <alignment horizontal="left"/>
    </xf>
    <xf numFmtId="166" fontId="0" fillId="24" borderId="0" xfId="14" applyNumberFormat="1" applyFont="1" applyFill="1"/>
    <xf numFmtId="167" fontId="0" fillId="24" borderId="0" xfId="0" applyNumberFormat="1" applyFill="1"/>
    <xf numFmtId="0" fontId="7" fillId="24" borderId="0" xfId="0" applyFont="1" applyFill="1"/>
    <xf numFmtId="0" fontId="0" fillId="24" borderId="0" xfId="0" applyFill="1" applyAlignment="1">
      <alignment horizontal="right"/>
    </xf>
    <xf numFmtId="0" fontId="0" fillId="24" borderId="0" xfId="0" applyFill="1"/>
    <xf numFmtId="0" fontId="0" fillId="24" borderId="0" xfId="0" applyFill="1" applyAlignment="1">
      <alignment horizontal="center"/>
    </xf>
    <xf numFmtId="167" fontId="6" fillId="24" borderId="0" xfId="0" applyNumberFormat="1" applyFont="1" applyFill="1"/>
    <xf numFmtId="167" fontId="0" fillId="24" borderId="0" xfId="0" applyNumberFormat="1" applyFill="1" applyAlignment="1">
      <alignment horizontal="right"/>
    </xf>
    <xf numFmtId="41" fontId="0" fillId="24" borderId="0" xfId="1" applyNumberFormat="1" applyFont="1" applyFill="1" applyAlignment="1">
      <alignment horizontal="right"/>
    </xf>
    <xf numFmtId="41" fontId="0" fillId="24" borderId="0" xfId="23" applyNumberFormat="1" applyFont="1" applyFill="1"/>
    <xf numFmtId="167" fontId="29" fillId="24" borderId="0" xfId="0" applyNumberFormat="1" applyFont="1" applyFill="1"/>
    <xf numFmtId="41" fontId="0" fillId="24" borderId="0" xfId="1" applyNumberFormat="1" applyFont="1" applyFill="1" applyBorder="1"/>
    <xf numFmtId="41" fontId="0" fillId="24" borderId="0" xfId="1" applyNumberFormat="1" applyFont="1" applyFill="1"/>
    <xf numFmtId="166" fontId="0" fillId="24" borderId="0" xfId="0" applyNumberFormat="1" applyFill="1"/>
    <xf numFmtId="0" fontId="4" fillId="24" borderId="0" xfId="14" applyFont="1" applyFill="1"/>
    <xf numFmtId="0" fontId="0" fillId="24" borderId="0" xfId="14" applyFont="1" applyFill="1"/>
    <xf numFmtId="166" fontId="0" fillId="24" borderId="0" xfId="73" applyNumberFormat="1" applyFont="1" applyFill="1"/>
    <xf numFmtId="41" fontId="0" fillId="24" borderId="4" xfId="1" applyNumberFormat="1" applyFont="1" applyFill="1" applyBorder="1"/>
    <xf numFmtId="166" fontId="29" fillId="24" borderId="0" xfId="0" applyNumberFormat="1" applyFont="1" applyFill="1"/>
    <xf numFmtId="167" fontId="4" fillId="24" borderId="0" xfId="0" applyNumberFormat="1" applyFont="1" applyFill="1"/>
    <xf numFmtId="41" fontId="0" fillId="24" borderId="2" xfId="1" applyNumberFormat="1" applyFont="1" applyFill="1" applyBorder="1"/>
    <xf numFmtId="41" fontId="4" fillId="24" borderId="3" xfId="1" applyNumberFormat="1" applyFont="1" applyFill="1" applyBorder="1"/>
    <xf numFmtId="41" fontId="4" fillId="24" borderId="0" xfId="1" applyNumberFormat="1" applyFont="1" applyFill="1"/>
    <xf numFmtId="41" fontId="4" fillId="24" borderId="0" xfId="1" applyNumberFormat="1" applyFont="1" applyFill="1" applyBorder="1"/>
    <xf numFmtId="166" fontId="6" fillId="24" borderId="0" xfId="0" applyNumberFormat="1" applyFont="1" applyFill="1"/>
    <xf numFmtId="37" fontId="0" fillId="24" borderId="0" xfId="0" applyNumberFormat="1" applyFill="1" applyAlignment="1">
      <alignment horizontal="right"/>
    </xf>
    <xf numFmtId="37" fontId="0" fillId="24" borderId="0" xfId="0" applyNumberFormat="1" applyFill="1"/>
    <xf numFmtId="41" fontId="0" fillId="24" borderId="0" xfId="0" applyNumberFormat="1" applyFill="1"/>
    <xf numFmtId="41" fontId="0" fillId="24" borderId="0" xfId="3" applyNumberFormat="1" applyFont="1" applyFill="1"/>
    <xf numFmtId="41" fontId="0" fillId="24" borderId="0" xfId="13" applyNumberFormat="1" applyFont="1" applyFill="1"/>
    <xf numFmtId="41" fontId="0" fillId="24" borderId="2" xfId="13" applyNumberFormat="1" applyFont="1" applyFill="1" applyBorder="1"/>
    <xf numFmtId="166" fontId="4" fillId="24" borderId="0" xfId="0" applyNumberFormat="1" applyFont="1" applyFill="1"/>
    <xf numFmtId="41" fontId="4" fillId="24" borderId="2" xfId="0" applyNumberFormat="1" applyFont="1" applyFill="1" applyBorder="1"/>
    <xf numFmtId="0" fontId="0" fillId="24" borderId="0" xfId="0" applyFill="1" applyAlignment="1">
      <alignment wrapText="1"/>
    </xf>
    <xf numFmtId="41" fontId="0" fillId="24" borderId="0" xfId="3" applyNumberFormat="1" applyFont="1" applyFill="1" applyAlignment="1"/>
    <xf numFmtId="41" fontId="0" fillId="24" borderId="2" xfId="0" applyNumberFormat="1" applyFill="1" applyBorder="1"/>
    <xf numFmtId="41" fontId="4" fillId="24" borderId="0" xfId="0" applyNumberFormat="1" applyFont="1" applyFill="1"/>
    <xf numFmtId="41" fontId="4" fillId="24" borderId="5" xfId="0" applyNumberFormat="1" applyFont="1" applyFill="1" applyBorder="1"/>
    <xf numFmtId="165" fontId="0" fillId="24" borderId="0" xfId="1" applyFont="1" applyFill="1"/>
    <xf numFmtId="0" fontId="30" fillId="24" borderId="0" xfId="74" applyFont="1" applyFill="1" applyAlignment="1">
      <alignment horizontal="left"/>
    </xf>
    <xf numFmtId="166" fontId="5" fillId="24" borderId="0" xfId="74" applyNumberFormat="1" applyFont="1" applyFill="1"/>
    <xf numFmtId="166" fontId="4" fillId="24" borderId="0" xfId="74" applyNumberFormat="1" applyFont="1" applyFill="1" applyAlignment="1">
      <alignment horizontal="right"/>
    </xf>
    <xf numFmtId="0" fontId="7" fillId="24" borderId="0" xfId="74" applyFont="1" applyFill="1" applyAlignment="1">
      <alignment horizontal="left"/>
    </xf>
    <xf numFmtId="166" fontId="5" fillId="24" borderId="0" xfId="74" applyNumberFormat="1" applyFont="1" applyFill="1" applyAlignment="1">
      <alignment horizontal="left"/>
    </xf>
    <xf numFmtId="0" fontId="4" fillId="24" borderId="0" xfId="74" applyFont="1" applyFill="1" applyAlignment="1">
      <alignment horizontal="left"/>
    </xf>
    <xf numFmtId="166" fontId="4" fillId="24" borderId="0" xfId="74" applyNumberFormat="1" applyFont="1" applyFill="1" applyAlignment="1">
      <alignment horizontal="centerContinuous"/>
    </xf>
    <xf numFmtId="166" fontId="5" fillId="24" borderId="0" xfId="74" applyNumberFormat="1" applyFont="1" applyFill="1" applyAlignment="1">
      <alignment horizontal="centerContinuous"/>
    </xf>
    <xf numFmtId="166" fontId="0" fillId="24" borderId="0" xfId="74" applyNumberFormat="1" applyFont="1" applyFill="1" applyAlignment="1">
      <alignment horizontal="center"/>
    </xf>
    <xf numFmtId="166" fontId="5" fillId="24" borderId="0" xfId="74" applyNumberFormat="1" applyFont="1" applyFill="1" applyAlignment="1">
      <alignment horizontal="center"/>
    </xf>
    <xf numFmtId="166" fontId="5" fillId="24" borderId="2" xfId="74" applyNumberFormat="1" applyFont="1" applyFill="1" applyBorder="1" applyAlignment="1">
      <alignment horizontal="centerContinuous"/>
    </xf>
    <xf numFmtId="0" fontId="5" fillId="24" borderId="0" xfId="0" applyFont="1" applyFill="1"/>
    <xf numFmtId="0" fontId="5" fillId="24" borderId="0" xfId="0" applyFont="1" applyFill="1" applyAlignment="1">
      <alignment horizontal="center"/>
    </xf>
    <xf numFmtId="0" fontId="5" fillId="24" borderId="2" xfId="0" applyFont="1" applyFill="1" applyBorder="1" applyAlignment="1">
      <alignment horizontal="center"/>
    </xf>
    <xf numFmtId="166" fontId="4" fillId="24" borderId="0" xfId="74" applyNumberFormat="1" applyFont="1" applyFill="1" applyAlignment="1">
      <alignment horizontal="left"/>
    </xf>
    <xf numFmtId="166" fontId="4" fillId="24" borderId="0" xfId="74" applyNumberFormat="1" applyFont="1" applyFill="1"/>
    <xf numFmtId="0" fontId="4" fillId="24" borderId="0" xfId="0" applyFont="1" applyFill="1" applyAlignment="1">
      <alignment wrapText="1"/>
    </xf>
    <xf numFmtId="41" fontId="4" fillId="24" borderId="0" xfId="22" applyNumberFormat="1" applyFont="1" applyFill="1"/>
    <xf numFmtId="41" fontId="4" fillId="24" borderId="0" xfId="8" applyNumberFormat="1" applyFont="1" applyFill="1"/>
    <xf numFmtId="41" fontId="4" fillId="24" borderId="0" xfId="19" applyNumberFormat="1" applyFont="1" applyFill="1"/>
    <xf numFmtId="41" fontId="4" fillId="24" borderId="0" xfId="74" applyNumberFormat="1" applyFont="1" applyFill="1"/>
    <xf numFmtId="0" fontId="4" fillId="24" borderId="0" xfId="10" applyFont="1" applyFill="1" applyAlignment="1">
      <alignment horizontal="left"/>
    </xf>
    <xf numFmtId="0" fontId="29" fillId="24" borderId="0" xfId="74" applyFont="1" applyFill="1" applyAlignment="1">
      <alignment horizontal="center"/>
    </xf>
    <xf numFmtId="41" fontId="6" fillId="24" borderId="0" xfId="74" applyNumberFormat="1" applyFont="1" applyFill="1" applyAlignment="1">
      <alignment horizontal="center"/>
    </xf>
    <xf numFmtId="0" fontId="5" fillId="24" borderId="0" xfId="10" applyFont="1" applyFill="1" applyAlignment="1">
      <alignment horizontal="left"/>
    </xf>
    <xf numFmtId="41" fontId="5" fillId="24" borderId="0" xfId="19" applyNumberFormat="1" applyFont="1" applyFill="1"/>
    <xf numFmtId="41" fontId="5" fillId="24" borderId="0" xfId="1" applyNumberFormat="1" applyFont="1" applyFill="1"/>
    <xf numFmtId="41" fontId="5" fillId="24" borderId="0" xfId="22" applyNumberFormat="1" applyFont="1" applyFill="1"/>
    <xf numFmtId="41" fontId="5" fillId="24" borderId="0" xfId="8" applyNumberFormat="1" applyFont="1" applyFill="1"/>
    <xf numFmtId="41" fontId="5" fillId="24" borderId="0" xfId="19" applyNumberFormat="1" applyFont="1" applyFill="1" applyBorder="1"/>
    <xf numFmtId="41" fontId="4" fillId="24" borderId="1" xfId="22" applyNumberFormat="1" applyFont="1" applyFill="1" applyBorder="1"/>
    <xf numFmtId="0" fontId="29" fillId="24" borderId="0" xfId="75" applyNumberFormat="1" applyFont="1" applyFill="1" applyAlignment="1">
      <alignment horizontal="center"/>
    </xf>
    <xf numFmtId="166" fontId="6" fillId="24" borderId="0" xfId="74" applyNumberFormat="1" applyFont="1" applyFill="1"/>
    <xf numFmtId="0" fontId="5" fillId="24" borderId="0" xfId="10" applyFont="1" applyFill="1"/>
    <xf numFmtId="41" fontId="5" fillId="24" borderId="0" xfId="74" applyNumberFormat="1" applyFont="1" applyFill="1"/>
    <xf numFmtId="0" fontId="6" fillId="24" borderId="0" xfId="10" applyFont="1" applyFill="1"/>
    <xf numFmtId="41" fontId="4" fillId="24" borderId="3" xfId="22" applyNumberFormat="1" applyFont="1" applyFill="1" applyBorder="1"/>
    <xf numFmtId="41" fontId="5" fillId="24" borderId="2" xfId="19" applyNumberFormat="1" applyFont="1" applyFill="1" applyBorder="1"/>
    <xf numFmtId="41" fontId="5" fillId="24" borderId="0" xfId="1" applyNumberFormat="1" applyFont="1" applyFill="1" applyBorder="1"/>
    <xf numFmtId="41" fontId="5" fillId="24" borderId="4" xfId="1" applyNumberFormat="1" applyFont="1" applyFill="1" applyBorder="1"/>
    <xf numFmtId="41" fontId="4" fillId="24" borderId="4" xfId="1" applyNumberFormat="1" applyFont="1" applyFill="1" applyBorder="1"/>
    <xf numFmtId="166" fontId="5" fillId="24" borderId="0" xfId="74" applyNumberFormat="1" applyFont="1" applyFill="1" applyAlignment="1">
      <alignment horizontal="right"/>
    </xf>
    <xf numFmtId="166" fontId="5" fillId="24" borderId="2" xfId="74" applyNumberFormat="1" applyFont="1" applyFill="1" applyBorder="1"/>
    <xf numFmtId="169" fontId="5" fillId="24" borderId="0" xfId="1" applyNumberFormat="1" applyFont="1" applyFill="1" applyAlignment="1">
      <alignment horizontal="center"/>
    </xf>
    <xf numFmtId="166" fontId="32" fillId="24" borderId="0" xfId="74" applyNumberFormat="1" applyFont="1" applyFill="1" applyAlignment="1">
      <alignment horizontal="center"/>
    </xf>
    <xf numFmtId="0" fontId="5" fillId="24" borderId="0" xfId="10" applyFont="1" applyFill="1" applyAlignment="1">
      <alignment horizontal="center"/>
    </xf>
    <xf numFmtId="166" fontId="5" fillId="24" borderId="0" xfId="74" applyNumberFormat="1" applyFont="1" applyFill="1" applyAlignment="1">
      <alignment horizontal="center" vertical="center"/>
    </xf>
    <xf numFmtId="166" fontId="0" fillId="24" borderId="0" xfId="74" applyNumberFormat="1" applyFont="1" applyFill="1" applyAlignment="1">
      <alignment horizontal="center" vertical="center"/>
    </xf>
    <xf numFmtId="166" fontId="32" fillId="24" borderId="2" xfId="74" applyNumberFormat="1" applyFont="1" applyFill="1" applyBorder="1" applyAlignment="1">
      <alignment horizontal="center"/>
    </xf>
    <xf numFmtId="0" fontId="5" fillId="24" borderId="2" xfId="10" applyFont="1" applyFill="1" applyBorder="1" applyAlignment="1">
      <alignment horizontal="center"/>
    </xf>
    <xf numFmtId="41" fontId="4" fillId="24" borderId="0" xfId="19" applyNumberFormat="1" applyFont="1" applyFill="1" applyBorder="1"/>
    <xf numFmtId="0" fontId="4" fillId="24" borderId="0" xfId="10" applyFont="1" applyFill="1"/>
    <xf numFmtId="41" fontId="5" fillId="24" borderId="0" xfId="0" applyNumberFormat="1" applyFont="1" applyFill="1"/>
    <xf numFmtId="165" fontId="5" fillId="24" borderId="0" xfId="1" applyFont="1" applyFill="1"/>
    <xf numFmtId="0" fontId="6" fillId="24" borderId="0" xfId="0" applyFont="1" applyFill="1"/>
    <xf numFmtId="41" fontId="4" fillId="24" borderId="3" xfId="19" applyNumberFormat="1" applyFont="1" applyFill="1" applyBorder="1"/>
    <xf numFmtId="41" fontId="4" fillId="24" borderId="0" xfId="1" applyNumberFormat="1" applyFont="1" applyFill="1" applyAlignment="1">
      <alignment vertical="center"/>
    </xf>
    <xf numFmtId="41" fontId="4" fillId="24" borderId="0" xfId="1" applyNumberFormat="1" applyFont="1" applyFill="1" applyBorder="1" applyAlignment="1">
      <alignment vertical="center"/>
    </xf>
    <xf numFmtId="41" fontId="5" fillId="24" borderId="0" xfId="1" applyNumberFormat="1" applyFont="1" applyFill="1" applyAlignment="1">
      <alignment vertical="center"/>
    </xf>
    <xf numFmtId="41" fontId="5" fillId="24" borderId="0" xfId="1" applyNumberFormat="1" applyFont="1" applyFill="1" applyBorder="1" applyAlignment="1">
      <alignment vertical="center"/>
    </xf>
    <xf numFmtId="0" fontId="0" fillId="24" borderId="0" xfId="10" applyFont="1" applyFill="1"/>
    <xf numFmtId="41" fontId="4" fillId="24" borderId="3" xfId="1" applyNumberFormat="1" applyFont="1" applyFill="1" applyBorder="1" applyAlignment="1"/>
    <xf numFmtId="41" fontId="4" fillId="24" borderId="0" xfId="1" applyNumberFormat="1" applyFont="1" applyFill="1" applyAlignment="1"/>
    <xf numFmtId="41" fontId="4" fillId="24" borderId="0" xfId="1" applyNumberFormat="1" applyFont="1" applyFill="1" applyBorder="1" applyAlignment="1"/>
    <xf numFmtId="165" fontId="5" fillId="24" borderId="0" xfId="1" applyFont="1" applyFill="1" applyAlignment="1"/>
    <xf numFmtId="41" fontId="4" fillId="24" borderId="2" xfId="1" applyNumberFormat="1" applyFont="1" applyFill="1" applyBorder="1" applyAlignment="1"/>
    <xf numFmtId="41" fontId="4" fillId="24" borderId="2" xfId="1" applyNumberFormat="1" applyFont="1" applyFill="1" applyBorder="1"/>
    <xf numFmtId="41" fontId="5" fillId="24" borderId="0" xfId="8" applyNumberFormat="1" applyFont="1" applyFill="1" applyBorder="1"/>
    <xf numFmtId="41" fontId="5" fillId="24" borderId="2" xfId="1" applyNumberFormat="1" applyFont="1" applyFill="1" applyBorder="1"/>
    <xf numFmtId="41" fontId="5" fillId="24" borderId="2" xfId="22" applyNumberFormat="1" applyFont="1" applyFill="1" applyBorder="1"/>
    <xf numFmtId="41" fontId="4" fillId="24" borderId="2" xfId="22" applyNumberFormat="1" applyFont="1" applyFill="1" applyBorder="1"/>
    <xf numFmtId="0" fontId="0" fillId="24" borderId="2" xfId="0" applyFill="1" applyBorder="1" applyAlignment="1">
      <alignment horizontal="center"/>
    </xf>
    <xf numFmtId="0" fontId="29" fillId="24" borderId="0" xfId="14" applyFont="1" applyFill="1" applyAlignment="1">
      <alignment horizontal="center"/>
    </xf>
    <xf numFmtId="166" fontId="0" fillId="24" borderId="0" xfId="14" applyNumberFormat="1" applyFont="1" applyFill="1" applyAlignment="1">
      <alignment horizontal="right"/>
    </xf>
    <xf numFmtId="0" fontId="7" fillId="24" borderId="0" xfId="0" applyFont="1" applyFill="1" applyAlignment="1">
      <alignment horizontal="left"/>
    </xf>
    <xf numFmtId="0" fontId="6" fillId="24" borderId="0" xfId="0" applyFont="1" applyFill="1" applyAlignment="1">
      <alignment horizontal="center"/>
    </xf>
    <xf numFmtId="166" fontId="0" fillId="24" borderId="0" xfId="14" applyNumberFormat="1" applyFont="1" applyFill="1" applyAlignment="1">
      <alignment horizontal="center"/>
    </xf>
    <xf numFmtId="167" fontId="0" fillId="24" borderId="0" xfId="14" applyNumberFormat="1" applyFont="1" applyFill="1" applyAlignment="1">
      <alignment horizontal="center"/>
    </xf>
    <xf numFmtId="167" fontId="0" fillId="24" borderId="0" xfId="6" applyNumberFormat="1" applyFont="1" applyFill="1" applyBorder="1"/>
    <xf numFmtId="166" fontId="4" fillId="24" borderId="0" xfId="14" applyNumberFormat="1" applyFont="1" applyFill="1"/>
    <xf numFmtId="0" fontId="6" fillId="24" borderId="0" xfId="14" applyFont="1" applyFill="1" applyAlignment="1">
      <alignment horizontal="center"/>
    </xf>
    <xf numFmtId="41" fontId="4" fillId="24" borderId="0" xfId="6" applyNumberFormat="1" applyFont="1" applyFill="1" applyBorder="1"/>
    <xf numFmtId="41" fontId="4" fillId="24" borderId="0" xfId="6" applyNumberFormat="1" applyFont="1" applyFill="1"/>
    <xf numFmtId="167" fontId="0" fillId="24" borderId="0" xfId="6" applyNumberFormat="1" applyFont="1" applyFill="1"/>
    <xf numFmtId="0" fontId="29" fillId="24" borderId="0" xfId="6" applyNumberFormat="1" applyFont="1" applyFill="1" applyBorder="1" applyAlignment="1">
      <alignment horizontal="center"/>
    </xf>
    <xf numFmtId="41" fontId="0" fillId="24" borderId="0" xfId="5" applyNumberFormat="1" applyFont="1" applyFill="1" applyBorder="1"/>
    <xf numFmtId="41" fontId="0" fillId="24" borderId="0" xfId="5" applyNumberFormat="1" applyFont="1" applyFill="1" applyBorder="1" applyAlignment="1">
      <alignment horizontal="center"/>
    </xf>
    <xf numFmtId="167" fontId="4" fillId="24" borderId="0" xfId="6" applyNumberFormat="1" applyFont="1" applyFill="1"/>
    <xf numFmtId="0" fontId="6" fillId="24" borderId="0" xfId="0" applyFont="1" applyFill="1" applyAlignment="1">
      <alignment horizontal="left"/>
    </xf>
    <xf numFmtId="41" fontId="0" fillId="24" borderId="0" xfId="14" applyNumberFormat="1" applyFont="1" applyFill="1"/>
    <xf numFmtId="41" fontId="0" fillId="24" borderId="0" xfId="6" applyNumberFormat="1" applyFont="1" applyFill="1" applyBorder="1"/>
    <xf numFmtId="41" fontId="0" fillId="24" borderId="0" xfId="6" applyNumberFormat="1" applyFont="1" applyFill="1" applyBorder="1" applyAlignment="1">
      <alignment horizontal="center"/>
    </xf>
    <xf numFmtId="0" fontId="0" fillId="24" borderId="0" xfId="15" applyFont="1" applyFill="1"/>
    <xf numFmtId="0" fontId="0" fillId="24" borderId="0" xfId="0" applyFill="1" applyAlignment="1">
      <alignment horizontal="left"/>
    </xf>
    <xf numFmtId="166" fontId="6" fillId="24" borderId="0" xfId="14" applyNumberFormat="1" applyFont="1" applyFill="1"/>
    <xf numFmtId="0" fontId="29" fillId="24" borderId="0" xfId="6" applyNumberFormat="1" applyFont="1" applyFill="1" applyAlignment="1">
      <alignment horizontal="center"/>
    </xf>
    <xf numFmtId="41" fontId="0" fillId="24" borderId="2" xfId="6" applyNumberFormat="1" applyFont="1" applyFill="1" applyBorder="1" applyAlignment="1"/>
    <xf numFmtId="41" fontId="0" fillId="24" borderId="0" xfId="3" applyNumberFormat="1" applyFont="1" applyFill="1" applyBorder="1" applyAlignment="1">
      <alignment horizontal="center"/>
    </xf>
    <xf numFmtId="41" fontId="0" fillId="24" borderId="2" xfId="3" applyNumberFormat="1" applyFont="1" applyFill="1" applyBorder="1" applyAlignment="1"/>
    <xf numFmtId="41" fontId="0" fillId="24" borderId="0" xfId="3" applyNumberFormat="1" applyFont="1" applyFill="1" applyBorder="1" applyAlignment="1"/>
    <xf numFmtId="41" fontId="0" fillId="24" borderId="0" xfId="6" applyNumberFormat="1" applyFont="1" applyFill="1" applyBorder="1" applyAlignment="1"/>
    <xf numFmtId="41" fontId="4" fillId="24" borderId="2" xfId="3" applyNumberFormat="1" applyFont="1" applyFill="1" applyBorder="1"/>
    <xf numFmtId="41" fontId="4" fillId="24" borderId="0" xfId="3" applyNumberFormat="1" applyFont="1" applyFill="1" applyBorder="1" applyAlignment="1"/>
    <xf numFmtId="41" fontId="4" fillId="24" borderId="0" xfId="3" applyNumberFormat="1" applyFont="1" applyFill="1" applyBorder="1" applyAlignment="1">
      <alignment horizontal="center"/>
    </xf>
    <xf numFmtId="166" fontId="5" fillId="24" borderId="0" xfId="14" applyNumberFormat="1" applyFill="1"/>
    <xf numFmtId="0" fontId="4" fillId="24" borderId="0" xfId="0" applyFont="1" applyFill="1"/>
    <xf numFmtId="41" fontId="0" fillId="24" borderId="0" xfId="3" applyNumberFormat="1" applyFont="1" applyFill="1" applyBorder="1"/>
    <xf numFmtId="41" fontId="4" fillId="24" borderId="2" xfId="3" applyNumberFormat="1" applyFont="1" applyFill="1" applyBorder="1" applyAlignment="1"/>
    <xf numFmtId="41" fontId="4" fillId="24" borderId="0" xfId="3" applyNumberFormat="1" applyFont="1" applyFill="1" applyBorder="1"/>
    <xf numFmtId="167" fontId="4" fillId="24" borderId="0" xfId="14" applyNumberFormat="1" applyFont="1" applyFill="1"/>
    <xf numFmtId="0" fontId="4" fillId="24" borderId="0" xfId="10" applyFont="1" applyFill="1" applyAlignment="1">
      <alignment horizontal="left" vertical="center"/>
    </xf>
    <xf numFmtId="167" fontId="0" fillId="24" borderId="0" xfId="14" applyNumberFormat="1" applyFont="1" applyFill="1"/>
    <xf numFmtId="41" fontId="4" fillId="24" borderId="1" xfId="14" applyNumberFormat="1" applyFont="1" applyFill="1" applyBorder="1"/>
    <xf numFmtId="41" fontId="4" fillId="24" borderId="0" xfId="14" applyNumberFormat="1" applyFont="1" applyFill="1"/>
    <xf numFmtId="165" fontId="0" fillId="24" borderId="0" xfId="6" applyFont="1" applyFill="1" applyBorder="1"/>
    <xf numFmtId="41" fontId="0" fillId="24" borderId="0" xfId="6" applyNumberFormat="1" applyFont="1" applyFill="1"/>
    <xf numFmtId="41" fontId="0" fillId="24" borderId="2" xfId="3" applyNumberFormat="1" applyFont="1" applyFill="1" applyBorder="1"/>
    <xf numFmtId="0" fontId="0" fillId="24" borderId="0" xfId="10" applyFont="1" applyFill="1" applyAlignment="1">
      <alignment horizontal="left"/>
    </xf>
    <xf numFmtId="41" fontId="0" fillId="24" borderId="0" xfId="6" applyNumberFormat="1" applyFont="1" applyFill="1" applyAlignment="1">
      <alignment horizontal="center"/>
    </xf>
    <xf numFmtId="41" fontId="0" fillId="24" borderId="2" xfId="6" applyNumberFormat="1" applyFont="1" applyFill="1" applyBorder="1"/>
    <xf numFmtId="0" fontId="6" fillId="24" borderId="0" xfId="6" applyNumberFormat="1" applyFont="1" applyFill="1" applyAlignment="1">
      <alignment horizontal="center"/>
    </xf>
    <xf numFmtId="41" fontId="4" fillId="24" borderId="0" xfId="6" applyNumberFormat="1" applyFont="1" applyFill="1" applyAlignment="1">
      <alignment horizontal="center"/>
    </xf>
    <xf numFmtId="41" fontId="4" fillId="24" borderId="0" xfId="3" applyNumberFormat="1" applyFont="1" applyFill="1"/>
    <xf numFmtId="0" fontId="5" fillId="24" borderId="0" xfId="14" applyFill="1"/>
    <xf numFmtId="41" fontId="5" fillId="24" borderId="0" xfId="3" applyNumberFormat="1" applyFont="1" applyFill="1"/>
    <xf numFmtId="41" fontId="5" fillId="24" borderId="0" xfId="3" applyNumberFormat="1" applyFont="1" applyFill="1" applyAlignment="1">
      <alignment horizontal="left" indent="1"/>
    </xf>
    <xf numFmtId="41" fontId="5" fillId="24" borderId="0" xfId="6" applyNumberFormat="1" applyFont="1" applyFill="1" applyAlignment="1">
      <alignment horizontal="center"/>
    </xf>
    <xf numFmtId="41" fontId="5" fillId="24" borderId="0" xfId="6" applyNumberFormat="1" applyFont="1" applyFill="1" applyBorder="1"/>
    <xf numFmtId="41" fontId="4" fillId="24" borderId="0" xfId="3" applyNumberFormat="1" applyFont="1" applyFill="1" applyAlignment="1">
      <alignment horizontal="center"/>
    </xf>
    <xf numFmtId="41" fontId="4" fillId="24" borderId="0" xfId="5" applyNumberFormat="1" applyFont="1" applyFill="1" applyBorder="1"/>
    <xf numFmtId="41" fontId="0" fillId="24" borderId="0" xfId="5" applyNumberFormat="1" applyFont="1" applyFill="1" applyBorder="1" applyAlignment="1"/>
    <xf numFmtId="167" fontId="0" fillId="24" borderId="0" xfId="6" applyNumberFormat="1" applyFont="1" applyFill="1" applyAlignment="1"/>
    <xf numFmtId="168" fontId="4" fillId="24" borderId="0" xfId="6" applyNumberFormat="1" applyFont="1" applyFill="1" applyBorder="1"/>
    <xf numFmtId="168" fontId="4" fillId="24" borderId="0" xfId="6" applyNumberFormat="1" applyFont="1" applyFill="1"/>
    <xf numFmtId="172" fontId="4" fillId="24" borderId="1" xfId="6" applyNumberFormat="1" applyFont="1" applyFill="1" applyBorder="1"/>
    <xf numFmtId="172" fontId="4" fillId="24" borderId="0" xfId="6" applyNumberFormat="1" applyFont="1" applyFill="1" applyBorder="1"/>
    <xf numFmtId="167" fontId="33" fillId="24" borderId="0" xfId="0" applyNumberFormat="1" applyFont="1" applyFill="1"/>
    <xf numFmtId="167" fontId="34" fillId="24" borderId="0" xfId="0" applyNumberFormat="1" applyFont="1" applyFill="1" applyAlignment="1">
      <alignment horizontal="center"/>
    </xf>
    <xf numFmtId="167" fontId="35" fillId="24" borderId="0" xfId="0" applyNumberFormat="1" applyFont="1" applyFill="1" applyAlignment="1">
      <alignment horizontal="centerContinuous"/>
    </xf>
    <xf numFmtId="167" fontId="7" fillId="24" borderId="0" xfId="0" applyNumberFormat="1" applyFont="1" applyFill="1" applyAlignment="1">
      <alignment horizontal="centerContinuous"/>
    </xf>
    <xf numFmtId="167" fontId="5" fillId="24" borderId="0" xfId="0" applyNumberFormat="1" applyFont="1" applyFill="1"/>
    <xf numFmtId="167" fontId="0" fillId="24" borderId="0" xfId="0" quotePrefix="1" applyNumberFormat="1" applyFill="1" applyAlignment="1">
      <alignment horizontal="center"/>
    </xf>
    <xf numFmtId="167" fontId="0" fillId="24" borderId="0" xfId="0" applyNumberFormat="1" applyFill="1" applyAlignment="1">
      <alignment horizontal="center"/>
    </xf>
    <xf numFmtId="167" fontId="7" fillId="24" borderId="0" xfId="0" applyNumberFormat="1" applyFont="1" applyFill="1"/>
    <xf numFmtId="41" fontId="5" fillId="24" borderId="0" xfId="1" applyNumberFormat="1" applyFont="1" applyFill="1" applyAlignment="1">
      <alignment horizontal="center"/>
    </xf>
    <xf numFmtId="0" fontId="5" fillId="24" borderId="0" xfId="17" applyNumberFormat="1" applyFont="1" applyFill="1"/>
    <xf numFmtId="0" fontId="0" fillId="24" borderId="0" xfId="17" applyNumberFormat="1" applyFont="1" applyFill="1"/>
    <xf numFmtId="167" fontId="6" fillId="24" borderId="0" xfId="0" applyNumberFormat="1" applyFont="1" applyFill="1" applyAlignment="1">
      <alignment horizontal="center"/>
    </xf>
    <xf numFmtId="41" fontId="4" fillId="24" borderId="0" xfId="1" applyNumberFormat="1" applyFont="1" applyFill="1" applyAlignment="1">
      <alignment horizontal="center"/>
    </xf>
    <xf numFmtId="41" fontId="5" fillId="24" borderId="0" xfId="0" applyNumberFormat="1" applyFont="1" applyFill="1" applyAlignment="1">
      <alignment horizontal="center"/>
    </xf>
    <xf numFmtId="167" fontId="36" fillId="24" borderId="0" xfId="0" applyNumberFormat="1" applyFont="1" applyFill="1"/>
    <xf numFmtId="41" fontId="4" fillId="24" borderId="0" xfId="1" applyNumberFormat="1" applyFont="1" applyFill="1" applyBorder="1" applyAlignment="1">
      <alignment horizontal="center"/>
    </xf>
    <xf numFmtId="41" fontId="4" fillId="24" borderId="1" xfId="1" applyNumberFormat="1" applyFont="1" applyFill="1" applyBorder="1"/>
    <xf numFmtId="168" fontId="33" fillId="24" borderId="0" xfId="0" applyNumberFormat="1" applyFont="1" applyFill="1"/>
    <xf numFmtId="168" fontId="33" fillId="24" borderId="0" xfId="0" applyNumberFormat="1" applyFont="1" applyFill="1" applyAlignment="1">
      <alignment horizontal="center"/>
    </xf>
    <xf numFmtId="168" fontId="7" fillId="24" borderId="0" xfId="0" applyNumberFormat="1" applyFont="1" applyFill="1" applyAlignment="1">
      <alignment horizontal="centerContinuous"/>
    </xf>
    <xf numFmtId="168" fontId="5" fillId="24" borderId="0" xfId="0" applyNumberFormat="1" applyFont="1" applyFill="1"/>
    <xf numFmtId="168" fontId="5" fillId="24" borderId="0" xfId="0" applyNumberFormat="1" applyFont="1" applyFill="1" applyAlignment="1">
      <alignment horizontal="center"/>
    </xf>
    <xf numFmtId="41" fontId="5" fillId="24" borderId="0" xfId="1" applyNumberFormat="1" applyFont="1" applyFill="1" applyAlignment="1">
      <alignment horizontal="right"/>
    </xf>
    <xf numFmtId="41" fontId="5" fillId="24" borderId="0" xfId="1" applyNumberFormat="1" applyFont="1" applyFill="1" applyBorder="1" applyAlignment="1">
      <alignment horizontal="right"/>
    </xf>
    <xf numFmtId="41" fontId="6" fillId="24" borderId="0" xfId="0" applyNumberFormat="1" applyFont="1" applyFill="1"/>
    <xf numFmtId="167" fontId="6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 applyAlignment="1">
      <alignment horizontal="centerContinuous"/>
    </xf>
    <xf numFmtId="168" fontId="4" fillId="24" borderId="0" xfId="0" applyNumberFormat="1" applyFont="1" applyFill="1"/>
    <xf numFmtId="167" fontId="29" fillId="24" borderId="0" xfId="0" applyNumberFormat="1" applyFont="1" applyFill="1" applyAlignment="1">
      <alignment wrapText="1"/>
    </xf>
    <xf numFmtId="41" fontId="5" fillId="24" borderId="1" xfId="1" applyNumberFormat="1" applyFont="1" applyFill="1" applyBorder="1"/>
    <xf numFmtId="168" fontId="5" fillId="24" borderId="0" xfId="1" applyNumberFormat="1" applyFont="1" applyFill="1"/>
    <xf numFmtId="166" fontId="5" fillId="24" borderId="0" xfId="0" applyNumberFormat="1" applyFont="1" applyFill="1"/>
    <xf numFmtId="166" fontId="29" fillId="24" borderId="0" xfId="0" applyNumberFormat="1" applyFont="1" applyFill="1" applyAlignment="1">
      <alignment horizontal="center"/>
    </xf>
    <xf numFmtId="43" fontId="5" fillId="24" borderId="0" xfId="74" applyNumberFormat="1" applyFont="1" applyFill="1"/>
    <xf numFmtId="41" fontId="5" fillId="24" borderId="2" xfId="8" applyNumberFormat="1" applyFont="1" applyFill="1" applyBorder="1"/>
    <xf numFmtId="167" fontId="5" fillId="24" borderId="0" xfId="14" applyNumberFormat="1" applyFill="1"/>
    <xf numFmtId="41" fontId="0" fillId="24" borderId="0" xfId="75" applyNumberFormat="1" applyFont="1" applyFill="1" applyBorder="1"/>
    <xf numFmtId="0" fontId="29" fillId="24" borderId="0" xfId="0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7" fontId="29" fillId="24" borderId="0" xfId="0" applyNumberFormat="1" applyFont="1" applyFill="1" applyAlignment="1">
      <alignment horizontal="center"/>
    </xf>
    <xf numFmtId="166" fontId="29" fillId="24" borderId="0" xfId="14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166" fontId="5" fillId="24" borderId="2" xfId="74" applyNumberFormat="1" applyFont="1" applyFill="1" applyBorder="1" applyAlignment="1">
      <alignment horizontal="center"/>
    </xf>
    <xf numFmtId="166" fontId="29" fillId="24" borderId="0" xfId="74" applyNumberFormat="1" applyFont="1" applyFill="1" applyAlignment="1">
      <alignment horizontal="center"/>
    </xf>
    <xf numFmtId="166" fontId="4" fillId="24" borderId="0" xfId="74" applyNumberFormat="1" applyFont="1" applyFill="1" applyAlignment="1">
      <alignment horizontal="center"/>
    </xf>
    <xf numFmtId="0" fontId="4" fillId="24" borderId="0" xfId="0" applyFont="1" applyFill="1" applyAlignment="1">
      <alignment horizontal="left"/>
    </xf>
    <xf numFmtId="0" fontId="29" fillId="24" borderId="0" xfId="0" applyFont="1" applyFill="1" applyAlignment="1">
      <alignment horizontal="center"/>
    </xf>
    <xf numFmtId="168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center"/>
    </xf>
    <xf numFmtId="167" fontId="4" fillId="24" borderId="0" xfId="0" applyNumberFormat="1" applyFont="1" applyFill="1" applyAlignment="1">
      <alignment horizontal="left"/>
    </xf>
    <xf numFmtId="167" fontId="29" fillId="24" borderId="0" xfId="0" applyNumberFormat="1" applyFont="1" applyFill="1" applyAlignment="1">
      <alignment horizontal="center"/>
    </xf>
    <xf numFmtId="41" fontId="29" fillId="24" borderId="0" xfId="1" applyNumberFormat="1" applyFont="1" applyFill="1" applyBorder="1" applyAlignment="1">
      <alignment horizontal="center"/>
    </xf>
    <xf numFmtId="166" fontId="29" fillId="24" borderId="0" xfId="14" applyNumberFormat="1" applyFont="1" applyFill="1" applyAlignment="1">
      <alignment horizontal="center"/>
    </xf>
    <xf numFmtId="167" fontId="29" fillId="24" borderId="0" xfId="14" applyNumberFormat="1" applyFont="1" applyFill="1" applyAlignment="1">
      <alignment horizontal="center"/>
    </xf>
    <xf numFmtId="49" fontId="0" fillId="24" borderId="0" xfId="0" quotePrefix="1" applyNumberFormat="1" applyFill="1" applyAlignment="1">
      <alignment horizontal="center" wrapText="1"/>
    </xf>
    <xf numFmtId="49" fontId="0" fillId="24" borderId="0" xfId="0" applyNumberFormat="1" applyFill="1" applyAlignment="1">
      <alignment horizontal="center" wrapText="1"/>
    </xf>
    <xf numFmtId="0" fontId="0" fillId="24" borderId="0" xfId="0" applyFill="1" applyAlignment="1">
      <alignment horizontal="center" wrapText="1"/>
    </xf>
    <xf numFmtId="0" fontId="4" fillId="24" borderId="0" xfId="0" applyFont="1" applyFill="1" applyAlignment="1">
      <alignment horizontal="center"/>
    </xf>
    <xf numFmtId="166" fontId="5" fillId="24" borderId="2" xfId="74" applyNumberFormat="1" applyFont="1" applyFill="1" applyBorder="1" applyAlignment="1">
      <alignment horizontal="center"/>
    </xf>
    <xf numFmtId="166" fontId="29" fillId="24" borderId="0" xfId="74" applyNumberFormat="1" applyFont="1" applyFill="1" applyAlignment="1">
      <alignment horizontal="center"/>
    </xf>
    <xf numFmtId="166" fontId="4" fillId="24" borderId="0" xfId="74" applyNumberFormat="1" applyFont="1" applyFill="1" applyAlignment="1">
      <alignment horizontal="center"/>
    </xf>
    <xf numFmtId="167" fontId="29" fillId="24" borderId="0" xfId="74" applyNumberFormat="1" applyFont="1" applyFill="1" applyAlignment="1">
      <alignment horizontal="center"/>
    </xf>
    <xf numFmtId="0" fontId="4" fillId="24" borderId="0" xfId="0" applyFont="1" applyFill="1" applyAlignment="1">
      <alignment horizontal="left"/>
    </xf>
  </cellXfs>
  <cellStyles count="85">
    <cellStyle name="20% - Accent1 2" xfId="25" xr:uid="{00000000-0005-0000-0000-000000000000}"/>
    <cellStyle name="20% - Accent2 2" xfId="26" xr:uid="{00000000-0005-0000-0000-000001000000}"/>
    <cellStyle name="20% - Accent3 2" xfId="27" xr:uid="{00000000-0005-0000-0000-000002000000}"/>
    <cellStyle name="20% - Accent4 2" xfId="28" xr:uid="{00000000-0005-0000-0000-000003000000}"/>
    <cellStyle name="20% - Accent5 2" xfId="29" xr:uid="{00000000-0005-0000-0000-000004000000}"/>
    <cellStyle name="20% - Accent6 2" xfId="30" xr:uid="{00000000-0005-0000-0000-000005000000}"/>
    <cellStyle name="40% - Accent1 2" xfId="31" xr:uid="{00000000-0005-0000-0000-000006000000}"/>
    <cellStyle name="40% - Accent2 2" xfId="32" xr:uid="{00000000-0005-0000-0000-000007000000}"/>
    <cellStyle name="40% - Accent3 2" xfId="33" xr:uid="{00000000-0005-0000-0000-000008000000}"/>
    <cellStyle name="40% - Accent4 2" xfId="34" xr:uid="{00000000-0005-0000-0000-000009000000}"/>
    <cellStyle name="40% - Accent5 2" xfId="35" xr:uid="{00000000-0005-0000-0000-00000A000000}"/>
    <cellStyle name="40% - Accent6 2" xfId="36" xr:uid="{00000000-0005-0000-0000-00000B000000}"/>
    <cellStyle name="60% - Accent1 2" xfId="37" xr:uid="{00000000-0005-0000-0000-00000C000000}"/>
    <cellStyle name="60% - Accent2 2" xfId="38" xr:uid="{00000000-0005-0000-0000-00000D000000}"/>
    <cellStyle name="60% - Accent3 2" xfId="39" xr:uid="{00000000-0005-0000-0000-00000E000000}"/>
    <cellStyle name="60% - Accent4 2" xfId="40" xr:uid="{00000000-0005-0000-0000-00000F000000}"/>
    <cellStyle name="60% - Accent5 2" xfId="41" xr:uid="{00000000-0005-0000-0000-000010000000}"/>
    <cellStyle name="60% - Accent6 2" xfId="42" xr:uid="{00000000-0005-0000-0000-000011000000}"/>
    <cellStyle name="Accent1 2" xfId="43" xr:uid="{00000000-0005-0000-0000-000012000000}"/>
    <cellStyle name="Accent2 2" xfId="44" xr:uid="{00000000-0005-0000-0000-000013000000}"/>
    <cellStyle name="Accent3 2" xfId="45" xr:uid="{00000000-0005-0000-0000-000014000000}"/>
    <cellStyle name="Accent4 2" xfId="46" xr:uid="{00000000-0005-0000-0000-000015000000}"/>
    <cellStyle name="Accent5 2" xfId="47" xr:uid="{00000000-0005-0000-0000-000016000000}"/>
    <cellStyle name="Accent6 2" xfId="48" xr:uid="{00000000-0005-0000-0000-000017000000}"/>
    <cellStyle name="Bad 2" xfId="49" xr:uid="{00000000-0005-0000-0000-000018000000}"/>
    <cellStyle name="Calculation 2" xfId="50" xr:uid="{00000000-0005-0000-0000-000019000000}"/>
    <cellStyle name="Check Cell 2" xfId="51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19" xr:uid="{00000000-0005-0000-0000-00001E000000}"/>
    <cellStyle name="Comma 2 2 2 2" xfId="82" xr:uid="{E6892AD8-D407-4588-8AE4-FC8BC74259F1}"/>
    <cellStyle name="Comma 2 2 3" xfId="77" xr:uid="{97E46F5C-CE25-4648-8CAB-D3EDCA270AD2}"/>
    <cellStyle name="Comma 2 3" xfId="18" xr:uid="{00000000-0005-0000-0000-00001F000000}"/>
    <cellStyle name="Comma 3" xfId="24" xr:uid="{00000000-0005-0000-0000-000020000000}"/>
    <cellStyle name="Comma 3 2" xfId="4" xr:uid="{00000000-0005-0000-0000-000021000000}"/>
    <cellStyle name="Comma 3 2 2" xfId="20" xr:uid="{00000000-0005-0000-0000-000022000000}"/>
    <cellStyle name="Comma 3 2 2 2" xfId="83" xr:uid="{F35B9FA5-AA9E-4992-A64D-7BBB63C11F74}"/>
    <cellStyle name="Comma 3 2 3" xfId="78" xr:uid="{B79B6B47-8960-4553-A147-03CEBD324DE1}"/>
    <cellStyle name="Comma 3 3" xfId="84" xr:uid="{324B05EA-894D-4157-B9B2-B0B36275D392}"/>
    <cellStyle name="Comma 4" xfId="76" xr:uid="{A5D7FABB-F1A4-46F6-98E0-0FAE37E8E322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5" xr:uid="{126A53F5-EB63-4587-86A4-6F6606367148}"/>
    <cellStyle name="Currency 2" xfId="7" xr:uid="{00000000-0005-0000-0000-000025000000}"/>
    <cellStyle name="Currency 2 2" xfId="79" xr:uid="{87B6AC97-02B3-4810-941C-5D58A085D852}"/>
    <cellStyle name="Currency 3" xfId="8" xr:uid="{00000000-0005-0000-0000-000026000000}"/>
    <cellStyle name="Currency 3 2" xfId="9" xr:uid="{00000000-0005-0000-0000-000027000000}"/>
    <cellStyle name="Currency 3 2 2" xfId="81" xr:uid="{8F7F8247-65AB-48D0-A071-32F9AEC0DC66}"/>
    <cellStyle name="Currency 3 3" xfId="80" xr:uid="{2213E2A0-68A8-4ADE-BC42-A9B410520A94}"/>
    <cellStyle name="Explanatory Text 2" xfId="52" xr:uid="{00000000-0005-0000-0000-000028000000}"/>
    <cellStyle name="Good 2" xfId="53" xr:uid="{00000000-0005-0000-0000-000029000000}"/>
    <cellStyle name="Heading 1 2" xfId="54" xr:uid="{00000000-0005-0000-0000-00002A000000}"/>
    <cellStyle name="Heading 2 2" xfId="55" xr:uid="{00000000-0005-0000-0000-00002B000000}"/>
    <cellStyle name="Heading 3 2" xfId="56" xr:uid="{00000000-0005-0000-0000-00002C000000}"/>
    <cellStyle name="Heading 4 2" xfId="57" xr:uid="{00000000-0005-0000-0000-00002D000000}"/>
    <cellStyle name="Input 2" xfId="58" xr:uid="{00000000-0005-0000-0000-00002E000000}"/>
    <cellStyle name="Linked Cell 2" xfId="59" xr:uid="{00000000-0005-0000-0000-00002F000000}"/>
    <cellStyle name="Neutral 2" xfId="60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1" xr:uid="{00000000-0005-0000-0000-000034000000}"/>
    <cellStyle name="Normal 219" xfId="61" xr:uid="{00000000-0005-0000-0000-000035000000}"/>
    <cellStyle name="Normal 3" xfId="62" xr:uid="{00000000-0005-0000-0000-000036000000}"/>
    <cellStyle name="Normal 30" xfId="72" xr:uid="{00000000-0005-0000-0000-000037000000}"/>
    <cellStyle name="Normal 4" xfId="12" xr:uid="{00000000-0005-0000-0000-000038000000}"/>
    <cellStyle name="Normal 4 2" xfId="22" xr:uid="{00000000-0005-0000-0000-000039000000}"/>
    <cellStyle name="Normal 4 2 2" xfId="13" xr:uid="{00000000-0005-0000-0000-00003A000000}"/>
    <cellStyle name="Normal 4 2 2 2" xfId="23" xr:uid="{00000000-0005-0000-0000-00003B000000}"/>
    <cellStyle name="Normal 4 2 3" xfId="63" xr:uid="{00000000-0005-0000-0000-00003C000000}"/>
    <cellStyle name="Normal 5" xfId="64" xr:uid="{00000000-0005-0000-0000-00003D000000}"/>
    <cellStyle name="Normal 6" xfId="65" xr:uid="{00000000-0005-0000-0000-00003E000000}"/>
    <cellStyle name="Normal 7" xfId="66" xr:uid="{00000000-0005-0000-0000-00003F000000}"/>
    <cellStyle name="Normal_AMT_BCP_TFS_Q151_Final-120508" xfId="14" xr:uid="{00000000-0005-0000-0000-000040000000}"/>
    <cellStyle name="Normal_AMT_BCP_TFS_Q151_Final-120508 2" xfId="73" xr:uid="{00000000-0005-0000-0000-000041000000}"/>
    <cellStyle name="Normal_BCP_FS 2009 Q1_EN - final_11.05.09 2" xfId="74" xr:uid="{6C1CA1FC-023D-44F4-88CA-17295D74A7AB}"/>
    <cellStyle name="Normal_Draft PTTCHTx" xfId="15" xr:uid="{00000000-0005-0000-0000-000044000000}"/>
    <cellStyle name="Note 2" xfId="67" xr:uid="{00000000-0005-0000-0000-000045000000}"/>
    <cellStyle name="Output 2" xfId="68" xr:uid="{00000000-0005-0000-0000-000046000000}"/>
    <cellStyle name="Title 2" xfId="69" xr:uid="{00000000-0005-0000-0000-000047000000}"/>
    <cellStyle name="Total 2" xfId="70" xr:uid="{00000000-0005-0000-0000-000048000000}"/>
    <cellStyle name="Warning Text 2" xfId="71" xr:uid="{00000000-0005-0000-0000-000049000000}"/>
    <cellStyle name="เครื่องหมายจุลภาค_rec-volume0603" xfId="16" xr:uid="{00000000-0005-0000-0000-00004A000000}"/>
    <cellStyle name="ปกติ_2009 Q1 PTT UT - TH (26-may-09)" xfId="17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CCCC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29"/>
  <sheetViews>
    <sheetView showGridLines="0" view="pageBreakPreview" topLeftCell="A106" zoomScaleNormal="85" zoomScaleSheetLayoutView="100" workbookViewId="0">
      <selection activeCell="K129" sqref="K129"/>
    </sheetView>
  </sheetViews>
  <sheetFormatPr defaultColWidth="26.33203125" defaultRowHeight="20.25" customHeight="1"/>
  <cols>
    <col min="1" max="1" width="2" style="181" customWidth="1"/>
    <col min="2" max="2" width="45.88671875" style="181" customWidth="1"/>
    <col min="3" max="3" width="5.33203125" style="217" customWidth="1"/>
    <col min="4" max="4" width="16.88671875" style="181" customWidth="1"/>
    <col min="5" max="5" width="0.33203125" style="181" customWidth="1"/>
    <col min="6" max="6" width="16.88671875" style="181" customWidth="1"/>
    <col min="7" max="7" width="0.33203125" style="181" customWidth="1"/>
    <col min="8" max="8" width="16.88671875" style="181" customWidth="1"/>
    <col min="9" max="9" width="0.33203125" style="181" customWidth="1"/>
    <col min="10" max="10" width="16.88671875" style="181" customWidth="1"/>
    <col min="11" max="16384" width="26.33203125" style="181"/>
  </cols>
  <sheetData>
    <row r="1" spans="1:10" s="177" customFormat="1" ht="20.25" customHeight="1">
      <c r="A1" s="1" t="s">
        <v>49</v>
      </c>
      <c r="C1" s="178"/>
    </row>
    <row r="2" spans="1:10" s="177" customFormat="1" ht="20.25" customHeight="1">
      <c r="A2" s="115" t="s">
        <v>45</v>
      </c>
      <c r="C2" s="178"/>
    </row>
    <row r="3" spans="1:10" s="177" customFormat="1" ht="20.100000000000001" customHeight="1">
      <c r="A3" s="115"/>
      <c r="C3" s="179"/>
      <c r="D3" s="180"/>
      <c r="E3" s="180"/>
      <c r="F3" s="180"/>
      <c r="G3" s="180"/>
      <c r="H3" s="180"/>
      <c r="I3" s="180"/>
      <c r="J3" s="180"/>
    </row>
    <row r="4" spans="1:10" ht="20.100000000000001" customHeight="1">
      <c r="D4" s="226" t="s">
        <v>61</v>
      </c>
      <c r="E4" s="226"/>
      <c r="F4" s="226"/>
      <c r="G4" s="21"/>
      <c r="H4" s="226" t="s">
        <v>162</v>
      </c>
      <c r="I4" s="226"/>
      <c r="J4" s="226"/>
    </row>
    <row r="5" spans="1:10" ht="20.100000000000001" customHeight="1">
      <c r="D5" s="226" t="s">
        <v>63</v>
      </c>
      <c r="E5" s="226"/>
      <c r="F5" s="226"/>
      <c r="G5" s="21"/>
      <c r="H5" s="226" t="s">
        <v>63</v>
      </c>
      <c r="I5" s="226"/>
      <c r="J5" s="226"/>
    </row>
    <row r="6" spans="1:10" ht="20.100000000000001" customHeight="1">
      <c r="D6" s="182" t="s">
        <v>269</v>
      </c>
      <c r="E6" s="183"/>
      <c r="F6" s="182" t="s">
        <v>43</v>
      </c>
      <c r="G6" s="216"/>
      <c r="H6" s="182" t="s">
        <v>269</v>
      </c>
      <c r="I6" s="183"/>
      <c r="J6" s="182" t="s">
        <v>43</v>
      </c>
    </row>
    <row r="7" spans="1:10" ht="20.100000000000001" customHeight="1">
      <c r="A7" s="184" t="s">
        <v>0</v>
      </c>
      <c r="B7" s="53"/>
      <c r="C7" s="214" t="s">
        <v>1</v>
      </c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0" s="53" customFormat="1" ht="20.100000000000001" customHeight="1">
      <c r="D8" s="7" t="s">
        <v>73</v>
      </c>
      <c r="E8" s="7"/>
      <c r="F8" s="7"/>
      <c r="G8" s="7"/>
      <c r="H8" s="7" t="s">
        <v>73</v>
      </c>
      <c r="I8" s="7"/>
      <c r="J8" s="7"/>
    </row>
    <row r="9" spans="1:10" ht="20.100000000000001" customHeight="1">
      <c r="A9" s="227"/>
      <c r="B9" s="227"/>
      <c r="D9" s="224" t="s">
        <v>72</v>
      </c>
      <c r="E9" s="224"/>
      <c r="F9" s="224"/>
      <c r="G9" s="224"/>
      <c r="H9" s="224"/>
      <c r="I9" s="224"/>
      <c r="J9" s="224"/>
    </row>
    <row r="10" spans="1:10" ht="20.100000000000001" customHeight="1">
      <c r="A10" s="8" t="s">
        <v>2</v>
      </c>
    </row>
    <row r="11" spans="1:10" ht="20.100000000000001" customHeight="1">
      <c r="A11" s="181" t="s">
        <v>33</v>
      </c>
      <c r="D11" s="67">
        <v>27247591</v>
      </c>
      <c r="E11" s="67"/>
      <c r="F11" s="67">
        <v>28626216</v>
      </c>
      <c r="G11" s="185"/>
      <c r="H11" s="67">
        <v>1847686</v>
      </c>
      <c r="I11" s="67"/>
      <c r="J11" s="67">
        <v>3619125</v>
      </c>
    </row>
    <row r="12" spans="1:10" ht="20.100000000000001" customHeight="1">
      <c r="A12" s="181" t="s">
        <v>139</v>
      </c>
      <c r="D12" s="67">
        <v>1376048</v>
      </c>
      <c r="E12" s="67"/>
      <c r="F12" s="67">
        <v>782027</v>
      </c>
      <c r="G12" s="185"/>
      <c r="H12" s="67">
        <v>0</v>
      </c>
      <c r="I12" s="67"/>
      <c r="J12" s="67">
        <v>0</v>
      </c>
    </row>
    <row r="13" spans="1:10" ht="20.100000000000001" customHeight="1">
      <c r="A13" s="181" t="s">
        <v>118</v>
      </c>
      <c r="C13" s="217" t="s">
        <v>226</v>
      </c>
      <c r="D13" s="67">
        <v>33026380</v>
      </c>
      <c r="E13" s="67"/>
      <c r="F13" s="67">
        <v>33168798</v>
      </c>
      <c r="G13" s="185"/>
      <c r="H13" s="67">
        <v>13250971</v>
      </c>
      <c r="I13" s="67"/>
      <c r="J13" s="67">
        <v>13568030</v>
      </c>
    </row>
    <row r="14" spans="1:10" ht="20.100000000000001" customHeight="1">
      <c r="A14" s="181" t="s">
        <v>50</v>
      </c>
      <c r="D14" s="67">
        <v>689580</v>
      </c>
      <c r="E14" s="67"/>
      <c r="F14" s="67">
        <v>574903</v>
      </c>
      <c r="G14" s="185"/>
      <c r="H14" s="67">
        <v>608831</v>
      </c>
      <c r="I14" s="67"/>
      <c r="J14" s="67">
        <v>537106</v>
      </c>
    </row>
    <row r="15" spans="1:10" ht="20.100000000000001" customHeight="1">
      <c r="A15" s="187" t="s">
        <v>258</v>
      </c>
      <c r="B15" s="186"/>
      <c r="C15" s="217">
        <v>3</v>
      </c>
      <c r="D15" s="67">
        <v>0</v>
      </c>
      <c r="E15" s="67"/>
      <c r="F15" s="67">
        <v>0</v>
      </c>
      <c r="G15" s="185"/>
      <c r="H15" s="67">
        <v>6352000</v>
      </c>
      <c r="I15" s="67"/>
      <c r="J15" s="67">
        <v>3000000</v>
      </c>
    </row>
    <row r="16" spans="1:10" ht="20.100000000000001" customHeight="1">
      <c r="A16" s="187" t="s">
        <v>218</v>
      </c>
      <c r="B16" s="186"/>
      <c r="C16" s="217">
        <v>3</v>
      </c>
      <c r="D16" s="67">
        <v>0</v>
      </c>
      <c r="E16" s="67"/>
      <c r="F16" s="67">
        <v>0</v>
      </c>
      <c r="G16" s="185"/>
      <c r="H16" s="67">
        <v>0</v>
      </c>
      <c r="I16" s="67"/>
      <c r="J16" s="67">
        <v>110000</v>
      </c>
    </row>
    <row r="17" spans="1:10" ht="20.100000000000001" customHeight="1">
      <c r="A17" s="181" t="s">
        <v>3</v>
      </c>
      <c r="D17" s="67">
        <v>37595697</v>
      </c>
      <c r="E17" s="67"/>
      <c r="F17" s="67">
        <v>41209634</v>
      </c>
      <c r="G17" s="185"/>
      <c r="H17" s="14">
        <v>14255032</v>
      </c>
      <c r="I17" s="67"/>
      <c r="J17" s="67">
        <v>18928429</v>
      </c>
    </row>
    <row r="18" spans="1:10" ht="20.100000000000001" customHeight="1">
      <c r="A18" s="181" t="s">
        <v>111</v>
      </c>
      <c r="D18" s="67">
        <v>84697</v>
      </c>
      <c r="E18" s="67"/>
      <c r="F18" s="67">
        <v>715746</v>
      </c>
      <c r="G18" s="185"/>
      <c r="H18" s="67">
        <v>10928</v>
      </c>
      <c r="I18" s="67"/>
      <c r="J18" s="67">
        <v>253097</v>
      </c>
    </row>
    <row r="19" spans="1:10" ht="20.100000000000001" customHeight="1">
      <c r="A19" s="181" t="s">
        <v>44</v>
      </c>
      <c r="D19" s="67">
        <v>6361</v>
      </c>
      <c r="E19" s="67"/>
      <c r="F19" s="67">
        <v>153880</v>
      </c>
      <c r="G19" s="185"/>
      <c r="H19" s="67">
        <v>1856</v>
      </c>
      <c r="I19" s="67"/>
      <c r="J19" s="67">
        <v>45484</v>
      </c>
    </row>
    <row r="20" spans="1:10" ht="20.100000000000001" customHeight="1">
      <c r="A20" s="3" t="s">
        <v>250</v>
      </c>
      <c r="C20" s="217">
        <v>6</v>
      </c>
      <c r="D20" s="67">
        <v>1042019</v>
      </c>
      <c r="E20" s="67"/>
      <c r="F20" s="14">
        <v>0</v>
      </c>
      <c r="G20" s="185"/>
      <c r="H20" s="67">
        <v>0</v>
      </c>
      <c r="I20" s="67"/>
      <c r="J20" s="67">
        <v>0</v>
      </c>
    </row>
    <row r="21" spans="1:10" s="21" customFormat="1" ht="20.100000000000001" customHeight="1">
      <c r="A21" s="21" t="s">
        <v>8</v>
      </c>
      <c r="C21" s="188"/>
      <c r="D21" s="23">
        <f>SUM(D11:D20)</f>
        <v>101068373</v>
      </c>
      <c r="E21" s="24"/>
      <c r="F21" s="23">
        <f>SUM(F11:F20)</f>
        <v>105231204</v>
      </c>
      <c r="G21" s="189"/>
      <c r="H21" s="23">
        <f>SUM(H11:H20)</f>
        <v>36327304</v>
      </c>
      <c r="I21" s="24"/>
      <c r="J21" s="23">
        <f>SUM(J11:J20)</f>
        <v>40061271</v>
      </c>
    </row>
    <row r="22" spans="1:10" ht="20.100000000000001" customHeight="1">
      <c r="A22" s="21"/>
      <c r="D22" s="79"/>
      <c r="E22" s="67"/>
      <c r="F22" s="79"/>
      <c r="G22" s="185"/>
      <c r="H22" s="79"/>
      <c r="I22" s="67"/>
      <c r="J22" s="79"/>
    </row>
    <row r="23" spans="1:10" ht="20.100000000000001" customHeight="1">
      <c r="A23" s="8" t="s">
        <v>4</v>
      </c>
      <c r="D23" s="93"/>
      <c r="E23" s="93"/>
      <c r="F23" s="93"/>
      <c r="G23" s="190"/>
      <c r="H23" s="93"/>
      <c r="I23" s="93"/>
      <c r="J23" s="93"/>
    </row>
    <row r="24" spans="1:10" ht="20.100000000000001" customHeight="1">
      <c r="A24" s="181" t="s">
        <v>110</v>
      </c>
      <c r="D24" s="67">
        <v>4195286</v>
      </c>
      <c r="E24" s="67"/>
      <c r="F24" s="67">
        <v>4493434</v>
      </c>
      <c r="G24" s="185"/>
      <c r="H24" s="67">
        <v>679618</v>
      </c>
      <c r="I24" s="67"/>
      <c r="J24" s="67">
        <v>705135</v>
      </c>
    </row>
    <row r="25" spans="1:10" ht="20.100000000000001" customHeight="1">
      <c r="A25" s="181" t="s">
        <v>32</v>
      </c>
      <c r="C25" s="217">
        <v>5</v>
      </c>
      <c r="D25" s="67">
        <v>0</v>
      </c>
      <c r="E25" s="67"/>
      <c r="F25" s="67">
        <v>0</v>
      </c>
      <c r="G25" s="185"/>
      <c r="H25" s="67">
        <v>57261774</v>
      </c>
      <c r="I25" s="67"/>
      <c r="J25" s="67">
        <v>55947284</v>
      </c>
    </row>
    <row r="26" spans="1:10" ht="20.100000000000001" customHeight="1">
      <c r="A26" s="3" t="s">
        <v>100</v>
      </c>
      <c r="B26" s="3"/>
      <c r="C26" s="217">
        <v>6</v>
      </c>
      <c r="D26" s="67">
        <v>28591308</v>
      </c>
      <c r="E26" s="185"/>
      <c r="F26" s="67">
        <v>31568167</v>
      </c>
      <c r="G26" s="185"/>
      <c r="H26" s="67">
        <v>350000</v>
      </c>
      <c r="I26" s="67"/>
      <c r="J26" s="67">
        <v>685000</v>
      </c>
    </row>
    <row r="27" spans="1:10" ht="20.100000000000001" customHeight="1">
      <c r="A27" s="3" t="s">
        <v>199</v>
      </c>
      <c r="C27" s="217">
        <v>3</v>
      </c>
      <c r="D27" s="67">
        <v>1192791</v>
      </c>
      <c r="E27" s="185"/>
      <c r="F27" s="67">
        <v>1125671</v>
      </c>
      <c r="G27" s="185"/>
      <c r="H27" s="67">
        <v>0</v>
      </c>
      <c r="I27" s="67"/>
      <c r="J27" s="67">
        <v>0</v>
      </c>
    </row>
    <row r="28" spans="1:10" ht="20.100000000000001" customHeight="1">
      <c r="A28" s="3" t="s">
        <v>205</v>
      </c>
      <c r="D28" s="67">
        <v>251361</v>
      </c>
      <c r="E28" s="185"/>
      <c r="F28" s="67">
        <v>201289</v>
      </c>
      <c r="G28" s="185"/>
      <c r="H28" s="67">
        <v>0</v>
      </c>
      <c r="I28" s="67"/>
      <c r="J28" s="67">
        <v>0</v>
      </c>
    </row>
    <row r="29" spans="1:10" ht="20.100000000000001" customHeight="1">
      <c r="A29" s="3" t="s">
        <v>163</v>
      </c>
      <c r="D29" s="67">
        <v>128065</v>
      </c>
      <c r="E29" s="67"/>
      <c r="F29" s="67">
        <v>126966</v>
      </c>
      <c r="G29" s="185"/>
      <c r="H29" s="67">
        <v>682953</v>
      </c>
      <c r="I29" s="67"/>
      <c r="J29" s="67">
        <v>682953</v>
      </c>
    </row>
    <row r="30" spans="1:10" ht="20.100000000000001" customHeight="1">
      <c r="A30" s="181" t="s">
        <v>164</v>
      </c>
      <c r="C30" s="217">
        <v>7</v>
      </c>
      <c r="D30" s="67">
        <v>114876522</v>
      </c>
      <c r="E30" s="67"/>
      <c r="F30" s="67">
        <v>115748371</v>
      </c>
      <c r="G30" s="185"/>
      <c r="H30" s="67">
        <v>27379920</v>
      </c>
      <c r="I30" s="67"/>
      <c r="J30" s="67">
        <v>29221563</v>
      </c>
    </row>
    <row r="31" spans="1:10" ht="20.100000000000001" customHeight="1">
      <c r="A31" s="3" t="s">
        <v>97</v>
      </c>
      <c r="C31" s="217">
        <v>8</v>
      </c>
      <c r="D31" s="67">
        <v>17053942</v>
      </c>
      <c r="E31" s="67"/>
      <c r="F31" s="67">
        <v>17119237</v>
      </c>
      <c r="G31" s="185"/>
      <c r="H31" s="67">
        <v>12778212</v>
      </c>
      <c r="I31" s="67"/>
      <c r="J31" s="67">
        <v>12208907</v>
      </c>
    </row>
    <row r="32" spans="1:10" ht="20.100000000000001" customHeight="1">
      <c r="A32" s="3" t="s">
        <v>59</v>
      </c>
      <c r="D32" s="67">
        <v>5832275</v>
      </c>
      <c r="E32" s="67"/>
      <c r="F32" s="67">
        <v>7650771</v>
      </c>
      <c r="G32" s="185"/>
      <c r="H32" s="67">
        <v>0</v>
      </c>
      <c r="I32" s="67"/>
      <c r="J32" s="67">
        <v>0</v>
      </c>
    </row>
    <row r="33" spans="1:10" ht="20.100000000000001" customHeight="1">
      <c r="A33" s="181" t="s">
        <v>165</v>
      </c>
      <c r="D33" s="67">
        <v>11020930</v>
      </c>
      <c r="E33" s="67"/>
      <c r="F33" s="67">
        <v>11201918</v>
      </c>
      <c r="G33" s="185"/>
      <c r="H33" s="67">
        <v>271531</v>
      </c>
      <c r="I33" s="67"/>
      <c r="J33" s="67">
        <v>341493</v>
      </c>
    </row>
    <row r="34" spans="1:10" ht="20.100000000000001" customHeight="1">
      <c r="A34" s="3" t="s">
        <v>34</v>
      </c>
      <c r="D34" s="67">
        <v>3764173</v>
      </c>
      <c r="E34" s="67"/>
      <c r="F34" s="67">
        <v>3576063</v>
      </c>
      <c r="G34" s="185"/>
      <c r="H34" s="67">
        <v>1298507</v>
      </c>
      <c r="I34" s="67"/>
      <c r="J34" s="67">
        <v>1326640</v>
      </c>
    </row>
    <row r="35" spans="1:10" ht="20.100000000000001" customHeight="1">
      <c r="A35" s="187" t="s">
        <v>166</v>
      </c>
      <c r="D35" s="67">
        <v>14299874</v>
      </c>
      <c r="E35" s="67"/>
      <c r="F35" s="67">
        <v>13334521</v>
      </c>
      <c r="G35" s="185"/>
      <c r="H35" s="67">
        <v>0</v>
      </c>
      <c r="I35" s="67"/>
      <c r="J35" s="67">
        <v>0</v>
      </c>
    </row>
    <row r="36" spans="1:10" ht="20.100000000000001" customHeight="1">
      <c r="A36" s="181" t="s">
        <v>5</v>
      </c>
      <c r="B36" s="191"/>
      <c r="C36" s="217">
        <v>3</v>
      </c>
      <c r="D36" s="14">
        <v>5031563</v>
      </c>
      <c r="E36" s="67"/>
      <c r="F36" s="14">
        <v>5164149</v>
      </c>
      <c r="G36" s="185"/>
      <c r="H36" s="67">
        <v>1210579</v>
      </c>
      <c r="I36" s="67"/>
      <c r="J36" s="67">
        <v>1361265</v>
      </c>
    </row>
    <row r="37" spans="1:10" ht="20.100000000000001" customHeight="1">
      <c r="A37" s="21" t="s">
        <v>7</v>
      </c>
      <c r="B37" s="21"/>
      <c r="C37" s="188"/>
      <c r="D37" s="23">
        <f>SUM(D24:D36)</f>
        <v>206238090</v>
      </c>
      <c r="E37" s="24"/>
      <c r="F37" s="23">
        <f>SUM(F24:F36)</f>
        <v>211310557</v>
      </c>
      <c r="G37" s="189"/>
      <c r="H37" s="23">
        <f>SUM(H24:H36)</f>
        <v>101913094</v>
      </c>
      <c r="I37" s="24"/>
      <c r="J37" s="23">
        <f>SUM(J24:J36)</f>
        <v>102480240</v>
      </c>
    </row>
    <row r="38" spans="1:10" ht="20.100000000000001" customHeight="1">
      <c r="A38" s="21"/>
      <c r="B38" s="21"/>
      <c r="C38" s="188"/>
      <c r="D38" s="25"/>
      <c r="E38" s="25"/>
      <c r="F38" s="25"/>
      <c r="G38" s="192"/>
      <c r="H38" s="25"/>
      <c r="I38" s="25"/>
      <c r="J38" s="25"/>
    </row>
    <row r="39" spans="1:10" ht="20.100000000000001" customHeight="1" thickBot="1">
      <c r="A39" s="21" t="s">
        <v>6</v>
      </c>
      <c r="B39" s="21"/>
      <c r="C39" s="188"/>
      <c r="D39" s="193">
        <f>D21+D37</f>
        <v>307306463</v>
      </c>
      <c r="E39" s="24"/>
      <c r="F39" s="193">
        <f>F21+F37</f>
        <v>316541761</v>
      </c>
      <c r="G39" s="189"/>
      <c r="H39" s="193">
        <f>H21+H37</f>
        <v>138240398</v>
      </c>
      <c r="I39" s="24"/>
      <c r="J39" s="193">
        <f>J21+J37</f>
        <v>142541511</v>
      </c>
    </row>
    <row r="40" spans="1:10" ht="20.100000000000001" customHeight="1" thickTop="1">
      <c r="A40" s="21"/>
      <c r="B40" s="21"/>
      <c r="C40" s="188"/>
      <c r="D40" s="25"/>
      <c r="E40" s="24"/>
      <c r="F40" s="25"/>
      <c r="G40" s="189"/>
      <c r="H40" s="25"/>
      <c r="I40" s="24"/>
      <c r="J40" s="25"/>
    </row>
    <row r="41" spans="1:10" ht="20.100000000000001" customHeight="1">
      <c r="A41" s="21"/>
      <c r="B41" s="21"/>
      <c r="C41" s="188"/>
      <c r="D41" s="25"/>
      <c r="E41" s="24"/>
      <c r="F41" s="25"/>
      <c r="G41" s="189"/>
      <c r="H41" s="25"/>
      <c r="I41" s="24"/>
      <c r="J41" s="25"/>
    </row>
    <row r="42" spans="1:10" ht="20.100000000000001" customHeight="1">
      <c r="A42" s="21"/>
      <c r="B42" s="21"/>
      <c r="C42" s="188"/>
      <c r="D42" s="25"/>
      <c r="E42" s="24"/>
      <c r="F42" s="25"/>
      <c r="G42" s="189"/>
      <c r="H42" s="25"/>
      <c r="I42" s="24"/>
      <c r="J42" s="25"/>
    </row>
    <row r="43" spans="1:10" ht="20.100000000000001" customHeight="1">
      <c r="A43" s="21"/>
      <c r="B43" s="21"/>
      <c r="C43" s="188"/>
      <c r="D43" s="25"/>
      <c r="E43" s="24"/>
      <c r="F43" s="25"/>
      <c r="G43" s="189"/>
      <c r="H43" s="25"/>
      <c r="I43" s="24"/>
      <c r="J43" s="25"/>
    </row>
    <row r="44" spans="1:10" ht="20.100000000000001" customHeight="1">
      <c r="A44" s="21"/>
      <c r="B44" s="21"/>
      <c r="C44" s="188"/>
      <c r="D44" s="25"/>
      <c r="E44" s="24"/>
      <c r="F44" s="25"/>
      <c r="G44" s="189"/>
      <c r="H44" s="25"/>
      <c r="I44" s="24"/>
      <c r="J44" s="25"/>
    </row>
    <row r="45" spans="1:10" ht="20.100000000000001" customHeight="1">
      <c r="A45" s="21"/>
      <c r="B45" s="228"/>
      <c r="C45" s="228"/>
      <c r="D45" s="228"/>
      <c r="E45" s="24"/>
      <c r="F45" s="229"/>
      <c r="G45" s="229"/>
      <c r="H45" s="229"/>
      <c r="I45" s="229"/>
      <c r="J45" s="229"/>
    </row>
    <row r="46" spans="1:10" ht="20.100000000000001" customHeight="1">
      <c r="A46" s="21"/>
      <c r="B46" s="228"/>
      <c r="C46" s="228"/>
      <c r="D46" s="228"/>
      <c r="E46" s="24"/>
      <c r="F46" s="229"/>
      <c r="G46" s="229"/>
      <c r="H46" s="229"/>
      <c r="I46" s="229"/>
      <c r="J46" s="229"/>
    </row>
    <row r="47" spans="1:10" s="177" customFormat="1" ht="20.100000000000001" customHeight="1">
      <c r="A47" s="1" t="s">
        <v>49</v>
      </c>
      <c r="C47" s="178"/>
      <c r="D47" s="194"/>
      <c r="E47" s="194"/>
      <c r="F47" s="194"/>
      <c r="G47" s="195"/>
      <c r="H47" s="194"/>
      <c r="I47" s="194"/>
      <c r="J47" s="194"/>
    </row>
    <row r="48" spans="1:10" s="177" customFormat="1" ht="20.100000000000001" customHeight="1">
      <c r="A48" s="115" t="s">
        <v>45</v>
      </c>
      <c r="C48" s="178"/>
      <c r="D48" s="194"/>
      <c r="E48" s="194"/>
      <c r="F48" s="194"/>
      <c r="G48" s="195"/>
      <c r="H48" s="194"/>
      <c r="I48" s="194"/>
      <c r="J48" s="194"/>
    </row>
    <row r="49" spans="1:10" s="177" customFormat="1" ht="20.100000000000001" customHeight="1">
      <c r="A49" s="115"/>
      <c r="C49" s="179"/>
      <c r="D49" s="196"/>
      <c r="E49" s="196"/>
      <c r="F49" s="196"/>
      <c r="G49" s="196"/>
      <c r="H49" s="196"/>
      <c r="I49" s="196"/>
      <c r="J49" s="196"/>
    </row>
    <row r="50" spans="1:10" ht="20.100000000000001" customHeight="1">
      <c r="D50" s="225" t="s">
        <v>167</v>
      </c>
      <c r="E50" s="225"/>
      <c r="F50" s="225"/>
      <c r="G50" s="204"/>
      <c r="H50" s="225" t="s">
        <v>62</v>
      </c>
      <c r="I50" s="225"/>
      <c r="J50" s="225"/>
    </row>
    <row r="51" spans="1:10" ht="20.100000000000001" customHeight="1">
      <c r="D51" s="225" t="s">
        <v>63</v>
      </c>
      <c r="E51" s="225"/>
      <c r="F51" s="225"/>
      <c r="G51" s="215"/>
      <c r="H51" s="225" t="s">
        <v>168</v>
      </c>
      <c r="I51" s="225"/>
      <c r="J51" s="225"/>
    </row>
    <row r="52" spans="1:10" ht="20.100000000000001" customHeight="1">
      <c r="D52" s="182" t="s">
        <v>269</v>
      </c>
      <c r="E52" s="183"/>
      <c r="F52" s="182" t="s">
        <v>43</v>
      </c>
      <c r="G52" s="216"/>
      <c r="H52" s="182" t="s">
        <v>269</v>
      </c>
      <c r="I52" s="183"/>
      <c r="J52" s="182" t="s">
        <v>43</v>
      </c>
    </row>
    <row r="53" spans="1:10" ht="20.100000000000001" customHeight="1">
      <c r="A53" s="115" t="s">
        <v>9</v>
      </c>
      <c r="C53" s="214" t="s">
        <v>1</v>
      </c>
      <c r="D53" s="7">
        <v>2025</v>
      </c>
      <c r="E53" s="7"/>
      <c r="F53" s="7">
        <v>2024</v>
      </c>
      <c r="G53" s="7"/>
      <c r="H53" s="7">
        <v>2025</v>
      </c>
      <c r="I53" s="7"/>
      <c r="J53" s="7">
        <v>2024</v>
      </c>
    </row>
    <row r="54" spans="1:10" s="53" customFormat="1" ht="20.100000000000001" customHeight="1">
      <c r="D54" s="7" t="s">
        <v>73</v>
      </c>
      <c r="E54" s="7"/>
      <c r="F54" s="7"/>
      <c r="G54" s="7"/>
      <c r="H54" s="7" t="s">
        <v>73</v>
      </c>
      <c r="I54" s="7"/>
      <c r="J54" s="7"/>
    </row>
    <row r="55" spans="1:10" ht="20.100000000000001" customHeight="1">
      <c r="D55" s="224" t="s">
        <v>72</v>
      </c>
      <c r="E55" s="224"/>
      <c r="F55" s="224"/>
      <c r="G55" s="224"/>
      <c r="H55" s="224"/>
      <c r="I55" s="224"/>
      <c r="J55" s="224"/>
    </row>
    <row r="56" spans="1:10" ht="20.100000000000001" customHeight="1">
      <c r="A56" s="8" t="s">
        <v>10</v>
      </c>
      <c r="D56" s="197"/>
      <c r="E56" s="197"/>
      <c r="F56" s="197"/>
      <c r="G56" s="198"/>
      <c r="H56" s="197"/>
      <c r="I56" s="197"/>
      <c r="J56" s="197"/>
    </row>
    <row r="57" spans="1:10" ht="20.100000000000001" customHeight="1">
      <c r="A57" s="3" t="s">
        <v>99</v>
      </c>
      <c r="B57" s="3"/>
      <c r="C57" s="217">
        <v>9</v>
      </c>
      <c r="D57" s="67">
        <v>19388660</v>
      </c>
      <c r="E57" s="93"/>
      <c r="F57" s="67">
        <v>15029876</v>
      </c>
      <c r="G57" s="185"/>
      <c r="H57" s="67">
        <v>12200000</v>
      </c>
      <c r="I57" s="67"/>
      <c r="J57" s="67">
        <v>7500000</v>
      </c>
    </row>
    <row r="58" spans="1:10" ht="20.100000000000001" customHeight="1">
      <c r="A58" s="3" t="s">
        <v>169</v>
      </c>
      <c r="C58" s="217">
        <v>3</v>
      </c>
      <c r="D58" s="67">
        <v>35822501</v>
      </c>
      <c r="E58" s="199"/>
      <c r="F58" s="67">
        <v>34252096</v>
      </c>
      <c r="G58" s="185"/>
      <c r="H58" s="67">
        <v>12908973</v>
      </c>
      <c r="I58" s="67"/>
      <c r="J58" s="67">
        <v>16367371</v>
      </c>
    </row>
    <row r="59" spans="1:10" ht="20.100000000000001" customHeight="1">
      <c r="A59" s="181" t="s">
        <v>89</v>
      </c>
      <c r="C59" s="217">
        <v>9</v>
      </c>
      <c r="D59" s="67">
        <v>1762847</v>
      </c>
      <c r="E59" s="199"/>
      <c r="F59" s="67">
        <v>9885117</v>
      </c>
      <c r="G59" s="185"/>
      <c r="H59" s="67">
        <v>433160</v>
      </c>
      <c r="I59" s="67"/>
      <c r="J59" s="67">
        <v>3733314</v>
      </c>
    </row>
    <row r="60" spans="1:10" ht="20.100000000000001" customHeight="1">
      <c r="A60" s="3" t="s">
        <v>98</v>
      </c>
      <c r="B60" s="12"/>
      <c r="D60" s="67">
        <v>1268743</v>
      </c>
      <c r="E60" s="199"/>
      <c r="F60" s="67">
        <v>1579810</v>
      </c>
      <c r="G60" s="185"/>
      <c r="H60" s="67">
        <v>1244121</v>
      </c>
      <c r="I60" s="67"/>
      <c r="J60" s="67">
        <v>1163903</v>
      </c>
    </row>
    <row r="61" spans="1:10" ht="20.100000000000001" customHeight="1">
      <c r="A61" s="3" t="s">
        <v>122</v>
      </c>
      <c r="C61" s="217">
        <v>9</v>
      </c>
      <c r="D61" s="67">
        <v>5047113</v>
      </c>
      <c r="E61" s="199"/>
      <c r="F61" s="67">
        <v>6246297</v>
      </c>
      <c r="G61" s="185"/>
      <c r="H61" s="67">
        <v>0</v>
      </c>
      <c r="I61" s="67"/>
      <c r="J61" s="67">
        <v>5100000</v>
      </c>
    </row>
    <row r="62" spans="1:10" ht="20.100000000000001" customHeight="1">
      <c r="A62" s="3" t="s">
        <v>220</v>
      </c>
      <c r="C62" s="217">
        <v>3</v>
      </c>
      <c r="D62" s="67">
        <v>0</v>
      </c>
      <c r="E62" s="199"/>
      <c r="F62" s="67">
        <v>0</v>
      </c>
      <c r="G62" s="185"/>
      <c r="H62" s="67">
        <v>356519</v>
      </c>
      <c r="I62" s="67"/>
      <c r="J62" s="67">
        <v>666038</v>
      </c>
    </row>
    <row r="63" spans="1:10" ht="20.100000000000001" customHeight="1">
      <c r="A63" s="3" t="s">
        <v>232</v>
      </c>
      <c r="C63" s="217">
        <v>9</v>
      </c>
      <c r="D63" s="67">
        <v>120000</v>
      </c>
      <c r="E63" s="199"/>
      <c r="F63" s="67">
        <v>120000</v>
      </c>
      <c r="G63" s="185"/>
      <c r="H63" s="67">
        <v>0</v>
      </c>
      <c r="I63" s="67"/>
      <c r="J63" s="67">
        <v>0</v>
      </c>
    </row>
    <row r="64" spans="1:10" ht="20.100000000000001" customHeight="1">
      <c r="A64" s="3" t="s">
        <v>90</v>
      </c>
      <c r="D64" s="67">
        <v>2133113</v>
      </c>
      <c r="E64" s="199"/>
      <c r="F64" s="67">
        <v>3491734</v>
      </c>
      <c r="G64" s="67"/>
      <c r="H64" s="67">
        <v>1058006</v>
      </c>
      <c r="I64" s="67"/>
      <c r="J64" s="67">
        <v>2106204</v>
      </c>
    </row>
    <row r="65" spans="1:10" ht="20.100000000000001" customHeight="1">
      <c r="A65" s="3" t="s">
        <v>180</v>
      </c>
      <c r="D65" s="67">
        <v>3311004</v>
      </c>
      <c r="E65" s="67"/>
      <c r="F65" s="67">
        <v>5161148</v>
      </c>
      <c r="G65" s="67"/>
      <c r="H65" s="67">
        <v>1499</v>
      </c>
      <c r="I65" s="67"/>
      <c r="J65" s="67">
        <v>1019</v>
      </c>
    </row>
    <row r="66" spans="1:10" ht="20.100000000000001" customHeight="1">
      <c r="A66" s="3" t="s">
        <v>112</v>
      </c>
      <c r="D66" s="67">
        <v>1298985</v>
      </c>
      <c r="E66" s="199"/>
      <c r="F66" s="67">
        <v>168229</v>
      </c>
      <c r="G66" s="185"/>
      <c r="H66" s="67">
        <v>690475</v>
      </c>
      <c r="I66" s="67"/>
      <c r="J66" s="67">
        <v>71650</v>
      </c>
    </row>
    <row r="67" spans="1:10" ht="20.100000000000001" customHeight="1">
      <c r="A67" s="3" t="s">
        <v>16</v>
      </c>
      <c r="C67" s="217">
        <v>3</v>
      </c>
      <c r="D67" s="67">
        <v>3624240</v>
      </c>
      <c r="E67" s="199"/>
      <c r="F67" s="67">
        <v>5242813</v>
      </c>
      <c r="G67" s="185"/>
      <c r="H67" s="67">
        <v>1535513</v>
      </c>
      <c r="I67" s="67"/>
      <c r="J67" s="67">
        <v>1890599</v>
      </c>
    </row>
    <row r="68" spans="1:10" ht="20.100000000000001" customHeight="1">
      <c r="A68" s="21" t="s">
        <v>170</v>
      </c>
      <c r="B68" s="21"/>
      <c r="C68" s="188"/>
      <c r="D68" s="23">
        <f>SUM(D57:D67)</f>
        <v>73777206</v>
      </c>
      <c r="E68" s="24"/>
      <c r="F68" s="23">
        <f>SUM(F57:F67)</f>
        <v>81177120</v>
      </c>
      <c r="G68" s="189"/>
      <c r="H68" s="23">
        <f>SUM(H57:H67)</f>
        <v>30428266</v>
      </c>
      <c r="I68" s="24"/>
      <c r="J68" s="23">
        <f>SUM(J57:J67)</f>
        <v>38600098</v>
      </c>
    </row>
    <row r="69" spans="1:10" ht="20.100000000000001" customHeight="1">
      <c r="A69" s="21"/>
      <c r="D69" s="200"/>
      <c r="E69" s="199"/>
      <c r="F69" s="200"/>
      <c r="G69" s="199"/>
      <c r="H69" s="200"/>
      <c r="I69" s="199"/>
      <c r="J69" s="200"/>
    </row>
    <row r="70" spans="1:10" s="8" customFormat="1" ht="20.100000000000001" customHeight="1">
      <c r="A70" s="8" t="s">
        <v>171</v>
      </c>
      <c r="D70" s="201"/>
      <c r="E70" s="201"/>
      <c r="F70" s="201"/>
      <c r="G70" s="201"/>
      <c r="H70" s="201"/>
      <c r="I70" s="201"/>
      <c r="J70" s="201"/>
    </row>
    <row r="71" spans="1:10" ht="20.100000000000001" customHeight="1">
      <c r="A71" s="3" t="s">
        <v>121</v>
      </c>
      <c r="B71" s="3"/>
      <c r="C71" s="217">
        <v>9</v>
      </c>
      <c r="D71" s="67">
        <v>8057474</v>
      </c>
      <c r="E71" s="199"/>
      <c r="F71" s="67">
        <v>23546710</v>
      </c>
      <c r="G71" s="185"/>
      <c r="H71" s="67">
        <v>538675</v>
      </c>
      <c r="I71" s="67"/>
      <c r="J71" s="67">
        <v>8399616</v>
      </c>
    </row>
    <row r="72" spans="1:10" ht="20.100000000000001" customHeight="1">
      <c r="A72" s="101" t="s">
        <v>172</v>
      </c>
      <c r="B72" s="3"/>
      <c r="D72" s="67">
        <v>9950405</v>
      </c>
      <c r="E72" s="199"/>
      <c r="F72" s="67">
        <v>9465483</v>
      </c>
      <c r="G72" s="185"/>
      <c r="H72" s="67">
        <v>8055845</v>
      </c>
      <c r="I72" s="67"/>
      <c r="J72" s="67">
        <v>7425761</v>
      </c>
    </row>
    <row r="73" spans="1:10" ht="20.100000000000001" customHeight="1">
      <c r="A73" s="3" t="s">
        <v>91</v>
      </c>
      <c r="C73" s="217">
        <v>9</v>
      </c>
      <c r="D73" s="67">
        <v>87575319</v>
      </c>
      <c r="E73" s="199"/>
      <c r="F73" s="67">
        <v>72802224</v>
      </c>
      <c r="G73" s="185"/>
      <c r="H73" s="67">
        <v>52357245</v>
      </c>
      <c r="I73" s="67"/>
      <c r="J73" s="67">
        <v>41464811</v>
      </c>
    </row>
    <row r="74" spans="1:10" ht="20.100000000000001" customHeight="1">
      <c r="A74" s="3" t="s">
        <v>46</v>
      </c>
      <c r="D74" s="67">
        <v>6548672</v>
      </c>
      <c r="E74" s="199"/>
      <c r="F74" s="67">
        <v>7333266</v>
      </c>
      <c r="G74" s="185"/>
      <c r="H74" s="67">
        <v>0</v>
      </c>
      <c r="I74" s="67"/>
      <c r="J74" s="67">
        <v>0</v>
      </c>
    </row>
    <row r="75" spans="1:10" ht="20.100000000000001" customHeight="1">
      <c r="A75" s="3" t="s">
        <v>101</v>
      </c>
      <c r="B75" s="3"/>
      <c r="D75" s="67">
        <v>5670076</v>
      </c>
      <c r="E75" s="199"/>
      <c r="F75" s="67">
        <v>5597221</v>
      </c>
      <c r="G75" s="185"/>
      <c r="H75" s="67">
        <v>3080820</v>
      </c>
      <c r="I75" s="67"/>
      <c r="J75" s="67">
        <v>2980299</v>
      </c>
    </row>
    <row r="76" spans="1:10" ht="20.100000000000001" customHeight="1">
      <c r="A76" s="3" t="s">
        <v>47</v>
      </c>
      <c r="D76" s="67">
        <v>30630661</v>
      </c>
      <c r="E76" s="199"/>
      <c r="F76" s="67">
        <v>28027290</v>
      </c>
      <c r="G76" s="185"/>
      <c r="H76" s="67">
        <v>0</v>
      </c>
      <c r="I76" s="67"/>
      <c r="J76" s="67">
        <v>0</v>
      </c>
    </row>
    <row r="77" spans="1:10" ht="20.100000000000001" customHeight="1">
      <c r="A77" s="3" t="s">
        <v>113</v>
      </c>
      <c r="D77" s="67">
        <v>25466</v>
      </c>
      <c r="E77" s="199"/>
      <c r="F77" s="67">
        <v>2879</v>
      </c>
      <c r="G77" s="185"/>
      <c r="H77" s="67">
        <v>0</v>
      </c>
      <c r="I77" s="67"/>
      <c r="J77" s="67">
        <v>0</v>
      </c>
    </row>
    <row r="78" spans="1:10" ht="20.100000000000001" customHeight="1">
      <c r="A78" s="181" t="s">
        <v>17</v>
      </c>
      <c r="C78" s="217">
        <v>3</v>
      </c>
      <c r="D78" s="14">
        <v>2096220</v>
      </c>
      <c r="E78" s="199"/>
      <c r="F78" s="14">
        <v>2115836</v>
      </c>
      <c r="G78" s="185"/>
      <c r="H78" s="67">
        <v>107363</v>
      </c>
      <c r="I78" s="67"/>
      <c r="J78" s="67">
        <v>155919</v>
      </c>
    </row>
    <row r="79" spans="1:10" ht="20.100000000000001" customHeight="1">
      <c r="A79" s="21" t="s">
        <v>173</v>
      </c>
      <c r="B79" s="21"/>
      <c r="C79" s="188"/>
      <c r="D79" s="23">
        <f>SUM(D71:D78)</f>
        <v>150554293</v>
      </c>
      <c r="E79" s="24"/>
      <c r="F79" s="23">
        <f>SUM(F71:F78)</f>
        <v>148890909</v>
      </c>
      <c r="G79" s="189"/>
      <c r="H79" s="23">
        <f>SUM(H71:H78)</f>
        <v>64139948</v>
      </c>
      <c r="I79" s="24"/>
      <c r="J79" s="23">
        <f>SUM(J71:J78)</f>
        <v>60426406</v>
      </c>
    </row>
    <row r="80" spans="1:10" ht="20.100000000000001" customHeight="1">
      <c r="A80" s="21"/>
      <c r="B80" s="21"/>
      <c r="C80" s="188"/>
      <c r="D80" s="25"/>
      <c r="E80" s="25"/>
      <c r="F80" s="25"/>
      <c r="G80" s="192"/>
      <c r="H80" s="25"/>
      <c r="I80" s="25"/>
      <c r="J80" s="25"/>
    </row>
    <row r="81" spans="1:10" ht="20.100000000000001" customHeight="1">
      <c r="A81" s="21" t="s">
        <v>11</v>
      </c>
      <c r="B81" s="21"/>
      <c r="C81" s="188"/>
      <c r="D81" s="107">
        <f>D79+D68</f>
        <v>224331499</v>
      </c>
      <c r="E81" s="24"/>
      <c r="F81" s="107">
        <f>F79+F68</f>
        <v>230068029</v>
      </c>
      <c r="G81" s="189"/>
      <c r="H81" s="107">
        <f>H79+H68</f>
        <v>94568214</v>
      </c>
      <c r="I81" s="24"/>
      <c r="J81" s="107">
        <f>J79+J68</f>
        <v>99026504</v>
      </c>
    </row>
    <row r="82" spans="1:10" ht="20.100000000000001" customHeight="1">
      <c r="A82" s="21"/>
      <c r="B82" s="21"/>
      <c r="C82" s="188"/>
      <c r="D82" s="25"/>
      <c r="E82" s="24"/>
      <c r="F82" s="25"/>
      <c r="G82" s="189"/>
      <c r="H82" s="25"/>
      <c r="I82" s="24"/>
      <c r="J82" s="25"/>
    </row>
    <row r="83" spans="1:10" ht="20.100000000000001" customHeight="1">
      <c r="A83" s="1" t="s">
        <v>49</v>
      </c>
      <c r="D83" s="197"/>
      <c r="E83" s="197"/>
      <c r="F83" s="197"/>
      <c r="G83" s="198"/>
      <c r="H83" s="197"/>
      <c r="I83" s="197"/>
      <c r="J83" s="197"/>
    </row>
    <row r="84" spans="1:10" ht="20.100000000000001" customHeight="1">
      <c r="A84" s="115" t="s">
        <v>45</v>
      </c>
      <c r="D84" s="197"/>
      <c r="E84" s="197"/>
      <c r="F84" s="197"/>
      <c r="G84" s="198"/>
      <c r="H84" s="197"/>
      <c r="I84" s="197"/>
      <c r="J84" s="197"/>
    </row>
    <row r="85" spans="1:10" ht="20.100000000000001" customHeight="1">
      <c r="A85" s="223"/>
      <c r="C85" s="202"/>
      <c r="D85" s="203"/>
      <c r="E85" s="203"/>
      <c r="F85" s="203"/>
      <c r="G85" s="198"/>
      <c r="H85" s="197"/>
      <c r="I85" s="197"/>
      <c r="J85" s="197"/>
    </row>
    <row r="86" spans="1:10" ht="20.100000000000001" customHeight="1">
      <c r="D86" s="225" t="s">
        <v>61</v>
      </c>
      <c r="E86" s="225"/>
      <c r="F86" s="225"/>
      <c r="G86" s="204"/>
      <c r="H86" s="225" t="s">
        <v>62</v>
      </c>
      <c r="I86" s="225"/>
      <c r="J86" s="225"/>
    </row>
    <row r="87" spans="1:10" ht="20.100000000000001" customHeight="1">
      <c r="D87" s="225" t="s">
        <v>63</v>
      </c>
      <c r="E87" s="225"/>
      <c r="F87" s="225"/>
      <c r="G87" s="204"/>
      <c r="H87" s="225" t="s">
        <v>63</v>
      </c>
      <c r="I87" s="225"/>
      <c r="J87" s="225"/>
    </row>
    <row r="88" spans="1:10" ht="20.100000000000001" customHeight="1">
      <c r="D88" s="182" t="s">
        <v>269</v>
      </c>
      <c r="E88" s="183"/>
      <c r="F88" s="182" t="s">
        <v>43</v>
      </c>
      <c r="G88" s="216"/>
      <c r="H88" s="182" t="s">
        <v>269</v>
      </c>
      <c r="I88" s="183"/>
      <c r="J88" s="182" t="s">
        <v>43</v>
      </c>
    </row>
    <row r="89" spans="1:10" ht="20.100000000000001" customHeight="1">
      <c r="A89" s="115" t="s">
        <v>9</v>
      </c>
      <c r="C89" s="214"/>
      <c r="D89" s="7">
        <v>2025</v>
      </c>
      <c r="E89" s="7"/>
      <c r="F89" s="7">
        <v>2024</v>
      </c>
      <c r="G89" s="7"/>
      <c r="H89" s="7">
        <v>2025</v>
      </c>
      <c r="I89" s="7"/>
      <c r="J89" s="7">
        <v>2024</v>
      </c>
    </row>
    <row r="90" spans="1:10" s="53" customFormat="1" ht="20.100000000000001" customHeight="1">
      <c r="D90" s="7" t="s">
        <v>73</v>
      </c>
      <c r="E90" s="7"/>
      <c r="F90" s="7"/>
      <c r="G90" s="7"/>
      <c r="H90" s="7" t="s">
        <v>73</v>
      </c>
      <c r="I90" s="7"/>
      <c r="J90" s="7"/>
    </row>
    <row r="91" spans="1:10" ht="20.100000000000001" customHeight="1">
      <c r="D91" s="224" t="s">
        <v>72</v>
      </c>
      <c r="E91" s="224"/>
      <c r="F91" s="224"/>
      <c r="G91" s="224"/>
      <c r="H91" s="224"/>
      <c r="I91" s="224"/>
      <c r="J91" s="224"/>
    </row>
    <row r="92" spans="1:10" ht="20.100000000000001" customHeight="1">
      <c r="A92" s="8" t="s">
        <v>12</v>
      </c>
      <c r="D92" s="197"/>
      <c r="E92" s="197"/>
      <c r="F92" s="197"/>
      <c r="G92" s="198"/>
      <c r="H92" s="197"/>
      <c r="I92" s="197"/>
      <c r="J92" s="197"/>
    </row>
    <row r="93" spans="1:10" ht="20.100000000000001" customHeight="1">
      <c r="A93" s="181" t="s">
        <v>92</v>
      </c>
      <c r="C93" s="217">
        <v>10</v>
      </c>
      <c r="D93" s="197"/>
      <c r="E93" s="197"/>
      <c r="F93" s="197"/>
      <c r="G93" s="198"/>
      <c r="H93" s="197"/>
      <c r="I93" s="197"/>
      <c r="J93" s="197"/>
    </row>
    <row r="94" spans="1:10" ht="20.100000000000001" customHeight="1">
      <c r="B94" s="181" t="s">
        <v>93</v>
      </c>
      <c r="D94" s="197"/>
      <c r="E94" s="197"/>
      <c r="F94" s="197"/>
      <c r="G94" s="198"/>
      <c r="H94" s="197"/>
      <c r="I94" s="197"/>
      <c r="J94" s="197"/>
    </row>
    <row r="95" spans="1:10" ht="20.100000000000001" customHeight="1">
      <c r="B95" s="205" t="s">
        <v>268</v>
      </c>
      <c r="D95" s="197"/>
      <c r="E95" s="197"/>
      <c r="F95" s="197"/>
      <c r="G95" s="198"/>
      <c r="H95" s="197"/>
      <c r="I95" s="197"/>
      <c r="J95" s="197"/>
    </row>
    <row r="96" spans="1:10" ht="20.100000000000001" customHeight="1">
      <c r="B96" s="12" t="s">
        <v>175</v>
      </c>
      <c r="D96" s="197"/>
      <c r="E96" s="197"/>
      <c r="F96" s="197"/>
      <c r="G96" s="198"/>
      <c r="H96" s="197"/>
      <c r="I96" s="197"/>
      <c r="J96" s="197"/>
    </row>
    <row r="97" spans="1:10" ht="20.100000000000001" customHeight="1">
      <c r="B97" s="12" t="s">
        <v>241</v>
      </c>
      <c r="D97" s="197"/>
      <c r="E97" s="197"/>
      <c r="F97" s="197"/>
      <c r="G97" s="198"/>
      <c r="H97" s="197"/>
      <c r="I97" s="197"/>
      <c r="J97" s="197"/>
    </row>
    <row r="98" spans="1:10" ht="20.100000000000001" customHeight="1" thickBot="1">
      <c r="B98" s="12" t="s">
        <v>242</v>
      </c>
      <c r="D98" s="206">
        <v>1474132</v>
      </c>
      <c r="E98" s="67"/>
      <c r="F98" s="206">
        <v>1376923</v>
      </c>
      <c r="G98" s="185"/>
      <c r="H98" s="206">
        <v>1474132</v>
      </c>
      <c r="I98" s="67"/>
      <c r="J98" s="206">
        <v>1376923</v>
      </c>
    </row>
    <row r="99" spans="1:10" ht="20.100000000000001" customHeight="1" thickTop="1">
      <c r="B99" s="181" t="s">
        <v>94</v>
      </c>
      <c r="D99" s="67"/>
      <c r="E99" s="67"/>
      <c r="F99" s="67"/>
      <c r="G99" s="185"/>
      <c r="H99" s="67"/>
      <c r="I99" s="67"/>
      <c r="J99" s="67"/>
    </row>
    <row r="100" spans="1:10" ht="20.100000000000001" customHeight="1">
      <c r="B100" s="205" t="s">
        <v>174</v>
      </c>
      <c r="D100" s="67"/>
      <c r="E100" s="67"/>
      <c r="F100" s="67"/>
      <c r="G100" s="185"/>
      <c r="H100" s="67"/>
      <c r="I100" s="67"/>
      <c r="J100" s="67"/>
    </row>
    <row r="101" spans="1:10" ht="20.100000000000001" customHeight="1">
      <c r="B101" s="12" t="s">
        <v>175</v>
      </c>
      <c r="D101" s="67">
        <v>1376923</v>
      </c>
      <c r="E101" s="67"/>
      <c r="F101" s="67">
        <v>1376923</v>
      </c>
      <c r="G101" s="185"/>
      <c r="H101" s="67">
        <v>1376923</v>
      </c>
      <c r="I101" s="67"/>
      <c r="J101" s="67">
        <v>1376923</v>
      </c>
    </row>
    <row r="102" spans="1:10" ht="20.100000000000001" customHeight="1">
      <c r="A102" s="3" t="s">
        <v>95</v>
      </c>
      <c r="B102" s="3"/>
      <c r="D102" s="67">
        <v>11157460</v>
      </c>
      <c r="E102" s="67"/>
      <c r="F102" s="67">
        <v>11157460</v>
      </c>
      <c r="G102" s="185"/>
      <c r="H102" s="67">
        <v>11157460</v>
      </c>
      <c r="I102" s="67"/>
      <c r="J102" s="67">
        <v>11157460</v>
      </c>
    </row>
    <row r="103" spans="1:10" ht="20.100000000000001" customHeight="1">
      <c r="A103" s="3" t="s">
        <v>96</v>
      </c>
      <c r="B103" s="3"/>
      <c r="D103" s="67">
        <v>4200661</v>
      </c>
      <c r="E103" s="67"/>
      <c r="F103" s="67">
        <v>4200661</v>
      </c>
      <c r="G103" s="67"/>
      <c r="H103" s="67">
        <v>235425</v>
      </c>
      <c r="I103" s="67"/>
      <c r="J103" s="67">
        <v>235425</v>
      </c>
    </row>
    <row r="104" spans="1:10" ht="20.100000000000001" customHeight="1">
      <c r="A104" s="3" t="s">
        <v>51</v>
      </c>
      <c r="B104" s="3"/>
      <c r="D104" s="67">
        <v>15812</v>
      </c>
      <c r="E104" s="67"/>
      <c r="F104" s="67">
        <v>15580</v>
      </c>
      <c r="G104" s="67"/>
      <c r="H104" s="67">
        <v>0</v>
      </c>
      <c r="I104" s="67"/>
      <c r="J104" s="67">
        <v>0</v>
      </c>
    </row>
    <row r="105" spans="1:10" ht="20.100000000000001" customHeight="1">
      <c r="A105" s="3" t="s">
        <v>176</v>
      </c>
      <c r="B105" s="3"/>
      <c r="D105" s="67">
        <v>8622</v>
      </c>
      <c r="E105" s="67"/>
      <c r="F105" s="67">
        <v>8622</v>
      </c>
      <c r="G105" s="67"/>
      <c r="H105" s="67">
        <v>0</v>
      </c>
      <c r="I105" s="67"/>
      <c r="J105" s="67">
        <v>0</v>
      </c>
    </row>
    <row r="106" spans="1:10" ht="20.100000000000001" customHeight="1">
      <c r="A106" s="3" t="s">
        <v>177</v>
      </c>
      <c r="B106" s="3"/>
      <c r="D106" s="67"/>
      <c r="E106" s="67"/>
      <c r="F106" s="67"/>
      <c r="G106" s="67"/>
      <c r="H106" s="67"/>
      <c r="I106" s="67"/>
      <c r="J106" s="67"/>
    </row>
    <row r="107" spans="1:10" ht="20.100000000000001" customHeight="1">
      <c r="A107" s="3"/>
      <c r="B107" s="3" t="s">
        <v>178</v>
      </c>
      <c r="D107" s="67"/>
      <c r="E107" s="67"/>
      <c r="F107" s="67"/>
      <c r="G107" s="67"/>
      <c r="H107" s="67"/>
      <c r="I107" s="67"/>
      <c r="J107" s="67"/>
    </row>
    <row r="108" spans="1:10" ht="20.100000000000001" customHeight="1">
      <c r="A108" s="3"/>
      <c r="B108" s="3" t="s">
        <v>179</v>
      </c>
      <c r="D108" s="67">
        <v>153164</v>
      </c>
      <c r="E108" s="67"/>
      <c r="F108" s="67">
        <v>153164</v>
      </c>
      <c r="G108" s="67"/>
      <c r="H108" s="67">
        <v>153164</v>
      </c>
      <c r="I108" s="67"/>
      <c r="J108" s="67">
        <v>153164</v>
      </c>
    </row>
    <row r="109" spans="1:10" ht="20.100000000000001" customHeight="1">
      <c r="A109" s="3"/>
      <c r="B109" s="3" t="s">
        <v>18</v>
      </c>
      <c r="D109" s="67">
        <v>47462935</v>
      </c>
      <c r="E109" s="67"/>
      <c r="F109" s="67">
        <v>47441005</v>
      </c>
      <c r="G109" s="67"/>
      <c r="H109" s="67">
        <v>31043737</v>
      </c>
      <c r="I109" s="67"/>
      <c r="J109" s="67">
        <v>30863800</v>
      </c>
    </row>
    <row r="110" spans="1:10" ht="20.100000000000001" customHeight="1">
      <c r="A110" s="3" t="s">
        <v>48</v>
      </c>
      <c r="B110" s="3"/>
      <c r="D110" s="109">
        <v>-6379951</v>
      </c>
      <c r="E110" s="67"/>
      <c r="F110" s="109">
        <v>-4608896</v>
      </c>
      <c r="G110" s="67"/>
      <c r="H110" s="109">
        <v>-294525</v>
      </c>
      <c r="I110" s="67"/>
      <c r="J110" s="109">
        <v>-271765</v>
      </c>
    </row>
    <row r="111" spans="1:10" s="21" customFormat="1" ht="20.100000000000001" customHeight="1">
      <c r="A111" s="21" t="s">
        <v>102</v>
      </c>
      <c r="C111" s="217"/>
      <c r="D111" s="25">
        <f>SUM(D99:D110)</f>
        <v>57995626</v>
      </c>
      <c r="E111" s="25"/>
      <c r="F111" s="25">
        <f>SUM(F99:F110)</f>
        <v>59744519</v>
      </c>
      <c r="G111" s="25"/>
      <c r="H111" s="25">
        <f>SUM(H99:H110)</f>
        <v>43672184</v>
      </c>
      <c r="I111" s="25"/>
      <c r="J111" s="25">
        <f>SUM(J99:J110)</f>
        <v>43515007</v>
      </c>
    </row>
    <row r="112" spans="1:10" ht="20.100000000000001" customHeight="1">
      <c r="A112" s="181" t="s">
        <v>36</v>
      </c>
      <c r="B112" s="3"/>
      <c r="D112" s="109">
        <v>24979338</v>
      </c>
      <c r="E112" s="67"/>
      <c r="F112" s="109">
        <v>26729213</v>
      </c>
      <c r="G112" s="185"/>
      <c r="H112" s="109">
        <v>0</v>
      </c>
      <c r="I112" s="67"/>
      <c r="J112" s="109">
        <v>0</v>
      </c>
    </row>
    <row r="113" spans="1:12" s="21" customFormat="1" ht="20.100000000000001" customHeight="1">
      <c r="A113" s="21" t="s">
        <v>14</v>
      </c>
      <c r="C113" s="188"/>
      <c r="D113" s="23">
        <f>SUM(D111:D112)</f>
        <v>82974964</v>
      </c>
      <c r="E113" s="24"/>
      <c r="F113" s="23">
        <f>SUM(F111:F112)</f>
        <v>86473732</v>
      </c>
      <c r="G113" s="24"/>
      <c r="H113" s="23">
        <f>SUM(H111:H112)</f>
        <v>43672184</v>
      </c>
      <c r="I113" s="24"/>
      <c r="J113" s="23">
        <f>SUM(J111:J112)</f>
        <v>43515007</v>
      </c>
    </row>
    <row r="114" spans="1:12" s="21" customFormat="1" ht="20.100000000000001" customHeight="1">
      <c r="C114" s="188"/>
      <c r="D114" s="25"/>
      <c r="E114" s="25"/>
      <c r="F114" s="25"/>
      <c r="G114" s="25"/>
      <c r="H114" s="25"/>
      <c r="I114" s="25"/>
      <c r="J114" s="25"/>
    </row>
    <row r="115" spans="1:12" s="21" customFormat="1" ht="20.100000000000001" customHeight="1" thickBot="1">
      <c r="A115" s="21" t="s">
        <v>13</v>
      </c>
      <c r="C115" s="188"/>
      <c r="D115" s="193">
        <f>D81+D113</f>
        <v>307306463</v>
      </c>
      <c r="E115" s="24"/>
      <c r="F115" s="193">
        <f>F81+F113</f>
        <v>316541761</v>
      </c>
      <c r="G115" s="24"/>
      <c r="H115" s="193">
        <f>H81+H113</f>
        <v>138240398</v>
      </c>
      <c r="I115" s="24"/>
      <c r="J115" s="193">
        <f>J81+J113</f>
        <v>142541511</v>
      </c>
    </row>
    <row r="116" spans="1:12" ht="20.100000000000001" customHeight="1" thickTop="1"/>
    <row r="117" spans="1:12" ht="20.100000000000001" customHeight="1">
      <c r="D117" s="207"/>
      <c r="E117" s="207"/>
      <c r="F117" s="207"/>
      <c r="G117" s="207"/>
      <c r="H117" s="207"/>
      <c r="I117" s="207"/>
      <c r="J117" s="207"/>
    </row>
    <row r="118" spans="1:12" ht="20.100000000000001" customHeight="1">
      <c r="D118" s="207"/>
      <c r="E118" s="207"/>
      <c r="F118" s="207"/>
      <c r="G118" s="207"/>
      <c r="H118" s="207"/>
      <c r="I118" s="207"/>
      <c r="J118" s="207"/>
    </row>
    <row r="119" spans="1:12" ht="20.100000000000001" customHeight="1">
      <c r="D119" s="207"/>
      <c r="E119" s="207"/>
      <c r="F119" s="207"/>
      <c r="G119" s="207"/>
      <c r="H119" s="207"/>
      <c r="I119" s="207"/>
      <c r="J119" s="207"/>
    </row>
    <row r="120" spans="1:12" ht="20.100000000000001" customHeight="1">
      <c r="D120" s="207"/>
      <c r="E120" s="207"/>
      <c r="F120" s="207"/>
      <c r="G120" s="207"/>
      <c r="H120" s="207"/>
      <c r="I120" s="207"/>
      <c r="J120" s="207"/>
    </row>
    <row r="121" spans="1:12" ht="20.100000000000001" customHeight="1">
      <c r="D121" s="207"/>
      <c r="E121" s="207"/>
      <c r="F121" s="207"/>
      <c r="G121" s="207"/>
      <c r="H121" s="207"/>
      <c r="I121" s="207"/>
      <c r="J121" s="207"/>
    </row>
    <row r="122" spans="1:12" ht="20.100000000000001" customHeight="1">
      <c r="A122" s="230" t="s">
        <v>224</v>
      </c>
      <c r="B122" s="230"/>
      <c r="C122" s="230"/>
      <c r="D122" s="230"/>
      <c r="E122" s="230"/>
      <c r="G122" s="218" t="s">
        <v>192</v>
      </c>
      <c r="H122" s="218"/>
      <c r="I122" s="218"/>
      <c r="J122" s="218"/>
    </row>
    <row r="123" spans="1:12" ht="20.100000000000001" customHeight="1">
      <c r="A123" s="231" t="s">
        <v>225</v>
      </c>
      <c r="B123" s="231"/>
      <c r="C123" s="231"/>
      <c r="D123" s="231"/>
      <c r="E123" s="231"/>
      <c r="F123" s="12" t="s">
        <v>193</v>
      </c>
      <c r="G123" s="217"/>
      <c r="H123" s="217"/>
      <c r="I123" s="217"/>
      <c r="J123" s="217"/>
    </row>
    <row r="124" spans="1:12" ht="20.100000000000001" customHeight="1">
      <c r="D124" s="207"/>
      <c r="E124" s="207"/>
      <c r="F124" s="207"/>
      <c r="G124" s="207"/>
      <c r="H124" s="207"/>
      <c r="I124" s="207"/>
      <c r="J124" s="207"/>
    </row>
    <row r="125" spans="1:12" ht="20.100000000000001" customHeight="1">
      <c r="B125" s="228"/>
      <c r="C125" s="228"/>
      <c r="D125" s="228"/>
      <c r="F125" s="228"/>
      <c r="G125" s="228"/>
      <c r="H125" s="228"/>
      <c r="I125" s="228"/>
      <c r="J125" s="228"/>
    </row>
    <row r="126" spans="1:12" ht="20.100000000000001" customHeight="1">
      <c r="A126" s="183"/>
      <c r="B126" s="228"/>
      <c r="C126" s="228"/>
      <c r="D126" s="228"/>
      <c r="E126" s="3"/>
      <c r="F126" s="228"/>
      <c r="G126" s="228"/>
      <c r="H126" s="228"/>
      <c r="I126" s="228"/>
      <c r="J126" s="228"/>
      <c r="K126" s="3"/>
      <c r="L126" s="3"/>
    </row>
    <row r="127" spans="1:12" ht="20.100000000000001" customHeight="1">
      <c r="A127" s="183"/>
      <c r="B127" s="228"/>
      <c r="C127" s="228"/>
      <c r="D127" s="228"/>
      <c r="E127" s="3"/>
      <c r="F127" s="228"/>
      <c r="G127" s="228"/>
      <c r="H127" s="228"/>
      <c r="I127" s="228"/>
      <c r="J127" s="228"/>
      <c r="K127" s="3"/>
      <c r="L127" s="3"/>
    </row>
    <row r="128" spans="1:12" ht="20.25" customHeight="1">
      <c r="C128" s="181"/>
    </row>
    <row r="129" spans="3:10" s="208" customFormat="1" ht="20.25" customHeight="1">
      <c r="C129" s="209"/>
      <c r="D129" s="94"/>
      <c r="E129" s="94"/>
      <c r="F129" s="94"/>
      <c r="G129" s="94"/>
      <c r="H129" s="94"/>
      <c r="I129" s="94"/>
      <c r="J129" s="94"/>
    </row>
  </sheetData>
  <mergeCells count="28">
    <mergeCell ref="B125:D125"/>
    <mergeCell ref="F125:J125"/>
    <mergeCell ref="B126:D126"/>
    <mergeCell ref="F126:J126"/>
    <mergeCell ref="B127:D127"/>
    <mergeCell ref="F127:J127"/>
    <mergeCell ref="D91:J91"/>
    <mergeCell ref="A122:E122"/>
    <mergeCell ref="A123:E123"/>
    <mergeCell ref="D86:F86"/>
    <mergeCell ref="H86:J86"/>
    <mergeCell ref="D87:F87"/>
    <mergeCell ref="H87:J87"/>
    <mergeCell ref="A9:B9"/>
    <mergeCell ref="D9:J9"/>
    <mergeCell ref="B45:D45"/>
    <mergeCell ref="F45:J45"/>
    <mergeCell ref="B46:D46"/>
    <mergeCell ref="F46:J46"/>
    <mergeCell ref="D55:J55"/>
    <mergeCell ref="H50:J50"/>
    <mergeCell ref="H4:J4"/>
    <mergeCell ref="D5:F5"/>
    <mergeCell ref="H5:J5"/>
    <mergeCell ref="H51:J51"/>
    <mergeCell ref="D4:F4"/>
    <mergeCell ref="D50:F50"/>
    <mergeCell ref="D51:F51"/>
  </mergeCells>
  <phoneticPr fontId="3" type="noConversion"/>
  <conditionalFormatting sqref="D9:J9 G18:J20">
    <cfRule type="expression" priority="4" stopIfTrue="1">
      <formula>"if(E11&gt;0,#,##0;(#,##0),"-")"</formula>
    </cfRule>
  </conditionalFormatting>
  <conditionalFormatting sqref="D55:J55">
    <cfRule type="expression" priority="3" stopIfTrue="1">
      <formula>"if(E11&gt;0,#,##0;(#,##0),"-")"</formula>
    </cfRule>
  </conditionalFormatting>
  <conditionalFormatting sqref="D91:J91">
    <cfRule type="expression" priority="2" stopIfTrue="1">
      <formula>"if(E11&gt;0,#,##0;(#,##0),"-")"</formula>
    </cfRule>
  </conditionalFormatting>
  <conditionalFormatting sqref="E126:G126">
    <cfRule type="expression" priority="8" stopIfTrue="1">
      <formula>"if(E11&gt;0,#,##0;(#,##0),"-")"</formula>
    </cfRule>
  </conditionalFormatting>
  <conditionalFormatting sqref="I126:J126">
    <cfRule type="expression" priority="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82" max="16383" man="1"/>
  </rowBreaks>
  <ignoredErrors>
    <ignoredError sqref="D111:H111 J1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94"/>
  <sheetViews>
    <sheetView showGridLines="0" view="pageBreakPreview" topLeftCell="A25" zoomScaleNormal="100" zoomScaleSheetLayoutView="100" workbookViewId="0"/>
  </sheetViews>
  <sheetFormatPr defaultColWidth="26.33203125" defaultRowHeight="19.5" customHeight="1"/>
  <cols>
    <col min="1" max="1" width="2.33203125" style="2" customWidth="1"/>
    <col min="2" max="2" width="2.88671875" style="2" customWidth="1"/>
    <col min="3" max="3" width="50.44140625" style="2" customWidth="1"/>
    <col min="4" max="4" width="12.109375" style="113" customWidth="1"/>
    <col min="5" max="5" width="14.109375" style="2" customWidth="1"/>
    <col min="6" max="6" width="1.109375" style="2" customWidth="1"/>
    <col min="7" max="7" width="14.109375" style="2" customWidth="1"/>
    <col min="8" max="8" width="1.109375" style="2" customWidth="1"/>
    <col min="9" max="9" width="14.109375" style="2" customWidth="1"/>
    <col min="10" max="10" width="1.109375" style="2" customWidth="1"/>
    <col min="11" max="11" width="14.109375" style="2" customWidth="1"/>
    <col min="12" max="12" width="15.33203125" style="2" customWidth="1"/>
    <col min="13" max="16384" width="26.33203125" style="2"/>
  </cols>
  <sheetData>
    <row r="1" spans="1:12" ht="20.399999999999999" customHeight="1">
      <c r="A1" s="1" t="s">
        <v>49</v>
      </c>
      <c r="B1" s="3"/>
      <c r="L1" s="114"/>
    </row>
    <row r="2" spans="1:12" ht="20.399999999999999" customHeight="1">
      <c r="A2" s="115" t="s">
        <v>60</v>
      </c>
      <c r="B2" s="7"/>
      <c r="C2" s="7"/>
      <c r="D2" s="116"/>
      <c r="E2" s="219"/>
      <c r="F2" s="219"/>
      <c r="G2" s="219"/>
      <c r="L2" s="114"/>
    </row>
    <row r="3" spans="1:12" ht="20.100000000000001" customHeight="1"/>
    <row r="4" spans="1:12" ht="20.100000000000001" customHeight="1">
      <c r="E4" s="235" t="s">
        <v>61</v>
      </c>
      <c r="F4" s="235"/>
      <c r="G4" s="235"/>
      <c r="H4" s="219"/>
      <c r="I4" s="235" t="s">
        <v>62</v>
      </c>
      <c r="J4" s="235"/>
      <c r="K4" s="235"/>
      <c r="L4" s="117"/>
    </row>
    <row r="5" spans="1:12" ht="20.100000000000001" customHeight="1">
      <c r="E5" s="235" t="s">
        <v>63</v>
      </c>
      <c r="F5" s="235"/>
      <c r="G5" s="235"/>
      <c r="H5" s="219"/>
      <c r="I5" s="235" t="s">
        <v>63</v>
      </c>
      <c r="J5" s="235"/>
      <c r="K5" s="235"/>
      <c r="L5" s="117"/>
    </row>
    <row r="6" spans="1:12" ht="20.100000000000001" customHeight="1">
      <c r="E6" s="234" t="s">
        <v>64</v>
      </c>
      <c r="F6" s="234"/>
      <c r="G6" s="234"/>
      <c r="H6" s="219"/>
      <c r="I6" s="234" t="s">
        <v>64</v>
      </c>
      <c r="J6" s="234"/>
      <c r="K6" s="234"/>
      <c r="L6" s="117"/>
    </row>
    <row r="7" spans="1:12" ht="20.100000000000001" customHeight="1">
      <c r="E7" s="232" t="s">
        <v>269</v>
      </c>
      <c r="F7" s="233"/>
      <c r="G7" s="233"/>
      <c r="H7" s="219"/>
      <c r="I7" s="232" t="s">
        <v>269</v>
      </c>
      <c r="J7" s="233"/>
      <c r="K7" s="233"/>
      <c r="L7" s="117"/>
    </row>
    <row r="8" spans="1:12" ht="20.100000000000001" customHeight="1">
      <c r="D8" s="113" t="s">
        <v>1</v>
      </c>
      <c r="E8" s="7">
        <v>2025</v>
      </c>
      <c r="F8" s="7"/>
      <c r="G8" s="7">
        <v>2024</v>
      </c>
      <c r="H8" s="7"/>
      <c r="I8" s="7">
        <v>2025</v>
      </c>
      <c r="J8" s="7"/>
      <c r="K8" s="7">
        <v>2024</v>
      </c>
      <c r="L8" s="118"/>
    </row>
    <row r="9" spans="1:12" ht="20.100000000000001" customHeight="1">
      <c r="E9" s="224" t="s">
        <v>72</v>
      </c>
      <c r="F9" s="224"/>
      <c r="G9" s="224"/>
      <c r="H9" s="224"/>
      <c r="I9" s="224"/>
      <c r="J9" s="224"/>
      <c r="K9" s="224"/>
      <c r="L9" s="118"/>
    </row>
    <row r="10" spans="1:12" ht="20.100000000000001" customHeight="1">
      <c r="A10" s="2" t="s">
        <v>123</v>
      </c>
      <c r="D10" s="136" t="s">
        <v>249</v>
      </c>
      <c r="E10" s="156">
        <v>123234843</v>
      </c>
      <c r="F10" s="156"/>
      <c r="G10" s="156">
        <v>152903865</v>
      </c>
      <c r="H10" s="159"/>
      <c r="I10" s="156">
        <v>64769082</v>
      </c>
      <c r="J10" s="131"/>
      <c r="K10" s="156">
        <v>70514584</v>
      </c>
      <c r="L10" s="119"/>
    </row>
    <row r="11" spans="1:12" ht="20.100000000000001" customHeight="1">
      <c r="A11" s="2" t="s">
        <v>197</v>
      </c>
      <c r="D11" s="136" t="s">
        <v>249</v>
      </c>
      <c r="E11" s="156">
        <v>70554</v>
      </c>
      <c r="F11" s="156"/>
      <c r="G11" s="156">
        <v>1288782</v>
      </c>
      <c r="H11" s="159"/>
      <c r="I11" s="156">
        <v>20595</v>
      </c>
      <c r="J11" s="131"/>
      <c r="K11" s="156">
        <v>606476</v>
      </c>
      <c r="L11" s="119"/>
    </row>
    <row r="12" spans="1:12" ht="20.100000000000001" customHeight="1">
      <c r="A12" s="2" t="s">
        <v>124</v>
      </c>
      <c r="D12" s="136">
        <v>3</v>
      </c>
      <c r="E12" s="160">
        <v>-115131097</v>
      </c>
      <c r="F12" s="156"/>
      <c r="G12" s="160">
        <v>-150890642</v>
      </c>
      <c r="H12" s="159"/>
      <c r="I12" s="160">
        <v>-61928861</v>
      </c>
      <c r="J12" s="131"/>
      <c r="K12" s="160">
        <v>-72496157</v>
      </c>
      <c r="L12" s="124"/>
    </row>
    <row r="13" spans="1:12" s="120" customFormat="1" ht="20.100000000000001" customHeight="1">
      <c r="A13" s="16" t="s">
        <v>277</v>
      </c>
      <c r="C13" s="17"/>
      <c r="D13" s="161"/>
      <c r="E13" s="25">
        <f>SUM(E10:E12)</f>
        <v>8174300</v>
      </c>
      <c r="F13" s="123"/>
      <c r="G13" s="25">
        <f>SUM(G10:G12)</f>
        <v>3302005</v>
      </c>
      <c r="H13" s="162"/>
      <c r="I13" s="25">
        <f>SUM(I10:I12)</f>
        <v>2860816</v>
      </c>
      <c r="J13" s="122"/>
      <c r="K13" s="25">
        <f>SUM(K10:K12)</f>
        <v>-1375097</v>
      </c>
      <c r="L13" s="128"/>
    </row>
    <row r="14" spans="1:12" s="120" customFormat="1" ht="20.100000000000001" customHeight="1">
      <c r="A14" s="16"/>
      <c r="C14" s="17"/>
      <c r="D14" s="161"/>
      <c r="E14" s="163"/>
      <c r="F14" s="123"/>
      <c r="G14" s="163"/>
      <c r="H14" s="162"/>
      <c r="I14" s="163"/>
      <c r="J14" s="122"/>
      <c r="K14" s="163"/>
      <c r="L14" s="128"/>
    </row>
    <row r="15" spans="1:12" s="120" customFormat="1" ht="20.100000000000001" customHeight="1">
      <c r="A15" s="164" t="s">
        <v>207</v>
      </c>
      <c r="C15" s="17"/>
      <c r="D15" s="136">
        <v>3</v>
      </c>
      <c r="E15" s="165">
        <v>6609</v>
      </c>
      <c r="F15" s="123"/>
      <c r="G15" s="66">
        <v>24784</v>
      </c>
      <c r="H15" s="167"/>
      <c r="I15" s="165">
        <v>174852</v>
      </c>
      <c r="J15" s="168"/>
      <c r="K15" s="165">
        <v>393341</v>
      </c>
      <c r="L15" s="128"/>
    </row>
    <row r="16" spans="1:12" s="120" customFormat="1" ht="20.100000000000001" customHeight="1">
      <c r="A16" s="2" t="s">
        <v>21</v>
      </c>
      <c r="B16" s="16"/>
      <c r="C16" s="17"/>
      <c r="D16" s="136">
        <v>3</v>
      </c>
      <c r="E16" s="165">
        <v>867995</v>
      </c>
      <c r="F16" s="123"/>
      <c r="G16" s="212">
        <v>810508</v>
      </c>
      <c r="H16" s="162"/>
      <c r="I16" s="131">
        <v>357644</v>
      </c>
      <c r="J16" s="122"/>
      <c r="K16" s="131">
        <v>397697</v>
      </c>
      <c r="L16" s="128"/>
    </row>
    <row r="17" spans="1:12" s="120" customFormat="1" ht="20.100000000000001" customHeight="1">
      <c r="A17" s="2" t="s">
        <v>22</v>
      </c>
      <c r="B17" s="16"/>
      <c r="C17" s="17"/>
      <c r="D17" s="136">
        <v>3</v>
      </c>
      <c r="E17" s="131">
        <v>-2344966</v>
      </c>
      <c r="F17" s="123"/>
      <c r="G17" s="213">
        <v>-2451678</v>
      </c>
      <c r="H17" s="162"/>
      <c r="I17" s="131">
        <v>-1028937</v>
      </c>
      <c r="J17" s="122"/>
      <c r="K17" s="131">
        <v>-1149676</v>
      </c>
      <c r="L17" s="128"/>
    </row>
    <row r="18" spans="1:12" s="120" customFormat="1" ht="20.100000000000001" customHeight="1">
      <c r="A18" s="2" t="s">
        <v>23</v>
      </c>
      <c r="B18" s="16"/>
      <c r="C18" s="17"/>
      <c r="D18" s="136">
        <v>3</v>
      </c>
      <c r="E18" s="131">
        <v>-803114</v>
      </c>
      <c r="F18" s="123"/>
      <c r="G18" s="213">
        <v>-802114</v>
      </c>
      <c r="H18" s="162"/>
      <c r="I18" s="131">
        <v>-496253</v>
      </c>
      <c r="J18" s="122"/>
      <c r="K18" s="131">
        <v>-420161</v>
      </c>
      <c r="L18" s="128"/>
    </row>
    <row r="19" spans="1:12" s="120" customFormat="1" ht="20.100000000000001" customHeight="1">
      <c r="A19" s="18" t="s">
        <v>147</v>
      </c>
      <c r="B19" s="16"/>
      <c r="C19" s="17"/>
      <c r="D19" s="136"/>
      <c r="E19" s="131">
        <v>-241351</v>
      </c>
      <c r="F19" s="123"/>
      <c r="G19" s="213">
        <v>-137252</v>
      </c>
      <c r="H19" s="162"/>
      <c r="I19" s="131">
        <v>0</v>
      </c>
      <c r="J19" s="122"/>
      <c r="K19" s="131">
        <v>0</v>
      </c>
      <c r="L19" s="128"/>
    </row>
    <row r="20" spans="1:12" s="120" customFormat="1" ht="20.100000000000001" customHeight="1">
      <c r="A20" s="2" t="s">
        <v>183</v>
      </c>
      <c r="B20" s="16"/>
      <c r="C20" s="2"/>
      <c r="D20" s="136"/>
      <c r="E20" s="131">
        <v>-1096587</v>
      </c>
      <c r="F20" s="163"/>
      <c r="G20" s="213">
        <v>2256399</v>
      </c>
      <c r="H20" s="169"/>
      <c r="I20" s="147">
        <v>-588253</v>
      </c>
      <c r="J20" s="149"/>
      <c r="K20" s="147">
        <v>736440</v>
      </c>
      <c r="L20" s="128"/>
    </row>
    <row r="21" spans="1:12" s="120" customFormat="1" ht="20.100000000000001" customHeight="1">
      <c r="A21" s="2" t="s">
        <v>276</v>
      </c>
      <c r="B21" s="16"/>
      <c r="C21" s="2"/>
      <c r="D21" s="136"/>
      <c r="E21" s="131">
        <v>163026</v>
      </c>
      <c r="F21" s="163"/>
      <c r="G21" s="213">
        <v>-587129</v>
      </c>
      <c r="H21" s="169"/>
      <c r="I21" s="147">
        <v>145788</v>
      </c>
      <c r="J21" s="149"/>
      <c r="K21" s="147">
        <v>207432</v>
      </c>
      <c r="L21" s="128"/>
    </row>
    <row r="22" spans="1:12" s="120" customFormat="1" ht="20.100000000000001" customHeight="1">
      <c r="A22" s="2" t="s">
        <v>227</v>
      </c>
      <c r="B22" s="16"/>
      <c r="C22" s="2"/>
      <c r="D22" s="136"/>
      <c r="E22" s="131">
        <v>61572</v>
      </c>
      <c r="F22" s="163"/>
      <c r="G22" s="213">
        <v>-2580</v>
      </c>
      <c r="H22" s="169"/>
      <c r="I22" s="147">
        <v>5000</v>
      </c>
      <c r="J22" s="149"/>
      <c r="K22" s="147">
        <v>-2581</v>
      </c>
      <c r="L22" s="128"/>
    </row>
    <row r="23" spans="1:12" s="120" customFormat="1" ht="20.100000000000001" customHeight="1">
      <c r="A23" s="2" t="s">
        <v>289</v>
      </c>
      <c r="B23" s="2"/>
      <c r="C23" s="2"/>
      <c r="D23" s="136"/>
      <c r="E23" s="131">
        <v>-34441</v>
      </c>
      <c r="F23" s="163"/>
      <c r="G23" s="213">
        <v>-70018</v>
      </c>
      <c r="H23" s="169"/>
      <c r="I23" s="147">
        <v>0</v>
      </c>
      <c r="J23" s="149"/>
      <c r="K23" s="147">
        <v>0</v>
      </c>
      <c r="L23" s="128"/>
    </row>
    <row r="24" spans="1:12" s="120" customFormat="1" ht="20.100000000000001" customHeight="1">
      <c r="A24" s="2" t="s">
        <v>288</v>
      </c>
      <c r="B24" s="2"/>
      <c r="C24" s="2"/>
      <c r="D24" s="136">
        <v>6</v>
      </c>
      <c r="E24" s="131">
        <v>-4223</v>
      </c>
      <c r="F24" s="163"/>
      <c r="G24" s="213">
        <v>0</v>
      </c>
      <c r="H24" s="169"/>
      <c r="I24" s="147">
        <v>-16600</v>
      </c>
      <c r="J24" s="149"/>
      <c r="K24" s="147">
        <v>0</v>
      </c>
      <c r="L24" s="128"/>
    </row>
    <row r="25" spans="1:12" s="120" customFormat="1" ht="20.100000000000001" customHeight="1">
      <c r="A25" s="2" t="s">
        <v>243</v>
      </c>
      <c r="B25" s="16"/>
      <c r="C25" s="17"/>
      <c r="D25" s="217" t="s">
        <v>287</v>
      </c>
      <c r="E25" s="160">
        <v>-4871938</v>
      </c>
      <c r="F25" s="156"/>
      <c r="G25" s="160">
        <v>4767427</v>
      </c>
      <c r="H25" s="159"/>
      <c r="I25" s="160">
        <v>0</v>
      </c>
      <c r="J25" s="131"/>
      <c r="K25" s="160">
        <v>42</v>
      </c>
      <c r="L25" s="128"/>
    </row>
    <row r="26" spans="1:12" ht="20.100000000000001" customHeight="1">
      <c r="A26" s="120" t="s">
        <v>244</v>
      </c>
      <c r="B26" s="120"/>
      <c r="C26" s="120"/>
      <c r="D26" s="125"/>
      <c r="E26" s="163">
        <f>SUM(E13:E25)</f>
        <v>-123118</v>
      </c>
      <c r="F26" s="170"/>
      <c r="G26" s="163">
        <f>SUM(G13:G25)</f>
        <v>7110352</v>
      </c>
      <c r="H26" s="144"/>
      <c r="I26" s="163">
        <f>SUM(I13:I25)</f>
        <v>1414057</v>
      </c>
      <c r="J26" s="149"/>
      <c r="K26" s="163">
        <f>SUM(K13:K25)</f>
        <v>-1212563</v>
      </c>
      <c r="L26" s="124"/>
    </row>
    <row r="27" spans="1:12" ht="20.100000000000001" customHeight="1">
      <c r="A27" s="120"/>
      <c r="B27" s="120"/>
      <c r="C27" s="120"/>
      <c r="D27" s="125"/>
      <c r="E27" s="163"/>
      <c r="F27" s="170"/>
      <c r="G27" s="163"/>
      <c r="H27" s="144"/>
      <c r="I27" s="163"/>
      <c r="J27" s="149"/>
      <c r="K27" s="163"/>
      <c r="L27" s="124"/>
    </row>
    <row r="28" spans="1:12" ht="20.100000000000001" customHeight="1">
      <c r="A28" s="2" t="s">
        <v>20</v>
      </c>
      <c r="D28" s="125"/>
      <c r="E28" s="131">
        <v>-1482147</v>
      </c>
      <c r="F28" s="126"/>
      <c r="G28" s="131">
        <v>-1739751</v>
      </c>
      <c r="H28" s="138"/>
      <c r="I28" s="131">
        <v>-677902</v>
      </c>
      <c r="J28" s="147"/>
      <c r="K28" s="131">
        <v>-670762</v>
      </c>
      <c r="L28" s="124"/>
    </row>
    <row r="29" spans="1:12" ht="20.100000000000001" customHeight="1">
      <c r="A29" s="134" t="s">
        <v>114</v>
      </c>
      <c r="B29" s="120"/>
      <c r="C29" s="120"/>
      <c r="D29" s="125"/>
      <c r="E29" s="163"/>
      <c r="F29" s="170"/>
      <c r="G29" s="163"/>
      <c r="H29" s="144"/>
      <c r="I29" s="163"/>
      <c r="J29" s="149"/>
      <c r="K29" s="163"/>
      <c r="L29" s="124"/>
    </row>
    <row r="30" spans="1:12" ht="20.100000000000001" customHeight="1">
      <c r="A30" s="6"/>
      <c r="B30" s="134" t="s">
        <v>214</v>
      </c>
      <c r="C30" s="120"/>
      <c r="D30" s="125">
        <v>4</v>
      </c>
      <c r="E30" s="131">
        <v>58028</v>
      </c>
      <c r="F30" s="126"/>
      <c r="G30" s="131">
        <v>3380</v>
      </c>
      <c r="H30" s="138"/>
      <c r="I30" s="131">
        <v>-7339</v>
      </c>
      <c r="J30" s="147"/>
      <c r="K30" s="131">
        <v>1436</v>
      </c>
      <c r="L30" s="124"/>
    </row>
    <row r="31" spans="1:12" ht="20.100000000000001" customHeight="1">
      <c r="A31" s="2" t="s">
        <v>248</v>
      </c>
      <c r="D31" s="125"/>
      <c r="E31" s="141"/>
      <c r="F31" s="171"/>
      <c r="G31" s="141"/>
      <c r="H31" s="138"/>
      <c r="I31" s="141"/>
      <c r="J31" s="140"/>
      <c r="K31" s="141"/>
      <c r="L31" s="172"/>
    </row>
    <row r="32" spans="1:12" ht="20.100000000000001" customHeight="1">
      <c r="B32" s="2" t="s">
        <v>115</v>
      </c>
      <c r="D32" s="125">
        <v>6</v>
      </c>
      <c r="E32" s="137">
        <v>826531</v>
      </c>
      <c r="F32" s="171"/>
      <c r="G32" s="137">
        <v>473509</v>
      </c>
      <c r="H32" s="138"/>
      <c r="I32" s="137">
        <v>0</v>
      </c>
      <c r="J32" s="140"/>
      <c r="K32" s="137">
        <v>0</v>
      </c>
      <c r="L32" s="172"/>
    </row>
    <row r="33" spans="1:12" ht="20.100000000000001" customHeight="1">
      <c r="A33" s="120" t="s">
        <v>261</v>
      </c>
      <c r="D33" s="136"/>
      <c r="E33" s="163">
        <f>SUM(E26:E32)</f>
        <v>-720706</v>
      </c>
      <c r="F33" s="156"/>
      <c r="G33" s="163">
        <f>SUM(G26:G32)</f>
        <v>5847490</v>
      </c>
      <c r="H33" s="159"/>
      <c r="I33" s="163">
        <f>SUM(I26:I32)</f>
        <v>728816</v>
      </c>
      <c r="J33" s="131"/>
      <c r="K33" s="163">
        <f>SUM(K26:K32)</f>
        <v>-1881889</v>
      </c>
      <c r="L33" s="124"/>
    </row>
    <row r="34" spans="1:12" ht="20.100000000000001" customHeight="1">
      <c r="A34" s="2" t="s">
        <v>262</v>
      </c>
      <c r="D34" s="125">
        <v>12</v>
      </c>
      <c r="E34" s="160">
        <v>1523184</v>
      </c>
      <c r="F34" s="126"/>
      <c r="G34" s="160">
        <v>-7534562</v>
      </c>
      <c r="H34" s="132"/>
      <c r="I34" s="160">
        <v>-99207</v>
      </c>
      <c r="J34" s="130"/>
      <c r="K34" s="160">
        <v>157399</v>
      </c>
      <c r="L34" s="124"/>
    </row>
    <row r="35" spans="1:12" s="120" customFormat="1" ht="20.100000000000001" customHeight="1" thickBot="1">
      <c r="A35" s="120" t="s">
        <v>245</v>
      </c>
      <c r="D35" s="121"/>
      <c r="E35" s="153">
        <f>SUM(E33:E34)</f>
        <v>802478</v>
      </c>
      <c r="F35" s="154"/>
      <c r="G35" s="153">
        <f>SUM(G33:G34)</f>
        <v>-1687072</v>
      </c>
      <c r="H35" s="154"/>
      <c r="I35" s="153">
        <f>SUM(I33:I34)</f>
        <v>629609</v>
      </c>
      <c r="J35" s="122"/>
      <c r="K35" s="153">
        <f>SUM(K33:K34)</f>
        <v>-1724490</v>
      </c>
      <c r="L35" s="150"/>
    </row>
    <row r="36" spans="1:12" ht="20.100000000000001" customHeight="1" thickTop="1">
      <c r="E36" s="147"/>
      <c r="F36" s="156"/>
      <c r="G36" s="147"/>
      <c r="H36" s="156"/>
      <c r="I36" s="147"/>
      <c r="J36" s="131"/>
      <c r="K36" s="147"/>
      <c r="L36" s="152"/>
    </row>
    <row r="37" spans="1:12" ht="20.100000000000001" customHeight="1">
      <c r="A37" s="223" t="s">
        <v>246</v>
      </c>
      <c r="B37" s="120"/>
      <c r="C37" s="120"/>
      <c r="E37" s="147"/>
      <c r="F37" s="156"/>
      <c r="G37" s="147"/>
      <c r="H37" s="156"/>
      <c r="I37" s="147"/>
      <c r="J37" s="131"/>
      <c r="K37" s="147"/>
      <c r="L37" s="152"/>
    </row>
    <row r="38" spans="1:12" ht="20.100000000000001" customHeight="1">
      <c r="B38" s="134" t="s">
        <v>117</v>
      </c>
      <c r="E38" s="131">
        <v>1107896</v>
      </c>
      <c r="F38" s="156"/>
      <c r="G38" s="131">
        <v>-2093014</v>
      </c>
      <c r="H38" s="156"/>
      <c r="I38" s="131">
        <v>629609</v>
      </c>
      <c r="J38" s="131"/>
      <c r="K38" s="131">
        <v>-1724490</v>
      </c>
      <c r="L38" s="155"/>
    </row>
    <row r="39" spans="1:12" ht="20.100000000000001" customHeight="1">
      <c r="A39" s="158" t="s">
        <v>116</v>
      </c>
      <c r="B39" s="2" t="s">
        <v>36</v>
      </c>
      <c r="E39" s="157">
        <v>-305418</v>
      </c>
      <c r="F39" s="130"/>
      <c r="G39" s="157">
        <f>+G35-G38</f>
        <v>405942</v>
      </c>
      <c r="H39" s="130"/>
      <c r="I39" s="157">
        <f>+I35-I38</f>
        <v>0</v>
      </c>
      <c r="J39" s="131"/>
      <c r="K39" s="157">
        <f>+K35-K38</f>
        <v>0</v>
      </c>
      <c r="L39" s="152"/>
    </row>
    <row r="40" spans="1:12" s="120" customFormat="1" ht="20.100000000000001" customHeight="1" thickBot="1">
      <c r="A40" s="120" t="s">
        <v>245</v>
      </c>
      <c r="B40" s="2"/>
      <c r="C40" s="2"/>
      <c r="D40" s="113"/>
      <c r="E40" s="153">
        <f>SUM(E38:E39)</f>
        <v>802478</v>
      </c>
      <c r="F40" s="154"/>
      <c r="G40" s="153">
        <f>SUM(G38:G39)</f>
        <v>-1687072</v>
      </c>
      <c r="H40" s="154"/>
      <c r="I40" s="153">
        <f>SUM(I38:I39)</f>
        <v>629609</v>
      </c>
      <c r="J40" s="154"/>
      <c r="K40" s="153">
        <f>SUM(K38:K39)</f>
        <v>-1724490</v>
      </c>
      <c r="L40" s="150"/>
    </row>
    <row r="41" spans="1:12" ht="20.100000000000001" customHeight="1" thickTop="1">
      <c r="A41" s="120"/>
      <c r="B41" s="120"/>
      <c r="C41" s="120"/>
      <c r="D41" s="121"/>
      <c r="E41" s="173"/>
      <c r="F41" s="174"/>
      <c r="G41" s="173"/>
      <c r="H41" s="174"/>
      <c r="I41" s="173"/>
      <c r="J41" s="173"/>
      <c r="K41" s="173"/>
    </row>
    <row r="42" spans="1:12" ht="19.350000000000001" customHeight="1" thickBot="1">
      <c r="A42" s="62" t="s">
        <v>263</v>
      </c>
      <c r="D42" s="136">
        <v>13</v>
      </c>
      <c r="E42" s="175">
        <v>0.8</v>
      </c>
      <c r="F42" s="120"/>
      <c r="G42" s="175">
        <v>-1.61</v>
      </c>
      <c r="H42" s="120"/>
      <c r="I42" s="175">
        <v>0.45999999999999996</v>
      </c>
      <c r="J42" s="120"/>
      <c r="K42" s="175">
        <v>-1.3399999999999999</v>
      </c>
    </row>
    <row r="43" spans="1:12" ht="19.350000000000001" customHeight="1" thickTop="1">
      <c r="A43" s="62"/>
      <c r="E43" s="176"/>
      <c r="F43" s="120"/>
      <c r="G43" s="176"/>
      <c r="H43" s="120"/>
      <c r="I43" s="176"/>
      <c r="J43" s="120"/>
      <c r="K43" s="176"/>
    </row>
    <row r="44" spans="1:12" ht="19.350000000000001" customHeight="1">
      <c r="A44" s="62"/>
      <c r="E44" s="176"/>
      <c r="F44" s="120"/>
      <c r="G44" s="176"/>
      <c r="H44" s="120"/>
      <c r="I44" s="176"/>
      <c r="J44" s="120"/>
      <c r="K44" s="176"/>
    </row>
    <row r="45" spans="1:12" ht="19.350000000000001" customHeight="1">
      <c r="A45" s="62"/>
      <c r="E45" s="176"/>
      <c r="F45" s="120"/>
      <c r="G45" s="176"/>
      <c r="H45" s="120"/>
      <c r="I45" s="176"/>
      <c r="J45" s="120"/>
      <c r="K45" s="176"/>
    </row>
    <row r="46" spans="1:12" ht="20.100000000000001" customHeight="1">
      <c r="A46" s="230" t="s">
        <v>224</v>
      </c>
      <c r="B46" s="230"/>
      <c r="C46" s="230"/>
      <c r="D46" s="230"/>
      <c r="E46" s="145"/>
      <c r="F46" s="230" t="s">
        <v>192</v>
      </c>
      <c r="G46" s="230"/>
      <c r="H46" s="230"/>
      <c r="I46" s="230"/>
      <c r="J46" s="230"/>
    </row>
    <row r="47" spans="1:12" ht="20.100000000000001" customHeight="1">
      <c r="A47" s="231" t="s">
        <v>225</v>
      </c>
      <c r="B47" s="231"/>
      <c r="C47" s="231"/>
      <c r="D47" s="231"/>
      <c r="E47" s="228" t="s">
        <v>193</v>
      </c>
      <c r="F47" s="228"/>
      <c r="G47" s="228"/>
      <c r="H47" s="228"/>
      <c r="I47" s="228"/>
      <c r="J47" s="228"/>
      <c r="K47" s="228"/>
      <c r="L47" s="3"/>
    </row>
    <row r="48" spans="1:12" ht="20.100000000000001" customHeight="1">
      <c r="A48" s="146"/>
      <c r="B48" s="146"/>
      <c r="C48" s="228"/>
      <c r="D48" s="228"/>
      <c r="E48" s="12"/>
      <c r="F48" s="12"/>
      <c r="G48" s="12"/>
      <c r="H48" s="12"/>
      <c r="I48" s="12"/>
      <c r="J48" s="12"/>
      <c r="K48" s="12"/>
      <c r="L48" s="3"/>
    </row>
    <row r="49" spans="1:12" ht="20.100000000000001" customHeight="1">
      <c r="A49" s="146"/>
      <c r="B49" s="146"/>
      <c r="C49" s="217"/>
      <c r="D49" s="217"/>
      <c r="E49" s="217"/>
      <c r="F49" s="217"/>
      <c r="G49" s="217"/>
      <c r="H49" s="217"/>
      <c r="I49" s="217"/>
      <c r="J49" s="217"/>
      <c r="K49" s="217"/>
      <c r="L49" s="3"/>
    </row>
    <row r="50" spans="1:12" ht="21.45" customHeight="1"/>
    <row r="51" spans="1:12" ht="21.45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0" customFormat="1" ht="20.100000000000001" customHeight="1">
      <c r="A86" s="2"/>
      <c r="B86" s="2"/>
      <c r="C86" s="2"/>
      <c r="D86" s="113"/>
      <c r="E86" s="2"/>
      <c r="F86" s="2"/>
      <c r="G86" s="2"/>
      <c r="H86" s="2"/>
      <c r="I86" s="2"/>
      <c r="J86" s="2"/>
      <c r="K86" s="2"/>
      <c r="L86" s="150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0" customFormat="1" ht="20.100000000000001" customHeight="1">
      <c r="A91" s="2"/>
      <c r="B91" s="2"/>
      <c r="C91" s="2"/>
      <c r="D91" s="113"/>
      <c r="E91" s="2"/>
      <c r="F91" s="2"/>
      <c r="G91" s="2"/>
      <c r="H91" s="2"/>
      <c r="I91" s="2"/>
      <c r="J91" s="2"/>
      <c r="K91" s="2"/>
      <c r="L91" s="150"/>
    </row>
    <row r="92" spans="1:12" ht="20.100000000000001" customHeight="1"/>
    <row r="93" spans="1:12" ht="20.100000000000001" customHeight="1"/>
    <row r="94" spans="1:12" ht="20.100000000000001" customHeight="1"/>
  </sheetData>
  <mergeCells count="14">
    <mergeCell ref="E6:G6"/>
    <mergeCell ref="I6:K6"/>
    <mergeCell ref="E4:G4"/>
    <mergeCell ref="I4:K4"/>
    <mergeCell ref="E5:G5"/>
    <mergeCell ref="I5:K5"/>
    <mergeCell ref="C48:D48"/>
    <mergeCell ref="E7:G7"/>
    <mergeCell ref="I7:K7"/>
    <mergeCell ref="E9:K9"/>
    <mergeCell ref="A46:D46"/>
    <mergeCell ref="F46:J46"/>
    <mergeCell ref="A47:D47"/>
    <mergeCell ref="E47:K47"/>
  </mergeCells>
  <phoneticPr fontId="3" type="noConversion"/>
  <conditionalFormatting sqref="E9:L14 E15:F24 H15:L24 E25:K41">
    <cfRule type="expression" priority="2" stopIfTrue="1">
      <formula>"if(E11&gt;0,#,##0;(#,##0),"-")"</formula>
    </cfRule>
  </conditionalFormatting>
  <conditionalFormatting sqref="G15 G17:G24">
    <cfRule type="expression" priority="1" stopIfTrue="1">
      <formula>"if(E11&gt;0,#,##0;(#,##0),"-")"</formula>
    </cfRule>
  </conditionalFormatting>
  <conditionalFormatting sqref="G42:G45">
    <cfRule type="expression" priority="17" stopIfTrue="1">
      <formula>"if(E11&gt;0,#,##0;(#,##0),"-")"</formula>
    </cfRule>
  </conditionalFormatting>
  <conditionalFormatting sqref="I42:I45">
    <cfRule type="expression" priority="6" stopIfTrue="1">
      <formula>"if(E11&gt;0,#,##0;(#,##0),"-")"</formula>
    </cfRule>
  </conditionalFormatting>
  <conditionalFormatting sqref="K42:K45">
    <cfRule type="expression" priority="9" stopIfTrue="1">
      <formula>"if(E11&gt;0,#,##0;(#,##0),"-")"</formula>
    </cfRule>
  </conditionalFormatting>
  <conditionalFormatting sqref="L25:L40 E42:E45">
    <cfRule type="expression" priority="26" stopIfTrue="1">
      <formula>"if(E11&gt;0,#,##0;(#,##0),"-")"</formula>
    </cfRule>
  </conditionalFormatting>
  <conditionalFormatting sqref="L86">
    <cfRule type="expression" priority="195" stopIfTrue="1">
      <formula>"if(E11&gt;0,#,##0;(#,##0),"-")"</formula>
    </cfRule>
  </conditionalFormatting>
  <conditionalFormatting sqref="L91">
    <cfRule type="expression" priority="19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8" firstPageNumber="5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8"/>
  <sheetViews>
    <sheetView showGridLines="0" view="pageBreakPreview" zoomScaleNormal="85" zoomScaleSheetLayoutView="100" workbookViewId="0"/>
  </sheetViews>
  <sheetFormatPr defaultColWidth="26.33203125" defaultRowHeight="19.5" customHeight="1"/>
  <cols>
    <col min="1" max="1" width="2.33203125" style="2" customWidth="1"/>
    <col min="2" max="2" width="2.88671875" style="2" customWidth="1"/>
    <col min="3" max="3" width="50.44140625" style="2" customWidth="1"/>
    <col min="4" max="4" width="6.109375" style="113" customWidth="1"/>
    <col min="5" max="5" width="1.88671875" style="113" customWidth="1"/>
    <col min="6" max="6" width="14.109375" style="2" customWidth="1"/>
    <col min="7" max="7" width="1.109375" style="2" customWidth="1"/>
    <col min="8" max="8" width="14.109375" style="2" customWidth="1"/>
    <col min="9" max="9" width="1.109375" style="2" customWidth="1"/>
    <col min="10" max="10" width="14.109375" style="2" customWidth="1"/>
    <col min="11" max="11" width="1.109375" style="2" customWidth="1"/>
    <col min="12" max="12" width="14.109375" style="2" customWidth="1"/>
    <col min="13" max="13" width="15.33203125" style="2" customWidth="1"/>
    <col min="14" max="16384" width="26.33203125" style="2"/>
  </cols>
  <sheetData>
    <row r="1" spans="1:13" ht="20.399999999999999" customHeight="1">
      <c r="A1" s="1" t="s">
        <v>49</v>
      </c>
      <c r="B1" s="3"/>
      <c r="M1" s="114"/>
    </row>
    <row r="2" spans="1:13" ht="20.399999999999999" customHeight="1">
      <c r="A2" s="115" t="s">
        <v>140</v>
      </c>
      <c r="B2" s="7"/>
      <c r="C2" s="7"/>
      <c r="D2" s="116"/>
      <c r="E2" s="116"/>
      <c r="F2" s="219"/>
      <c r="G2" s="219"/>
      <c r="H2" s="219"/>
      <c r="M2" s="114"/>
    </row>
    <row r="3" spans="1:13" ht="10.95" customHeight="1"/>
    <row r="4" spans="1:13" ht="20.100000000000001" customHeight="1">
      <c r="F4" s="226" t="s">
        <v>61</v>
      </c>
      <c r="G4" s="226"/>
      <c r="H4" s="226"/>
      <c r="I4" s="21"/>
      <c r="J4" s="226" t="s">
        <v>62</v>
      </c>
      <c r="K4" s="226"/>
      <c r="L4" s="226"/>
      <c r="M4" s="117"/>
    </row>
    <row r="5" spans="1:13" ht="20.100000000000001" customHeight="1">
      <c r="F5" s="226" t="s">
        <v>63</v>
      </c>
      <c r="G5" s="226"/>
      <c r="H5" s="226"/>
      <c r="I5" s="21"/>
      <c r="J5" s="226" t="s">
        <v>63</v>
      </c>
      <c r="K5" s="226"/>
      <c r="L5" s="226"/>
      <c r="M5" s="117"/>
    </row>
    <row r="6" spans="1:13" ht="20.100000000000001" customHeight="1">
      <c r="F6" s="234" t="s">
        <v>64</v>
      </c>
      <c r="G6" s="234"/>
      <c r="H6" s="234"/>
      <c r="I6" s="219"/>
      <c r="J6" s="234" t="s">
        <v>64</v>
      </c>
      <c r="K6" s="234"/>
      <c r="L6" s="234"/>
      <c r="M6" s="117"/>
    </row>
    <row r="7" spans="1:13" ht="20.100000000000001" customHeight="1">
      <c r="F7" s="232" t="s">
        <v>269</v>
      </c>
      <c r="G7" s="233"/>
      <c r="H7" s="233"/>
      <c r="I7" s="219"/>
      <c r="J7" s="232" t="s">
        <v>269</v>
      </c>
      <c r="K7" s="233"/>
      <c r="L7" s="233"/>
      <c r="M7" s="117"/>
    </row>
    <row r="8" spans="1:13" ht="20.100000000000001" customHeight="1">
      <c r="D8" s="113" t="s">
        <v>1</v>
      </c>
      <c r="F8" s="7">
        <v>2025</v>
      </c>
      <c r="G8" s="7"/>
      <c r="H8" s="7">
        <v>2024</v>
      </c>
      <c r="I8" s="7"/>
      <c r="J8" s="7">
        <v>2025</v>
      </c>
      <c r="K8" s="7"/>
      <c r="L8" s="7">
        <v>2024</v>
      </c>
      <c r="M8" s="118"/>
    </row>
    <row r="9" spans="1:13" ht="20.100000000000001" customHeight="1">
      <c r="F9" s="224" t="s">
        <v>72</v>
      </c>
      <c r="G9" s="224"/>
      <c r="H9" s="224"/>
      <c r="I9" s="224"/>
      <c r="J9" s="224"/>
      <c r="K9" s="224"/>
      <c r="L9" s="224"/>
      <c r="M9" s="118"/>
    </row>
    <row r="10" spans="1:13" ht="20.100000000000001" customHeight="1">
      <c r="F10" s="214"/>
      <c r="G10" s="214"/>
      <c r="H10" s="214"/>
      <c r="I10" s="214"/>
      <c r="J10" s="214"/>
      <c r="K10" s="214"/>
      <c r="L10" s="214"/>
      <c r="M10" s="119"/>
    </row>
    <row r="11" spans="1:13" ht="20.100000000000001" customHeight="1">
      <c r="A11" s="120" t="s">
        <v>245</v>
      </c>
      <c r="B11" s="120"/>
      <c r="C11" s="16"/>
      <c r="E11" s="121"/>
      <c r="F11" s="122">
        <f>+'PL 5'!E40</f>
        <v>802478</v>
      </c>
      <c r="G11" s="123"/>
      <c r="H11" s="122">
        <f>+'PL 5'!G40</f>
        <v>-1687072</v>
      </c>
      <c r="I11" s="123"/>
      <c r="J11" s="122">
        <f>+'PL 5'!I40</f>
        <v>629609</v>
      </c>
      <c r="K11" s="123"/>
      <c r="L11" s="122">
        <f>+'PL 5'!K40</f>
        <v>-1724490</v>
      </c>
      <c r="M11" s="124"/>
    </row>
    <row r="12" spans="1:13" s="120" customFormat="1" ht="13.95" customHeight="1">
      <c r="C12" s="2"/>
      <c r="D12" s="125"/>
      <c r="E12" s="125"/>
      <c r="F12" s="126"/>
      <c r="G12" s="126"/>
      <c r="H12" s="126"/>
      <c r="I12" s="127"/>
      <c r="J12" s="126"/>
      <c r="K12" s="126"/>
      <c r="L12" s="126"/>
      <c r="M12" s="128"/>
    </row>
    <row r="13" spans="1:13" s="120" customFormat="1" ht="20.100000000000001" customHeight="1">
      <c r="A13" s="62" t="s">
        <v>265</v>
      </c>
      <c r="C13" s="2"/>
      <c r="D13" s="125"/>
      <c r="E13" s="125"/>
      <c r="F13" s="126"/>
      <c r="G13" s="126"/>
      <c r="H13" s="126"/>
      <c r="I13" s="127"/>
      <c r="J13" s="126"/>
      <c r="K13" s="126"/>
      <c r="L13" s="126"/>
      <c r="M13" s="128"/>
    </row>
    <row r="14" spans="1:13" s="120" customFormat="1" ht="20.100000000000001" customHeight="1">
      <c r="A14" s="129" t="s">
        <v>188</v>
      </c>
      <c r="C14" s="2"/>
      <c r="D14" s="125"/>
      <c r="E14" s="125"/>
      <c r="F14" s="130"/>
      <c r="G14" s="131"/>
      <c r="H14" s="130"/>
      <c r="I14" s="132"/>
      <c r="J14" s="130"/>
      <c r="K14" s="131"/>
      <c r="L14" s="130"/>
      <c r="M14" s="128"/>
    </row>
    <row r="15" spans="1:13" s="120" customFormat="1" ht="20.100000000000001" customHeight="1">
      <c r="A15" s="133" t="s">
        <v>125</v>
      </c>
      <c r="B15" s="2"/>
      <c r="C15" s="17"/>
      <c r="D15" s="125"/>
      <c r="E15" s="125"/>
      <c r="F15" s="130">
        <v>-446142</v>
      </c>
      <c r="G15" s="131"/>
      <c r="H15" s="130">
        <v>-4506525</v>
      </c>
      <c r="I15" s="132"/>
      <c r="J15" s="130">
        <v>0</v>
      </c>
      <c r="K15" s="131"/>
      <c r="L15" s="130">
        <v>0</v>
      </c>
      <c r="M15" s="128"/>
    </row>
    <row r="16" spans="1:13" s="120" customFormat="1" ht="20.100000000000001" customHeight="1">
      <c r="A16" s="133" t="s">
        <v>238</v>
      </c>
      <c r="B16" s="134"/>
      <c r="C16" s="17"/>
      <c r="D16" s="125"/>
      <c r="E16" s="125"/>
      <c r="F16" s="130">
        <v>-5781</v>
      </c>
      <c r="G16" s="131"/>
      <c r="H16" s="130">
        <v>2871</v>
      </c>
      <c r="I16" s="132"/>
      <c r="J16" s="130">
        <v>0</v>
      </c>
      <c r="K16" s="131"/>
      <c r="L16" s="130">
        <v>0</v>
      </c>
      <c r="M16" s="128"/>
    </row>
    <row r="17" spans="1:13" s="120" customFormat="1" ht="20.100000000000001" customHeight="1">
      <c r="A17" s="133" t="s">
        <v>151</v>
      </c>
      <c r="B17" s="135"/>
      <c r="C17" s="135"/>
      <c r="D17" s="125"/>
      <c r="E17" s="125"/>
      <c r="F17" s="130"/>
      <c r="G17" s="131"/>
      <c r="H17" s="130"/>
      <c r="I17" s="132"/>
      <c r="J17" s="131"/>
      <c r="K17" s="131"/>
      <c r="L17" s="131"/>
      <c r="M17" s="128"/>
    </row>
    <row r="18" spans="1:13" s="120" customFormat="1" ht="20.100000000000001" customHeight="1">
      <c r="A18" s="6" t="s">
        <v>119</v>
      </c>
      <c r="B18" s="2"/>
      <c r="C18" s="2"/>
      <c r="D18" s="125">
        <v>6</v>
      </c>
      <c r="E18" s="136"/>
      <c r="F18" s="137">
        <v>84158</v>
      </c>
      <c r="G18" s="131"/>
      <c r="H18" s="137">
        <v>-344645</v>
      </c>
      <c r="I18" s="138"/>
      <c r="J18" s="139">
        <v>0</v>
      </c>
      <c r="K18" s="140"/>
      <c r="L18" s="139">
        <v>0</v>
      </c>
      <c r="M18" s="128"/>
    </row>
    <row r="19" spans="1:13" s="120" customFormat="1" ht="20.100000000000001" customHeight="1">
      <c r="A19" s="62" t="s">
        <v>141</v>
      </c>
      <c r="C19" s="2"/>
      <c r="D19" s="125"/>
      <c r="E19" s="125"/>
      <c r="F19" s="141"/>
      <c r="G19" s="140"/>
      <c r="H19" s="141"/>
      <c r="I19" s="138"/>
      <c r="J19" s="140"/>
      <c r="K19" s="140"/>
      <c r="L19" s="140"/>
      <c r="M19" s="128"/>
    </row>
    <row r="20" spans="1:13" s="120" customFormat="1" ht="20.100000000000001" customHeight="1">
      <c r="A20" s="2"/>
      <c r="B20" s="62" t="s">
        <v>120</v>
      </c>
      <c r="C20" s="2"/>
      <c r="D20" s="125"/>
      <c r="E20" s="125"/>
      <c r="F20" s="142">
        <f>SUM(F15:F18)</f>
        <v>-367765</v>
      </c>
      <c r="G20" s="143"/>
      <c r="H20" s="142">
        <f>SUM(H15:H18)</f>
        <v>-4848299</v>
      </c>
      <c r="I20" s="144"/>
      <c r="J20" s="142">
        <f>SUM(J15:J18)</f>
        <v>0</v>
      </c>
      <c r="K20" s="140"/>
      <c r="L20" s="142">
        <f>SUM(L15:L18)</f>
        <v>0</v>
      </c>
      <c r="M20" s="128"/>
    </row>
    <row r="21" spans="1:13" s="120" customFormat="1" ht="20.100000000000001" customHeight="1">
      <c r="A21" s="2"/>
      <c r="C21" s="2"/>
      <c r="D21" s="125"/>
      <c r="E21" s="125"/>
      <c r="F21" s="130"/>
      <c r="G21" s="131"/>
      <c r="H21" s="130"/>
      <c r="I21" s="132"/>
      <c r="J21" s="131"/>
      <c r="K21" s="131"/>
      <c r="L21" s="131"/>
      <c r="M21" s="128"/>
    </row>
    <row r="22" spans="1:13" ht="20.100000000000001" customHeight="1">
      <c r="A22" s="129" t="s">
        <v>156</v>
      </c>
      <c r="B22" s="135"/>
      <c r="C22" s="135"/>
      <c r="D22" s="125"/>
      <c r="E22" s="125"/>
      <c r="F22" s="130"/>
      <c r="G22" s="131"/>
      <c r="H22" s="130"/>
      <c r="I22" s="132"/>
      <c r="J22" s="131"/>
      <c r="K22" s="131"/>
      <c r="L22" s="131"/>
      <c r="M22" s="124"/>
    </row>
    <row r="23" spans="1:13" ht="20.100000000000001" customHeight="1">
      <c r="A23" s="129"/>
      <c r="B23" s="135" t="s">
        <v>120</v>
      </c>
      <c r="C23" s="135"/>
      <c r="D23" s="125"/>
      <c r="E23" s="125"/>
      <c r="F23" s="130"/>
      <c r="G23" s="131"/>
      <c r="H23" s="130"/>
      <c r="I23" s="132"/>
      <c r="J23" s="131"/>
      <c r="K23" s="131"/>
      <c r="L23" s="131"/>
      <c r="M23" s="124"/>
    </row>
    <row r="24" spans="1:13" ht="20.100000000000001" customHeight="1">
      <c r="A24" s="134" t="s">
        <v>290</v>
      </c>
      <c r="B24" s="145"/>
      <c r="C24" s="145"/>
      <c r="D24" s="125"/>
      <c r="E24" s="125"/>
      <c r="F24" s="130"/>
      <c r="G24" s="131"/>
      <c r="H24" s="130"/>
      <c r="I24" s="132"/>
      <c r="J24" s="131"/>
      <c r="K24" s="131"/>
      <c r="L24" s="131"/>
      <c r="M24" s="124"/>
    </row>
    <row r="25" spans="1:13" ht="20.100000000000001" customHeight="1">
      <c r="A25" s="134"/>
      <c r="B25" s="145" t="s">
        <v>134</v>
      </c>
      <c r="C25" s="145"/>
      <c r="D25" s="136"/>
      <c r="E25" s="136"/>
      <c r="F25" s="137">
        <v>211948</v>
      </c>
      <c r="G25" s="131"/>
      <c r="H25" s="137">
        <v>-73658</v>
      </c>
      <c r="I25" s="138"/>
      <c r="J25" s="139">
        <v>41502</v>
      </c>
      <c r="K25" s="140"/>
      <c r="L25" s="139">
        <v>-21421</v>
      </c>
      <c r="M25" s="124"/>
    </row>
    <row r="26" spans="1:13" ht="20.100000000000001" customHeight="1">
      <c r="A26" s="146" t="s">
        <v>135</v>
      </c>
      <c r="B26" s="120"/>
      <c r="D26" s="136"/>
      <c r="E26" s="136"/>
      <c r="F26" s="130"/>
      <c r="G26" s="131"/>
      <c r="H26" s="130"/>
      <c r="I26" s="138"/>
      <c r="J26" s="147"/>
      <c r="K26" s="147"/>
      <c r="L26" s="147"/>
      <c r="M26" s="124"/>
    </row>
    <row r="27" spans="1:13" s="120" customFormat="1" ht="20.100000000000001" customHeight="1">
      <c r="A27" s="2"/>
      <c r="B27" s="223" t="s">
        <v>120</v>
      </c>
      <c r="C27" s="2"/>
      <c r="D27" s="125"/>
      <c r="E27" s="125"/>
      <c r="F27" s="148">
        <f>SUM(F24:F25)</f>
        <v>211948</v>
      </c>
      <c r="G27" s="149"/>
      <c r="H27" s="148">
        <f>SUM(H24:H25)</f>
        <v>-73658</v>
      </c>
      <c r="I27" s="144"/>
      <c r="J27" s="148">
        <f>SUM(J24:J25)</f>
        <v>41502</v>
      </c>
      <c r="K27" s="143"/>
      <c r="L27" s="148">
        <f>SUM(L24:L25)</f>
        <v>-21421</v>
      </c>
      <c r="M27" s="150"/>
    </row>
    <row r="28" spans="1:13" ht="20.100000000000001" customHeight="1">
      <c r="A28" s="120" t="s">
        <v>189</v>
      </c>
      <c r="B28" s="151"/>
      <c r="D28" s="125"/>
      <c r="E28" s="125"/>
      <c r="F28" s="130"/>
      <c r="G28" s="131"/>
      <c r="H28" s="130"/>
      <c r="I28" s="132"/>
      <c r="J28" s="131"/>
      <c r="K28" s="131"/>
      <c r="L28" s="131"/>
      <c r="M28" s="152"/>
    </row>
    <row r="29" spans="1:13" ht="20.100000000000001" customHeight="1">
      <c r="A29" s="120"/>
      <c r="B29" s="120" t="s">
        <v>152</v>
      </c>
      <c r="D29" s="125"/>
      <c r="E29" s="125"/>
      <c r="F29" s="142">
        <f>+F27+F20</f>
        <v>-155817</v>
      </c>
      <c r="G29" s="143"/>
      <c r="H29" s="142">
        <f>+H27+H20</f>
        <v>-4921957</v>
      </c>
      <c r="I29" s="144"/>
      <c r="J29" s="148">
        <f>+J27+J20</f>
        <v>41502</v>
      </c>
      <c r="K29" s="140"/>
      <c r="L29" s="148">
        <f>+L27+L20</f>
        <v>-21421</v>
      </c>
      <c r="M29" s="152"/>
    </row>
    <row r="30" spans="1:13" ht="20.100000000000001" customHeight="1" thickBot="1">
      <c r="A30" s="120" t="s">
        <v>66</v>
      </c>
      <c r="B30" s="120"/>
      <c r="F30" s="153">
        <f>F11+F29</f>
        <v>646661</v>
      </c>
      <c r="G30" s="154"/>
      <c r="H30" s="153">
        <f>H11+H29</f>
        <v>-6609029</v>
      </c>
      <c r="I30" s="154"/>
      <c r="J30" s="153">
        <f>J11+J29</f>
        <v>671111</v>
      </c>
      <c r="K30" s="154"/>
      <c r="L30" s="153">
        <f>L11+L29</f>
        <v>-1745911</v>
      </c>
      <c r="M30" s="155"/>
    </row>
    <row r="31" spans="1:13" ht="20.100000000000001" customHeight="1" thickTop="1">
      <c r="A31" s="62"/>
      <c r="B31" s="120"/>
      <c r="D31" s="125"/>
      <c r="E31" s="125"/>
      <c r="F31" s="147"/>
      <c r="G31" s="147"/>
      <c r="H31" s="147"/>
      <c r="I31" s="147"/>
      <c r="J31" s="147"/>
      <c r="K31" s="147"/>
      <c r="L31" s="147"/>
      <c r="M31" s="152"/>
    </row>
    <row r="32" spans="1:13" s="120" customFormat="1" ht="20.100000000000001" customHeight="1">
      <c r="A32" s="62" t="s">
        <v>247</v>
      </c>
      <c r="C32" s="2"/>
      <c r="D32" s="125"/>
      <c r="E32" s="125"/>
      <c r="F32" s="147"/>
      <c r="G32" s="147"/>
      <c r="H32" s="147"/>
      <c r="I32" s="147"/>
      <c r="J32" s="147"/>
      <c r="K32" s="147"/>
      <c r="L32" s="147"/>
      <c r="M32" s="150"/>
    </row>
    <row r="33" spans="1:13" s="120" customFormat="1" ht="20.100000000000001" customHeight="1">
      <c r="A33" s="62"/>
      <c r="B33" s="2" t="s">
        <v>117</v>
      </c>
      <c r="C33" s="2"/>
      <c r="D33" s="125"/>
      <c r="E33" s="125"/>
      <c r="F33" s="131">
        <v>1011155</v>
      </c>
      <c r="G33" s="156"/>
      <c r="H33" s="131">
        <v>-5551269</v>
      </c>
      <c r="I33" s="156"/>
      <c r="J33" s="131">
        <v>671111</v>
      </c>
      <c r="K33" s="131"/>
      <c r="L33" s="131">
        <v>-1745911</v>
      </c>
      <c r="M33" s="150"/>
    </row>
    <row r="34" spans="1:13" s="120" customFormat="1" ht="20.100000000000001" customHeight="1">
      <c r="A34" s="62"/>
      <c r="B34" s="2" t="s">
        <v>36</v>
      </c>
      <c r="C34" s="2"/>
      <c r="D34" s="125"/>
      <c r="E34" s="125"/>
      <c r="F34" s="157">
        <v>-364494</v>
      </c>
      <c r="G34" s="140"/>
      <c r="H34" s="157">
        <f>+H30-H33</f>
        <v>-1057760</v>
      </c>
      <c r="I34" s="140"/>
      <c r="J34" s="139">
        <f>+J30-J33</f>
        <v>0</v>
      </c>
      <c r="K34" s="140"/>
      <c r="L34" s="157">
        <f>+L30-L33</f>
        <v>0</v>
      </c>
      <c r="M34" s="150"/>
    </row>
    <row r="35" spans="1:13" s="120" customFormat="1" ht="20.100000000000001" customHeight="1" thickBot="1">
      <c r="A35" s="62" t="s">
        <v>66</v>
      </c>
      <c r="B35" s="2"/>
      <c r="C35" s="2"/>
      <c r="D35" s="125"/>
      <c r="E35" s="125"/>
      <c r="F35" s="153">
        <f>SUM(F33:F34)</f>
        <v>646661</v>
      </c>
      <c r="G35" s="140"/>
      <c r="H35" s="153">
        <f>SUM(H33:H34)</f>
        <v>-6609029</v>
      </c>
      <c r="I35" s="140"/>
      <c r="J35" s="153">
        <f t="shared" ref="J35" si="0">SUM(J33:J34)</f>
        <v>671111</v>
      </c>
      <c r="K35" s="140"/>
      <c r="L35" s="153">
        <f t="shared" ref="L35" si="1">SUM(L33:L34)</f>
        <v>-1745911</v>
      </c>
      <c r="M35" s="150"/>
    </row>
    <row r="36" spans="1:13" s="120" customFormat="1" ht="20.100000000000001" customHeight="1" thickTop="1">
      <c r="A36" s="62"/>
      <c r="B36" s="2"/>
      <c r="C36" s="2"/>
      <c r="D36" s="125"/>
      <c r="E36" s="125"/>
      <c r="F36" s="154"/>
      <c r="G36" s="140"/>
      <c r="H36" s="154"/>
      <c r="I36" s="140"/>
      <c r="J36" s="154"/>
      <c r="K36" s="140"/>
      <c r="L36" s="154"/>
      <c r="M36" s="150"/>
    </row>
    <row r="37" spans="1:13" s="120" customFormat="1" ht="20.100000000000001" customHeight="1">
      <c r="A37" s="62"/>
      <c r="B37" s="2"/>
      <c r="C37" s="2"/>
      <c r="D37" s="125"/>
      <c r="E37" s="125"/>
      <c r="F37" s="154"/>
      <c r="G37" s="140"/>
      <c r="H37" s="154"/>
      <c r="I37" s="140"/>
      <c r="J37" s="154"/>
      <c r="K37" s="140"/>
      <c r="L37" s="154"/>
      <c r="M37" s="150"/>
    </row>
    <row r="38" spans="1:13" ht="20.100000000000001" customHeight="1"/>
    <row r="39" spans="1:13" ht="20.100000000000001" customHeight="1"/>
    <row r="40" spans="1:13" ht="20.100000000000001" customHeight="1"/>
    <row r="41" spans="1:13" ht="20.100000000000001" customHeight="1"/>
    <row r="42" spans="1:13" ht="20.100000000000001" customHeight="1">
      <c r="M42" s="3"/>
    </row>
    <row r="43" spans="1:13" ht="20.100000000000001" customHeight="1">
      <c r="M43" s="3"/>
    </row>
    <row r="44" spans="1:13" ht="20.100000000000001" customHeight="1">
      <c r="M44" s="3"/>
    </row>
    <row r="45" spans="1:13" ht="21.45" customHeight="1"/>
    <row r="46" spans="1:13" ht="21.45" customHeight="1"/>
    <row r="47" spans="1:13" ht="20.100000000000001" customHeight="1"/>
    <row r="48" spans="1:13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spans="1:13" ht="20.100000000000001" customHeight="1"/>
    <row r="66" spans="1:13" ht="20.100000000000001" customHeight="1"/>
    <row r="67" spans="1:13" ht="20.100000000000001" customHeight="1"/>
    <row r="68" spans="1:13" ht="20.100000000000001" customHeight="1"/>
    <row r="73" spans="1:13" ht="20.100000000000001" customHeight="1"/>
    <row r="74" spans="1:13" ht="19.5" hidden="1" customHeight="1"/>
    <row r="75" spans="1:13" ht="19.5" hidden="1" customHeight="1"/>
    <row r="76" spans="1:13" ht="20.100000000000001" customHeight="1"/>
    <row r="77" spans="1:13" ht="20.100000000000001" customHeight="1"/>
    <row r="78" spans="1:13" ht="20.100000000000001" customHeight="1"/>
    <row r="79" spans="1:13" ht="20.100000000000001" customHeight="1"/>
    <row r="80" spans="1:13" s="120" customFormat="1" ht="20.100000000000001" customHeight="1">
      <c r="A80" s="2"/>
      <c r="B80" s="2"/>
      <c r="C80" s="2"/>
      <c r="D80" s="113"/>
      <c r="E80" s="113"/>
      <c r="F80" s="2"/>
      <c r="G80" s="2"/>
      <c r="H80" s="2"/>
      <c r="I80" s="2"/>
      <c r="J80" s="2"/>
      <c r="K80" s="2"/>
      <c r="L80" s="2"/>
      <c r="M80" s="150"/>
    </row>
    <row r="81" spans="1:13" ht="20.100000000000001" customHeight="1"/>
    <row r="82" spans="1:13" ht="20.100000000000001" customHeight="1"/>
    <row r="83" spans="1:13" ht="20.100000000000001" customHeight="1"/>
    <row r="84" spans="1:13" ht="20.100000000000001" customHeight="1"/>
    <row r="85" spans="1:13" s="120" customFormat="1" ht="20.100000000000001" customHeight="1">
      <c r="A85" s="2"/>
      <c r="B85" s="2"/>
      <c r="C85" s="2"/>
      <c r="D85" s="113"/>
      <c r="E85" s="113"/>
      <c r="F85" s="2"/>
      <c r="G85" s="2"/>
      <c r="H85" s="2"/>
      <c r="I85" s="2"/>
      <c r="J85" s="2"/>
      <c r="K85" s="2"/>
      <c r="L85" s="2"/>
      <c r="M85" s="150"/>
    </row>
    <row r="86" spans="1:13" ht="20.100000000000001" customHeight="1"/>
    <row r="87" spans="1:13" ht="20.100000000000001" customHeight="1"/>
    <row r="88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5 H25:K25">
    <cfRule type="expression" priority="124" stopIfTrue="1">
      <formula>"if(E11&gt;0,#,##0;(#,##0),"-")"</formula>
    </cfRule>
  </conditionalFormatting>
  <conditionalFormatting sqref="F27">
    <cfRule type="expression" priority="5" stopIfTrue="1">
      <formula>"if(E11&gt;0,#,##0;(#,##0),"-")"</formula>
    </cfRule>
  </conditionalFormatting>
  <conditionalFormatting sqref="F29">
    <cfRule type="expression" priority="160" stopIfTrue="1">
      <formula>"if(E11&gt;0,#,##0;(#,##0),"-")"</formula>
    </cfRule>
  </conditionalFormatting>
  <conditionalFormatting sqref="F34">
    <cfRule type="expression" priority="62" stopIfTrue="1">
      <formula>"if(E11&gt;0,#,##0;(#,##0),"-")"</formula>
    </cfRule>
  </conditionalFormatting>
  <conditionalFormatting sqref="F19:G19">
    <cfRule type="expression" priority="171" stopIfTrue="1">
      <formula>"if(E11&gt;0,#,##0;(#,##0),"-")"</formula>
    </cfRule>
  </conditionalFormatting>
  <conditionalFormatting sqref="F30:G32 M80">
    <cfRule type="expression" priority="164" stopIfTrue="1">
      <formula>"if(E11&gt;0,#,##0;(#,##0),"-")"</formula>
    </cfRule>
  </conditionalFormatting>
  <conditionalFormatting sqref="F9:L9">
    <cfRule type="expression" priority="135" stopIfTrue="1">
      <formula>"if(E11&gt;0,#,##0;(#,##0),"-")"</formula>
    </cfRule>
  </conditionalFormatting>
  <conditionalFormatting sqref="F11:L13">
    <cfRule type="expression" priority="33" stopIfTrue="1">
      <formula>"if(E11&gt;0,#,##0;(#,##0),"-")"</formula>
    </cfRule>
  </conditionalFormatting>
  <conditionalFormatting sqref="F33:L37">
    <cfRule type="expression" priority="6" stopIfTrue="1">
      <formula>"if(E11&gt;0,#,##0;(#,##0),"-")"</formula>
    </cfRule>
  </conditionalFormatting>
  <conditionalFormatting sqref="H18:H20">
    <cfRule type="expression" priority="38" stopIfTrue="1">
      <formula>"if(E11&gt;0,#,##0;(#,##0),"-")"</formula>
    </cfRule>
  </conditionalFormatting>
  <conditionalFormatting sqref="H27">
    <cfRule type="expression" priority="40" stopIfTrue="1">
      <formula>"if(E11&gt;0,#,##0;(#,##0),"-")"</formula>
    </cfRule>
  </conditionalFormatting>
  <conditionalFormatting sqref="H29:H32">
    <cfRule type="expression" priority="43" stopIfTrue="1">
      <formula>"if(E11&gt;0,#,##0;(#,##0),"-")"</formula>
    </cfRule>
  </conditionalFormatting>
  <conditionalFormatting sqref="H34">
    <cfRule type="expression" priority="2" stopIfTrue="1">
      <formula>"if(E11&gt;0,#,##0;(#,##0),"-")"</formula>
    </cfRule>
  </conditionalFormatting>
  <conditionalFormatting sqref="I14:I16 K14:K16 F18">
    <cfRule type="expression" priority="89" stopIfTrue="1">
      <formula>"if(E11&gt;0,#,##0;(#,##0),"-")"</formula>
    </cfRule>
  </conditionalFormatting>
  <conditionalFormatting sqref="I26:I27">
    <cfRule type="expression" priority="172" stopIfTrue="1">
      <formula>"if(E11&gt;0,#,##0;(#,##0),"-")"</formula>
    </cfRule>
  </conditionalFormatting>
  <conditionalFormatting sqref="I28:K32">
    <cfRule type="expression" priority="156" stopIfTrue="1">
      <formula>"if(E11&gt;0,#,##0;(#,##0),"-")"</formula>
    </cfRule>
  </conditionalFormatting>
  <conditionalFormatting sqref="I17:L23">
    <cfRule type="expression" priority="150" stopIfTrue="1">
      <formula>"if(E11&gt;0,#,##0;(#,##0),"-")"</formula>
    </cfRule>
  </conditionalFormatting>
  <conditionalFormatting sqref="J27">
    <cfRule type="expression" priority="4" stopIfTrue="1">
      <formula>"if(E11&gt;0,#,##0;(#,##0),"-")"</formula>
    </cfRule>
  </conditionalFormatting>
  <conditionalFormatting sqref="K26:K27">
    <cfRule type="expression" priority="152" stopIfTrue="1">
      <formula>"if(E11&gt;0,#,##0;(#,##0),"-")"</formula>
    </cfRule>
  </conditionalFormatting>
  <conditionalFormatting sqref="L27:L32">
    <cfRule type="expression" priority="3" stopIfTrue="1">
      <formula>"if(E11&gt;0,#,##0;(#,##0),"-")"</formula>
    </cfRule>
  </conditionalFormatting>
  <conditionalFormatting sqref="L34">
    <cfRule type="expression" priority="1" stopIfTrue="1">
      <formula>"if(E11&gt;0,#,##0;(#,##0),"-")"</formula>
    </cfRule>
  </conditionalFormatting>
  <conditionalFormatting sqref="M9:M37 G14:G18 F20 G20:G29 I24:K24 L24:L25">
    <cfRule type="expression" priority="159" stopIfTrue="1">
      <formula>"if(E11&gt;0,#,##0;(#,##0),"-")"</formula>
    </cfRule>
  </conditionalFormatting>
  <conditionalFormatting sqref="M85">
    <cfRule type="expression" priority="16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0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E3B74-1ECB-4AAD-921C-228BC177FD4E}">
  <sheetPr>
    <pageSetUpPr fitToPage="1"/>
  </sheetPr>
  <dimension ref="A1:L94"/>
  <sheetViews>
    <sheetView showGridLines="0" view="pageBreakPreview" topLeftCell="A25" zoomScaleNormal="100" zoomScaleSheetLayoutView="100" workbookViewId="0"/>
  </sheetViews>
  <sheetFormatPr defaultColWidth="26.33203125" defaultRowHeight="19.5" customHeight="1"/>
  <cols>
    <col min="1" max="1" width="2.33203125" style="2" customWidth="1"/>
    <col min="2" max="2" width="2.88671875" style="2" customWidth="1"/>
    <col min="3" max="3" width="50.44140625" style="2" customWidth="1"/>
    <col min="4" max="4" width="12.109375" style="113" customWidth="1"/>
    <col min="5" max="5" width="14.109375" style="2" customWidth="1"/>
    <col min="6" max="6" width="1.109375" style="2" customWidth="1"/>
    <col min="7" max="7" width="14.109375" style="2" customWidth="1"/>
    <col min="8" max="8" width="1.109375" style="2" customWidth="1"/>
    <col min="9" max="9" width="14.109375" style="2" customWidth="1"/>
    <col min="10" max="10" width="1.109375" style="2" customWidth="1"/>
    <col min="11" max="11" width="14.109375" style="2" customWidth="1"/>
    <col min="12" max="12" width="15.33203125" style="2" customWidth="1"/>
    <col min="13" max="16384" width="26.33203125" style="2"/>
  </cols>
  <sheetData>
    <row r="1" spans="1:12" ht="20.399999999999999" customHeight="1">
      <c r="A1" s="1" t="s">
        <v>49</v>
      </c>
      <c r="B1" s="3"/>
      <c r="L1" s="114"/>
    </row>
    <row r="2" spans="1:12" ht="20.399999999999999" customHeight="1">
      <c r="A2" s="115" t="s">
        <v>60</v>
      </c>
      <c r="B2" s="7"/>
      <c r="C2" s="7"/>
      <c r="D2" s="116"/>
      <c r="E2" s="219"/>
      <c r="F2" s="219"/>
      <c r="G2" s="219"/>
      <c r="L2" s="114"/>
    </row>
    <row r="3" spans="1:12" ht="20.100000000000001" customHeight="1"/>
    <row r="4" spans="1:12" ht="20.100000000000001" customHeight="1">
      <c r="E4" s="235" t="s">
        <v>61</v>
      </c>
      <c r="F4" s="235"/>
      <c r="G4" s="235"/>
      <c r="H4" s="219"/>
      <c r="I4" s="235" t="s">
        <v>62</v>
      </c>
      <c r="J4" s="235"/>
      <c r="K4" s="235"/>
      <c r="L4" s="117"/>
    </row>
    <row r="5" spans="1:12" ht="20.100000000000001" customHeight="1">
      <c r="E5" s="235" t="s">
        <v>63</v>
      </c>
      <c r="F5" s="235"/>
      <c r="G5" s="235"/>
      <c r="H5" s="219"/>
      <c r="I5" s="235" t="s">
        <v>63</v>
      </c>
      <c r="J5" s="235"/>
      <c r="K5" s="235"/>
      <c r="L5" s="117"/>
    </row>
    <row r="6" spans="1:12" ht="20.100000000000001" customHeight="1">
      <c r="E6" s="234" t="s">
        <v>270</v>
      </c>
      <c r="F6" s="234"/>
      <c r="G6" s="234"/>
      <c r="H6" s="219"/>
      <c r="I6" s="234" t="s">
        <v>270</v>
      </c>
      <c r="J6" s="234"/>
      <c r="K6" s="234"/>
      <c r="L6" s="117"/>
    </row>
    <row r="7" spans="1:12" ht="20.100000000000001" customHeight="1">
      <c r="E7" s="232" t="s">
        <v>269</v>
      </c>
      <c r="F7" s="233"/>
      <c r="G7" s="233"/>
      <c r="H7" s="219"/>
      <c r="I7" s="232" t="s">
        <v>269</v>
      </c>
      <c r="J7" s="233"/>
      <c r="K7" s="233"/>
      <c r="L7" s="117"/>
    </row>
    <row r="8" spans="1:12" ht="20.100000000000001" customHeight="1">
      <c r="D8" s="113" t="s">
        <v>1</v>
      </c>
      <c r="E8" s="7">
        <v>2025</v>
      </c>
      <c r="F8" s="7"/>
      <c r="G8" s="7">
        <v>2024</v>
      </c>
      <c r="H8" s="7"/>
      <c r="I8" s="7">
        <v>2025</v>
      </c>
      <c r="J8" s="7"/>
      <c r="K8" s="7">
        <v>2024</v>
      </c>
      <c r="L8" s="118"/>
    </row>
    <row r="9" spans="1:12" ht="20.100000000000001" customHeight="1">
      <c r="E9" s="224" t="s">
        <v>72</v>
      </c>
      <c r="F9" s="224"/>
      <c r="G9" s="224"/>
      <c r="H9" s="224"/>
      <c r="I9" s="224"/>
      <c r="J9" s="224"/>
      <c r="K9" s="224"/>
      <c r="L9" s="118"/>
    </row>
    <row r="10" spans="1:12" ht="20.100000000000001" customHeight="1">
      <c r="A10" s="2" t="s">
        <v>123</v>
      </c>
      <c r="D10" s="136" t="s">
        <v>249</v>
      </c>
      <c r="E10" s="156">
        <v>383045936</v>
      </c>
      <c r="F10" s="156"/>
      <c r="G10" s="156">
        <v>434040102</v>
      </c>
      <c r="H10" s="159"/>
      <c r="I10" s="156">
        <v>198894970</v>
      </c>
      <c r="J10" s="131"/>
      <c r="K10" s="156">
        <v>209311145</v>
      </c>
      <c r="L10" s="119"/>
    </row>
    <row r="11" spans="1:12" ht="20.100000000000001" customHeight="1">
      <c r="A11" s="2" t="s">
        <v>197</v>
      </c>
      <c r="D11" s="136" t="s">
        <v>249</v>
      </c>
      <c r="E11" s="156">
        <v>733855</v>
      </c>
      <c r="F11" s="156"/>
      <c r="G11" s="156">
        <v>13590937</v>
      </c>
      <c r="H11" s="159"/>
      <c r="I11" s="156">
        <v>251712</v>
      </c>
      <c r="J11" s="131"/>
      <c r="K11" s="156">
        <v>7204356</v>
      </c>
      <c r="L11" s="119"/>
    </row>
    <row r="12" spans="1:12" ht="20.100000000000001" customHeight="1">
      <c r="A12" s="2" t="s">
        <v>124</v>
      </c>
      <c r="D12" s="136">
        <v>3</v>
      </c>
      <c r="E12" s="160">
        <v>-363594093</v>
      </c>
      <c r="F12" s="156"/>
      <c r="G12" s="160">
        <v>-424037257</v>
      </c>
      <c r="H12" s="159"/>
      <c r="I12" s="160">
        <v>-193490806</v>
      </c>
      <c r="J12" s="131"/>
      <c r="K12" s="160">
        <v>-213073576</v>
      </c>
      <c r="L12" s="124"/>
    </row>
    <row r="13" spans="1:12" s="120" customFormat="1" ht="20.100000000000001" customHeight="1">
      <c r="A13" s="16" t="s">
        <v>223</v>
      </c>
      <c r="C13" s="17"/>
      <c r="D13" s="161"/>
      <c r="E13" s="25">
        <f>SUM(E10:E12)</f>
        <v>20185698</v>
      </c>
      <c r="F13" s="123"/>
      <c r="G13" s="25">
        <f>SUM(G10:G12)</f>
        <v>23593782</v>
      </c>
      <c r="H13" s="162"/>
      <c r="I13" s="25">
        <f>SUM(I10:I12)</f>
        <v>5655876</v>
      </c>
      <c r="J13" s="122"/>
      <c r="K13" s="25">
        <f>SUM(K10:K12)</f>
        <v>3441925</v>
      </c>
      <c r="L13" s="128"/>
    </row>
    <row r="14" spans="1:12" s="120" customFormat="1" ht="20.100000000000001" customHeight="1">
      <c r="A14" s="16"/>
      <c r="C14" s="17"/>
      <c r="D14" s="161"/>
      <c r="E14" s="163"/>
      <c r="F14" s="123"/>
      <c r="G14" s="163"/>
      <c r="H14" s="162"/>
      <c r="I14" s="163"/>
      <c r="J14" s="122"/>
      <c r="K14" s="163"/>
      <c r="L14" s="128"/>
    </row>
    <row r="15" spans="1:12" s="120" customFormat="1" ht="20.100000000000001" customHeight="1">
      <c r="A15" s="164" t="s">
        <v>207</v>
      </c>
      <c r="C15" s="17"/>
      <c r="D15" s="136">
        <v>3</v>
      </c>
      <c r="E15" s="165">
        <v>78129</v>
      </c>
      <c r="F15" s="123"/>
      <c r="G15" s="166">
        <v>45852</v>
      </c>
      <c r="H15" s="167"/>
      <c r="I15" s="165">
        <v>591153</v>
      </c>
      <c r="J15" s="168"/>
      <c r="K15" s="165">
        <v>2269548</v>
      </c>
      <c r="L15" s="128"/>
    </row>
    <row r="16" spans="1:12" s="120" customFormat="1" ht="20.100000000000001" customHeight="1">
      <c r="A16" s="2" t="s">
        <v>21</v>
      </c>
      <c r="B16" s="16"/>
      <c r="C16" s="17"/>
      <c r="D16" s="136">
        <v>3</v>
      </c>
      <c r="E16" s="165">
        <v>3643189</v>
      </c>
      <c r="F16" s="123"/>
      <c r="G16" s="131">
        <v>2784768</v>
      </c>
      <c r="H16" s="162"/>
      <c r="I16" s="131">
        <v>1072519</v>
      </c>
      <c r="J16" s="122"/>
      <c r="K16" s="131">
        <v>1028614</v>
      </c>
      <c r="L16" s="128"/>
    </row>
    <row r="17" spans="1:12" s="120" customFormat="1" ht="20.100000000000001" customHeight="1">
      <c r="A17" s="2" t="s">
        <v>22</v>
      </c>
      <c r="B17" s="16"/>
      <c r="C17" s="17"/>
      <c r="D17" s="136">
        <v>3</v>
      </c>
      <c r="E17" s="131">
        <v>-6554907</v>
      </c>
      <c r="F17" s="123"/>
      <c r="G17" s="131">
        <v>-7116501</v>
      </c>
      <c r="H17" s="162"/>
      <c r="I17" s="131">
        <v>-2932278</v>
      </c>
      <c r="J17" s="122"/>
      <c r="K17" s="131">
        <v>-2998243</v>
      </c>
      <c r="L17" s="128"/>
    </row>
    <row r="18" spans="1:12" s="120" customFormat="1" ht="20.100000000000001" customHeight="1">
      <c r="A18" s="2" t="s">
        <v>23</v>
      </c>
      <c r="B18" s="16"/>
      <c r="C18" s="17"/>
      <c r="D18" s="136">
        <v>3</v>
      </c>
      <c r="E18" s="131">
        <v>-2910202</v>
      </c>
      <c r="F18" s="123"/>
      <c r="G18" s="131">
        <v>-2656653</v>
      </c>
      <c r="H18" s="162"/>
      <c r="I18" s="131">
        <v>-1296588</v>
      </c>
      <c r="J18" s="122"/>
      <c r="K18" s="131">
        <v>-1147941</v>
      </c>
      <c r="L18" s="128"/>
    </row>
    <row r="19" spans="1:12" s="120" customFormat="1" ht="20.100000000000001" customHeight="1">
      <c r="A19" s="18" t="s">
        <v>147</v>
      </c>
      <c r="B19" s="16"/>
      <c r="C19" s="17"/>
      <c r="D19" s="136"/>
      <c r="E19" s="131">
        <v>-1240222</v>
      </c>
      <c r="F19" s="123"/>
      <c r="G19" s="131">
        <v>-1023272</v>
      </c>
      <c r="H19" s="162"/>
      <c r="I19" s="131">
        <v>0</v>
      </c>
      <c r="J19" s="122"/>
      <c r="K19" s="131">
        <v>0</v>
      </c>
      <c r="L19" s="128"/>
    </row>
    <row r="20" spans="1:12" s="120" customFormat="1" ht="20.100000000000001" customHeight="1">
      <c r="A20" s="2" t="s">
        <v>183</v>
      </c>
      <c r="B20" s="16"/>
      <c r="C20" s="2"/>
      <c r="D20" s="136"/>
      <c r="E20" s="131">
        <v>-892129</v>
      </c>
      <c r="F20" s="163"/>
      <c r="G20" s="131">
        <v>1734397</v>
      </c>
      <c r="H20" s="169"/>
      <c r="I20" s="147">
        <v>-611597</v>
      </c>
      <c r="J20" s="149"/>
      <c r="K20" s="147">
        <v>988850</v>
      </c>
      <c r="L20" s="128"/>
    </row>
    <row r="21" spans="1:12" s="120" customFormat="1" ht="20.100000000000001" customHeight="1">
      <c r="A21" s="2" t="s">
        <v>291</v>
      </c>
      <c r="B21" s="16"/>
      <c r="C21" s="2"/>
      <c r="D21" s="136"/>
      <c r="E21" s="131">
        <v>659139</v>
      </c>
      <c r="F21" s="163"/>
      <c r="G21" s="131">
        <v>1454</v>
      </c>
      <c r="H21" s="169"/>
      <c r="I21" s="147">
        <v>386459</v>
      </c>
      <c r="J21" s="149"/>
      <c r="K21" s="147">
        <v>320611</v>
      </c>
      <c r="L21" s="128"/>
    </row>
    <row r="22" spans="1:12" s="120" customFormat="1" ht="20.100000000000001" customHeight="1">
      <c r="A22" s="2" t="s">
        <v>227</v>
      </c>
      <c r="B22" s="16"/>
      <c r="C22" s="2"/>
      <c r="D22" s="136"/>
      <c r="E22" s="131">
        <v>124838</v>
      </c>
      <c r="F22" s="163"/>
      <c r="G22" s="131">
        <v>-139071</v>
      </c>
      <c r="H22" s="169"/>
      <c r="I22" s="147">
        <v>-2742</v>
      </c>
      <c r="J22" s="149"/>
      <c r="K22" s="147">
        <v>-12259</v>
      </c>
      <c r="L22" s="128"/>
    </row>
    <row r="23" spans="1:12" s="120" customFormat="1" ht="20.100000000000001" customHeight="1">
      <c r="A23" s="2" t="s">
        <v>292</v>
      </c>
      <c r="B23" s="16"/>
      <c r="C23" s="2"/>
      <c r="D23" s="136"/>
      <c r="E23" s="131">
        <v>53013</v>
      </c>
      <c r="F23" s="163"/>
      <c r="G23" s="131">
        <v>104693</v>
      </c>
      <c r="H23" s="169"/>
      <c r="I23" s="147">
        <v>0</v>
      </c>
      <c r="J23" s="149"/>
      <c r="K23" s="147">
        <v>0</v>
      </c>
      <c r="L23" s="128"/>
    </row>
    <row r="24" spans="1:12" s="120" customFormat="1" ht="20.100000000000001" customHeight="1">
      <c r="A24" s="2" t="s">
        <v>293</v>
      </c>
      <c r="B24" s="16"/>
      <c r="C24" s="2"/>
      <c r="D24" s="136">
        <v>6</v>
      </c>
      <c r="E24" s="131">
        <v>-4223</v>
      </c>
      <c r="F24" s="163"/>
      <c r="G24" s="131">
        <v>2158849</v>
      </c>
      <c r="H24" s="169"/>
      <c r="I24" s="147">
        <v>-16600</v>
      </c>
      <c r="J24" s="149"/>
      <c r="K24" s="147">
        <v>0</v>
      </c>
      <c r="L24" s="128"/>
    </row>
    <row r="25" spans="1:12" s="120" customFormat="1" ht="20.100000000000001" customHeight="1">
      <c r="A25" s="2" t="s">
        <v>243</v>
      </c>
      <c r="B25" s="16"/>
      <c r="C25" s="17"/>
      <c r="D25" s="217" t="s">
        <v>287</v>
      </c>
      <c r="E25" s="160">
        <v>-6899904</v>
      </c>
      <c r="F25" s="156"/>
      <c r="G25" s="160">
        <v>4510224</v>
      </c>
      <c r="H25" s="159"/>
      <c r="I25" s="160">
        <v>92</v>
      </c>
      <c r="J25" s="131"/>
      <c r="K25" s="160">
        <v>-22990</v>
      </c>
      <c r="L25" s="128"/>
    </row>
    <row r="26" spans="1:12" ht="20.100000000000001" customHeight="1">
      <c r="A26" s="120" t="s">
        <v>222</v>
      </c>
      <c r="B26" s="120"/>
      <c r="C26" s="120"/>
      <c r="D26" s="125"/>
      <c r="E26" s="163">
        <f>SUM(E13:E25)</f>
        <v>6242419</v>
      </c>
      <c r="F26" s="170"/>
      <c r="G26" s="163">
        <f>SUM(G13:G25)</f>
        <v>23998522</v>
      </c>
      <c r="H26" s="144"/>
      <c r="I26" s="163">
        <f>SUM(I13:I25)</f>
        <v>2846294</v>
      </c>
      <c r="J26" s="149"/>
      <c r="K26" s="163">
        <f>SUM(K13:K25)</f>
        <v>3868115</v>
      </c>
      <c r="L26" s="124"/>
    </row>
    <row r="27" spans="1:12" ht="20.100000000000001" customHeight="1">
      <c r="A27" s="120"/>
      <c r="B27" s="120"/>
      <c r="C27" s="120"/>
      <c r="D27" s="125"/>
      <c r="E27" s="163"/>
      <c r="F27" s="170"/>
      <c r="G27" s="163"/>
      <c r="H27" s="144"/>
      <c r="I27" s="163"/>
      <c r="J27" s="149"/>
      <c r="K27" s="163"/>
      <c r="L27" s="124"/>
    </row>
    <row r="28" spans="1:12" ht="20.100000000000001" customHeight="1">
      <c r="A28" s="2" t="s">
        <v>20</v>
      </c>
      <c r="D28" s="125"/>
      <c r="E28" s="131">
        <v>-4917848</v>
      </c>
      <c r="F28" s="126"/>
      <c r="G28" s="131">
        <v>-5231932</v>
      </c>
      <c r="H28" s="138"/>
      <c r="I28" s="131">
        <v>-2024438</v>
      </c>
      <c r="J28" s="147"/>
      <c r="K28" s="131">
        <v>-1896437</v>
      </c>
      <c r="L28" s="124"/>
    </row>
    <row r="29" spans="1:12" ht="20.100000000000001" customHeight="1">
      <c r="A29" s="134" t="s">
        <v>114</v>
      </c>
      <c r="B29" s="120"/>
      <c r="C29" s="120"/>
      <c r="D29" s="125"/>
      <c r="E29" s="163"/>
      <c r="F29" s="170"/>
      <c r="G29" s="163"/>
      <c r="H29" s="144"/>
      <c r="I29" s="163"/>
      <c r="J29" s="149"/>
      <c r="K29" s="163"/>
      <c r="L29" s="124"/>
    </row>
    <row r="30" spans="1:12" ht="20.100000000000001" customHeight="1">
      <c r="A30" s="6"/>
      <c r="B30" s="134" t="s">
        <v>294</v>
      </c>
      <c r="C30" s="120"/>
      <c r="D30" s="125">
        <v>4</v>
      </c>
      <c r="E30" s="131">
        <v>19820</v>
      </c>
      <c r="F30" s="126"/>
      <c r="G30" s="131">
        <v>60204</v>
      </c>
      <c r="H30" s="138"/>
      <c r="I30" s="131">
        <v>1534</v>
      </c>
      <c r="J30" s="147"/>
      <c r="K30" s="131">
        <v>120249</v>
      </c>
      <c r="L30" s="124"/>
    </row>
    <row r="31" spans="1:12" ht="20.100000000000001" customHeight="1">
      <c r="A31" s="2" t="s">
        <v>248</v>
      </c>
      <c r="D31" s="125"/>
      <c r="E31" s="141"/>
      <c r="F31" s="171"/>
      <c r="G31" s="141"/>
      <c r="H31" s="138"/>
      <c r="I31" s="141"/>
      <c r="J31" s="140"/>
      <c r="K31" s="141"/>
      <c r="L31" s="172"/>
    </row>
    <row r="32" spans="1:12" ht="20.100000000000001" customHeight="1">
      <c r="B32" s="2" t="s">
        <v>115</v>
      </c>
      <c r="D32" s="125">
        <v>6</v>
      </c>
      <c r="E32" s="137">
        <v>1593756</v>
      </c>
      <c r="F32" s="171"/>
      <c r="G32" s="137">
        <v>968245</v>
      </c>
      <c r="H32" s="138"/>
      <c r="I32" s="137">
        <v>0</v>
      </c>
      <c r="J32" s="140"/>
      <c r="K32" s="137">
        <v>0</v>
      </c>
      <c r="L32" s="172"/>
    </row>
    <row r="33" spans="1:12" ht="20.100000000000001" customHeight="1">
      <c r="A33" s="120" t="s">
        <v>295</v>
      </c>
      <c r="D33" s="136"/>
      <c r="E33" s="163">
        <f>SUM(E26:E32)</f>
        <v>2938147</v>
      </c>
      <c r="F33" s="156"/>
      <c r="G33" s="163">
        <f>SUM(G26:G32)</f>
        <v>19795039</v>
      </c>
      <c r="H33" s="159"/>
      <c r="I33" s="163">
        <f>SUM(I26:I32)</f>
        <v>823390</v>
      </c>
      <c r="J33" s="131"/>
      <c r="K33" s="163">
        <f>SUM(K26:K32)</f>
        <v>2091927</v>
      </c>
      <c r="L33" s="124"/>
    </row>
    <row r="34" spans="1:12" ht="20.100000000000001" customHeight="1">
      <c r="A34" s="2" t="s">
        <v>296</v>
      </c>
      <c r="D34" s="125">
        <v>12</v>
      </c>
      <c r="E34" s="160">
        <v>-2882970</v>
      </c>
      <c r="F34" s="126"/>
      <c r="G34" s="160">
        <v>-15897512</v>
      </c>
      <c r="H34" s="132"/>
      <c r="I34" s="160">
        <v>-23850</v>
      </c>
      <c r="J34" s="130"/>
      <c r="K34" s="160">
        <v>-254597</v>
      </c>
      <c r="L34" s="124"/>
    </row>
    <row r="35" spans="1:12" s="120" customFormat="1" ht="20.100000000000001" customHeight="1" thickBot="1">
      <c r="A35" s="120" t="s">
        <v>306</v>
      </c>
      <c r="D35" s="121"/>
      <c r="E35" s="153">
        <f>SUM(E33:E34)</f>
        <v>55177</v>
      </c>
      <c r="F35" s="154"/>
      <c r="G35" s="153">
        <f>SUM(G33:G34)</f>
        <v>3897527</v>
      </c>
      <c r="H35" s="154"/>
      <c r="I35" s="153">
        <f>SUM(I33:I34)</f>
        <v>799540</v>
      </c>
      <c r="J35" s="122"/>
      <c r="K35" s="153">
        <f>SUM(K33:K34)</f>
        <v>1837330</v>
      </c>
      <c r="L35" s="150"/>
    </row>
    <row r="36" spans="1:12" ht="20.100000000000001" customHeight="1" thickTop="1">
      <c r="E36" s="147"/>
      <c r="F36" s="156"/>
      <c r="G36" s="147"/>
      <c r="H36" s="156"/>
      <c r="I36" s="147"/>
      <c r="J36" s="131"/>
      <c r="K36" s="147"/>
      <c r="L36" s="152"/>
    </row>
    <row r="37" spans="1:12" ht="20.100000000000001" customHeight="1">
      <c r="A37" s="223" t="s">
        <v>246</v>
      </c>
      <c r="B37" s="120"/>
      <c r="C37" s="120"/>
      <c r="E37" s="147"/>
      <c r="F37" s="156"/>
      <c r="G37" s="147"/>
      <c r="H37" s="156"/>
      <c r="I37" s="147"/>
      <c r="J37" s="131"/>
      <c r="K37" s="147"/>
      <c r="L37" s="152"/>
    </row>
    <row r="38" spans="1:12" ht="20.100000000000001" customHeight="1">
      <c r="B38" s="134" t="s">
        <v>117</v>
      </c>
      <c r="E38" s="131">
        <v>663093</v>
      </c>
      <c r="F38" s="156"/>
      <c r="G38" s="131">
        <v>2167511</v>
      </c>
      <c r="H38" s="156"/>
      <c r="I38" s="131">
        <v>799540</v>
      </c>
      <c r="J38" s="131"/>
      <c r="K38" s="131">
        <v>1837330</v>
      </c>
      <c r="L38" s="155"/>
    </row>
    <row r="39" spans="1:12" ht="20.100000000000001" customHeight="1">
      <c r="A39" s="158" t="s">
        <v>116</v>
      </c>
      <c r="B39" s="2" t="s">
        <v>36</v>
      </c>
      <c r="E39" s="157">
        <v>-607916</v>
      </c>
      <c r="F39" s="130"/>
      <c r="G39" s="157">
        <f>+G35-G38</f>
        <v>1730016</v>
      </c>
      <c r="H39" s="130"/>
      <c r="I39" s="157">
        <f>+I35-I38</f>
        <v>0</v>
      </c>
      <c r="J39" s="131"/>
      <c r="K39" s="157">
        <f>+K35-K38</f>
        <v>0</v>
      </c>
      <c r="L39" s="152"/>
    </row>
    <row r="40" spans="1:12" s="120" customFormat="1" ht="20.100000000000001" customHeight="1" thickBot="1">
      <c r="A40" s="120" t="s">
        <v>306</v>
      </c>
      <c r="B40" s="2"/>
      <c r="C40" s="2"/>
      <c r="D40" s="113"/>
      <c r="E40" s="153">
        <f>SUM(E38:E39)</f>
        <v>55177</v>
      </c>
      <c r="F40" s="154"/>
      <c r="G40" s="153">
        <f>SUM(G38:G39)</f>
        <v>3897527</v>
      </c>
      <c r="H40" s="154"/>
      <c r="I40" s="153">
        <f>SUM(I38:I39)</f>
        <v>799540</v>
      </c>
      <c r="J40" s="154"/>
      <c r="K40" s="153">
        <f>SUM(K38:K39)</f>
        <v>1837330</v>
      </c>
      <c r="L40" s="150"/>
    </row>
    <row r="41" spans="1:12" ht="20.100000000000001" customHeight="1" thickTop="1">
      <c r="A41" s="120"/>
      <c r="B41" s="120"/>
      <c r="C41" s="120"/>
      <c r="D41" s="121"/>
      <c r="E41" s="173"/>
      <c r="F41" s="174"/>
      <c r="G41" s="173"/>
      <c r="H41" s="174"/>
      <c r="I41" s="173"/>
      <c r="J41" s="173"/>
      <c r="K41" s="173"/>
    </row>
    <row r="42" spans="1:12" ht="19.350000000000001" customHeight="1" thickBot="1">
      <c r="A42" s="62" t="s">
        <v>297</v>
      </c>
      <c r="D42" s="136">
        <v>13</v>
      </c>
      <c r="E42" s="175">
        <v>0.48</v>
      </c>
      <c r="F42" s="120"/>
      <c r="G42" s="175">
        <v>1.3</v>
      </c>
      <c r="H42" s="120"/>
      <c r="I42" s="175">
        <v>0.57999999999999996</v>
      </c>
      <c r="J42" s="120"/>
      <c r="K42" s="175">
        <v>1.06</v>
      </c>
    </row>
    <row r="43" spans="1:12" ht="19.350000000000001" customHeight="1" thickTop="1">
      <c r="A43" s="62"/>
      <c r="E43" s="176"/>
      <c r="F43" s="120"/>
      <c r="G43" s="176"/>
      <c r="H43" s="120"/>
      <c r="I43" s="176"/>
      <c r="J43" s="120"/>
      <c r="K43" s="176"/>
    </row>
    <row r="44" spans="1:12" ht="19.350000000000001" customHeight="1">
      <c r="A44" s="62"/>
      <c r="E44" s="176"/>
      <c r="F44" s="120"/>
      <c r="G44" s="176"/>
      <c r="H44" s="120"/>
      <c r="I44" s="176"/>
      <c r="J44" s="120"/>
      <c r="K44" s="176"/>
    </row>
    <row r="45" spans="1:12" ht="19.350000000000001" customHeight="1">
      <c r="A45" s="62"/>
      <c r="E45" s="176"/>
      <c r="F45" s="120"/>
      <c r="G45" s="176"/>
      <c r="H45" s="120"/>
      <c r="I45" s="176"/>
      <c r="J45" s="120"/>
      <c r="K45" s="176"/>
    </row>
    <row r="46" spans="1:12" ht="20.100000000000001" customHeight="1">
      <c r="A46" s="230" t="s">
        <v>224</v>
      </c>
      <c r="B46" s="230"/>
      <c r="C46" s="230"/>
      <c r="D46" s="230"/>
      <c r="E46" s="145"/>
      <c r="F46" s="230" t="s">
        <v>192</v>
      </c>
      <c r="G46" s="230"/>
      <c r="H46" s="230"/>
      <c r="I46" s="230"/>
      <c r="J46" s="230"/>
    </row>
    <row r="47" spans="1:12" ht="20.100000000000001" customHeight="1">
      <c r="A47" s="231" t="s">
        <v>225</v>
      </c>
      <c r="B47" s="231"/>
      <c r="C47" s="231"/>
      <c r="D47" s="231"/>
      <c r="E47" s="228" t="s">
        <v>193</v>
      </c>
      <c r="F47" s="228"/>
      <c r="G47" s="228"/>
      <c r="H47" s="228"/>
      <c r="I47" s="228"/>
      <c r="J47" s="228"/>
      <c r="K47" s="228"/>
      <c r="L47" s="3"/>
    </row>
    <row r="48" spans="1:12" ht="20.100000000000001" customHeight="1">
      <c r="A48" s="146"/>
      <c r="B48" s="146"/>
      <c r="C48" s="228"/>
      <c r="D48" s="228"/>
      <c r="E48" s="12"/>
      <c r="F48" s="12"/>
      <c r="G48" s="12"/>
      <c r="H48" s="12"/>
      <c r="I48" s="12"/>
      <c r="J48" s="12"/>
      <c r="K48" s="12"/>
      <c r="L48" s="3"/>
    </row>
    <row r="49" spans="1:12" ht="20.100000000000001" customHeight="1">
      <c r="A49" s="146"/>
      <c r="B49" s="146"/>
      <c r="C49" s="217"/>
      <c r="D49" s="217"/>
      <c r="E49" s="217"/>
      <c r="F49" s="217"/>
      <c r="G49" s="217"/>
      <c r="H49" s="217"/>
      <c r="I49" s="217"/>
      <c r="J49" s="217"/>
      <c r="K49" s="217"/>
      <c r="L49" s="3"/>
    </row>
    <row r="50" spans="1:12" ht="21.45" customHeight="1"/>
    <row r="51" spans="1:12" ht="21.45" customHeight="1"/>
    <row r="52" spans="1:12" ht="20.100000000000001" customHeight="1"/>
    <row r="53" spans="1:12" ht="20.100000000000001" customHeight="1"/>
    <row r="54" spans="1:12" ht="20.100000000000001" customHeight="1"/>
    <row r="55" spans="1:12" ht="20.100000000000001" customHeight="1"/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2" ht="19.5" hidden="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s="120" customFormat="1" ht="20.100000000000001" customHeight="1">
      <c r="A86" s="2"/>
      <c r="B86" s="2"/>
      <c r="C86" s="2"/>
      <c r="D86" s="113"/>
      <c r="E86" s="2"/>
      <c r="F86" s="2"/>
      <c r="G86" s="2"/>
      <c r="H86" s="2"/>
      <c r="I86" s="2"/>
      <c r="J86" s="2"/>
      <c r="K86" s="2"/>
      <c r="L86" s="150"/>
    </row>
    <row r="87" spans="1:12" ht="20.100000000000001" customHeight="1"/>
    <row r="88" spans="1:12" ht="20.100000000000001" customHeight="1"/>
    <row r="89" spans="1:12" ht="20.100000000000001" customHeight="1"/>
    <row r="90" spans="1:12" ht="20.100000000000001" customHeight="1"/>
    <row r="91" spans="1:12" s="120" customFormat="1" ht="20.100000000000001" customHeight="1">
      <c r="A91" s="2"/>
      <c r="B91" s="2"/>
      <c r="C91" s="2"/>
      <c r="D91" s="113"/>
      <c r="E91" s="2"/>
      <c r="F91" s="2"/>
      <c r="G91" s="2"/>
      <c r="H91" s="2"/>
      <c r="I91" s="2"/>
      <c r="J91" s="2"/>
      <c r="K91" s="2"/>
      <c r="L91" s="150"/>
    </row>
    <row r="92" spans="1:12" ht="20.100000000000001" customHeight="1"/>
    <row r="93" spans="1:12" ht="20.100000000000001" customHeight="1"/>
    <row r="94" spans="1:12" ht="20.100000000000001" customHeight="1"/>
  </sheetData>
  <mergeCells count="14">
    <mergeCell ref="E4:G4"/>
    <mergeCell ref="I4:K4"/>
    <mergeCell ref="E5:G5"/>
    <mergeCell ref="I5:K5"/>
    <mergeCell ref="E6:G6"/>
    <mergeCell ref="I6:K6"/>
    <mergeCell ref="C48:D48"/>
    <mergeCell ref="E7:G7"/>
    <mergeCell ref="I7:K7"/>
    <mergeCell ref="E9:K9"/>
    <mergeCell ref="A46:D46"/>
    <mergeCell ref="F46:J46"/>
    <mergeCell ref="A47:D47"/>
    <mergeCell ref="E47:K47"/>
  </mergeCells>
  <conditionalFormatting sqref="E9:L24 E25:K41">
    <cfRule type="expression" priority="1" stopIfTrue="1">
      <formula>"if(E11&gt;0,#,##0;(#,##0),"-")"</formula>
    </cfRule>
  </conditionalFormatting>
  <conditionalFormatting sqref="G42:G45">
    <cfRule type="expression" priority="4" stopIfTrue="1">
      <formula>"if(E11&gt;0,#,##0;(#,##0),"-")"</formula>
    </cfRule>
  </conditionalFormatting>
  <conditionalFormatting sqref="I42:I45">
    <cfRule type="expression" priority="2" stopIfTrue="1">
      <formula>"if(E11&gt;0,#,##0;(#,##0),"-")"</formula>
    </cfRule>
  </conditionalFormatting>
  <conditionalFormatting sqref="K42:K45">
    <cfRule type="expression" priority="3" stopIfTrue="1">
      <formula>"if(E11&gt;0,#,##0;(#,##0),"-")"</formula>
    </cfRule>
  </conditionalFormatting>
  <conditionalFormatting sqref="L25:L40 E42:E45">
    <cfRule type="expression" priority="5" stopIfTrue="1">
      <formula>"if(E11&gt;0,#,##0;(#,##0),"-")"</formula>
    </cfRule>
  </conditionalFormatting>
  <conditionalFormatting sqref="L86">
    <cfRule type="expression" priority="6" stopIfTrue="1">
      <formula>"if(E11&gt;0,#,##0;(#,##0),"-")"</formula>
    </cfRule>
  </conditionalFormatting>
  <conditionalFormatting sqref="L91">
    <cfRule type="expression" priority="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8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0183-7F1D-42B7-9B96-A1605CCCA776}">
  <sheetPr>
    <pageSetUpPr fitToPage="1"/>
  </sheetPr>
  <dimension ref="A1:M92"/>
  <sheetViews>
    <sheetView showGridLines="0" view="pageBreakPreview" zoomScaleNormal="85" zoomScaleSheetLayoutView="100" workbookViewId="0"/>
  </sheetViews>
  <sheetFormatPr defaultColWidth="26.33203125" defaultRowHeight="19.5" customHeight="1"/>
  <cols>
    <col min="1" max="1" width="2.33203125" style="2" customWidth="1"/>
    <col min="2" max="2" width="2.88671875" style="2" customWidth="1"/>
    <col min="3" max="3" width="50.44140625" style="2" customWidth="1"/>
    <col min="4" max="4" width="6.109375" style="113" customWidth="1"/>
    <col min="5" max="5" width="1.88671875" style="113" customWidth="1"/>
    <col min="6" max="6" width="14.109375" style="2" customWidth="1"/>
    <col min="7" max="7" width="1.109375" style="2" customWidth="1"/>
    <col min="8" max="8" width="14.109375" style="2" customWidth="1"/>
    <col min="9" max="9" width="1.109375" style="2" customWidth="1"/>
    <col min="10" max="10" width="14.109375" style="2" customWidth="1"/>
    <col min="11" max="11" width="1.109375" style="2" customWidth="1"/>
    <col min="12" max="12" width="14.109375" style="2" customWidth="1"/>
    <col min="13" max="13" width="15.33203125" style="2" customWidth="1"/>
    <col min="14" max="16384" width="26.33203125" style="2"/>
  </cols>
  <sheetData>
    <row r="1" spans="1:13" ht="20.399999999999999" customHeight="1">
      <c r="A1" s="1" t="s">
        <v>49</v>
      </c>
      <c r="B1" s="3"/>
      <c r="M1" s="114"/>
    </row>
    <row r="2" spans="1:13" ht="20.399999999999999" customHeight="1">
      <c r="A2" s="115" t="s">
        <v>140</v>
      </c>
      <c r="B2" s="7"/>
      <c r="C2" s="7"/>
      <c r="D2" s="116"/>
      <c r="E2" s="116"/>
      <c r="F2" s="219"/>
      <c r="G2" s="219"/>
      <c r="H2" s="219"/>
      <c r="M2" s="114"/>
    </row>
    <row r="3" spans="1:13" ht="10.95" customHeight="1"/>
    <row r="4" spans="1:13" ht="20.100000000000001" customHeight="1">
      <c r="F4" s="226" t="s">
        <v>61</v>
      </c>
      <c r="G4" s="226"/>
      <c r="H4" s="226"/>
      <c r="I4" s="21"/>
      <c r="J4" s="226" t="s">
        <v>62</v>
      </c>
      <c r="K4" s="226"/>
      <c r="L4" s="226"/>
      <c r="M4" s="117"/>
    </row>
    <row r="5" spans="1:13" ht="20.100000000000001" customHeight="1">
      <c r="F5" s="226" t="s">
        <v>63</v>
      </c>
      <c r="G5" s="226"/>
      <c r="H5" s="226"/>
      <c r="I5" s="21"/>
      <c r="J5" s="226" t="s">
        <v>63</v>
      </c>
      <c r="K5" s="226"/>
      <c r="L5" s="226"/>
      <c r="M5" s="117"/>
    </row>
    <row r="6" spans="1:13" ht="20.100000000000001" customHeight="1">
      <c r="F6" s="234" t="s">
        <v>270</v>
      </c>
      <c r="G6" s="234"/>
      <c r="H6" s="234"/>
      <c r="I6" s="219"/>
      <c r="J6" s="234" t="s">
        <v>270</v>
      </c>
      <c r="K6" s="234"/>
      <c r="L6" s="234"/>
      <c r="M6" s="117"/>
    </row>
    <row r="7" spans="1:13" ht="20.100000000000001" customHeight="1">
      <c r="F7" s="232" t="s">
        <v>269</v>
      </c>
      <c r="G7" s="233"/>
      <c r="H7" s="233"/>
      <c r="I7" s="219"/>
      <c r="J7" s="232" t="s">
        <v>269</v>
      </c>
      <c r="K7" s="233"/>
      <c r="L7" s="233"/>
      <c r="M7" s="117"/>
    </row>
    <row r="8" spans="1:13" ht="20.100000000000001" customHeight="1">
      <c r="D8" s="113" t="s">
        <v>1</v>
      </c>
      <c r="F8" s="7">
        <v>2025</v>
      </c>
      <c r="G8" s="7"/>
      <c r="H8" s="7">
        <v>2024</v>
      </c>
      <c r="I8" s="7"/>
      <c r="J8" s="7">
        <v>2025</v>
      </c>
      <c r="K8" s="7"/>
      <c r="L8" s="7">
        <v>2024</v>
      </c>
      <c r="M8" s="118"/>
    </row>
    <row r="9" spans="1:13" ht="20.100000000000001" customHeight="1">
      <c r="F9" s="224" t="s">
        <v>72</v>
      </c>
      <c r="G9" s="224"/>
      <c r="H9" s="224"/>
      <c r="I9" s="224"/>
      <c r="J9" s="224"/>
      <c r="K9" s="224"/>
      <c r="L9" s="224"/>
      <c r="M9" s="118"/>
    </row>
    <row r="10" spans="1:13" ht="20.100000000000001" customHeight="1">
      <c r="F10" s="214"/>
      <c r="G10" s="214"/>
      <c r="H10" s="214"/>
      <c r="I10" s="214"/>
      <c r="J10" s="214"/>
      <c r="K10" s="214"/>
      <c r="L10" s="214"/>
      <c r="M10" s="119"/>
    </row>
    <row r="11" spans="1:13" ht="20.100000000000001" customHeight="1">
      <c r="A11" s="120" t="s">
        <v>306</v>
      </c>
      <c r="B11" s="120"/>
      <c r="C11" s="16"/>
      <c r="E11" s="121"/>
      <c r="F11" s="122">
        <f>+'PL 7'!E40</f>
        <v>55177</v>
      </c>
      <c r="G11" s="123"/>
      <c r="H11" s="122">
        <f>+'PL 7'!G40</f>
        <v>3897527</v>
      </c>
      <c r="I11" s="123"/>
      <c r="J11" s="122">
        <f>+'PL 7'!I40</f>
        <v>799540</v>
      </c>
      <c r="K11" s="123"/>
      <c r="L11" s="122">
        <f>+'PL 7'!K40</f>
        <v>1837330</v>
      </c>
      <c r="M11" s="124"/>
    </row>
    <row r="12" spans="1:13" s="120" customFormat="1" ht="13.95" customHeight="1">
      <c r="C12" s="2"/>
      <c r="D12" s="125"/>
      <c r="E12" s="125"/>
      <c r="F12" s="126"/>
      <c r="G12" s="126"/>
      <c r="H12" s="126"/>
      <c r="I12" s="127"/>
      <c r="J12" s="126"/>
      <c r="K12" s="126"/>
      <c r="L12" s="126"/>
      <c r="M12" s="128"/>
    </row>
    <row r="13" spans="1:13" s="120" customFormat="1" ht="20.100000000000001" customHeight="1">
      <c r="A13" s="62" t="s">
        <v>265</v>
      </c>
      <c r="C13" s="2"/>
      <c r="D13" s="125"/>
      <c r="E13" s="125"/>
      <c r="F13" s="126"/>
      <c r="G13" s="126"/>
      <c r="H13" s="126"/>
      <c r="I13" s="127"/>
      <c r="J13" s="126"/>
      <c r="K13" s="126"/>
      <c r="L13" s="126"/>
      <c r="M13" s="128"/>
    </row>
    <row r="14" spans="1:13" s="120" customFormat="1" ht="20.100000000000001" customHeight="1">
      <c r="A14" s="129" t="s">
        <v>188</v>
      </c>
      <c r="C14" s="2"/>
      <c r="D14" s="125"/>
      <c r="E14" s="125"/>
      <c r="F14" s="130"/>
      <c r="G14" s="131"/>
      <c r="H14" s="130"/>
      <c r="I14" s="132"/>
      <c r="J14" s="130"/>
      <c r="K14" s="131"/>
      <c r="L14" s="130"/>
      <c r="M14" s="128"/>
    </row>
    <row r="15" spans="1:13" s="120" customFormat="1" ht="20.100000000000001" customHeight="1">
      <c r="A15" s="133" t="s">
        <v>125</v>
      </c>
      <c r="B15" s="2"/>
      <c r="C15" s="17"/>
      <c r="D15" s="125"/>
      <c r="E15" s="125"/>
      <c r="F15" s="130">
        <v>-1561731</v>
      </c>
      <c r="G15" s="131"/>
      <c r="H15" s="130">
        <v>-2848912</v>
      </c>
      <c r="I15" s="132"/>
      <c r="J15" s="130">
        <v>0</v>
      </c>
      <c r="K15" s="131"/>
      <c r="L15" s="130">
        <v>0</v>
      </c>
      <c r="M15" s="128"/>
    </row>
    <row r="16" spans="1:13" s="120" customFormat="1" ht="20.100000000000001" customHeight="1">
      <c r="A16" s="133" t="s">
        <v>238</v>
      </c>
      <c r="B16" s="134"/>
      <c r="C16" s="17"/>
      <c r="D16" s="125"/>
      <c r="E16" s="125"/>
      <c r="F16" s="130">
        <v>-24781</v>
      </c>
      <c r="G16" s="131"/>
      <c r="H16" s="130">
        <v>9942</v>
      </c>
      <c r="I16" s="132"/>
      <c r="J16" s="130">
        <v>0</v>
      </c>
      <c r="K16" s="131"/>
      <c r="L16" s="130">
        <v>0</v>
      </c>
      <c r="M16" s="128"/>
    </row>
    <row r="17" spans="1:13" s="120" customFormat="1" ht="20.100000000000001" customHeight="1">
      <c r="A17" s="133" t="s">
        <v>216</v>
      </c>
      <c r="B17" s="134"/>
      <c r="C17" s="17"/>
      <c r="D17" s="125"/>
      <c r="E17" s="125"/>
      <c r="F17" s="130">
        <v>0</v>
      </c>
      <c r="G17" s="131"/>
      <c r="H17" s="130">
        <v>168449</v>
      </c>
      <c r="I17" s="132"/>
      <c r="J17" s="130">
        <v>0</v>
      </c>
      <c r="K17" s="131"/>
      <c r="L17" s="130">
        <v>0</v>
      </c>
      <c r="M17" s="128"/>
    </row>
    <row r="18" spans="1:13" s="120" customFormat="1" ht="20.100000000000001" customHeight="1">
      <c r="A18" s="133" t="s">
        <v>151</v>
      </c>
      <c r="B18" s="135"/>
      <c r="C18" s="135"/>
      <c r="D18" s="125"/>
      <c r="E18" s="125"/>
      <c r="F18" s="130"/>
      <c r="G18" s="131"/>
      <c r="H18" s="130"/>
      <c r="I18" s="132"/>
      <c r="J18" s="131"/>
      <c r="K18" s="131"/>
      <c r="L18" s="131"/>
      <c r="M18" s="128"/>
    </row>
    <row r="19" spans="1:13" s="120" customFormat="1" ht="20.100000000000001" customHeight="1">
      <c r="A19" s="6" t="s">
        <v>119</v>
      </c>
      <c r="B19" s="2"/>
      <c r="C19" s="2"/>
      <c r="D19" s="125">
        <v>6</v>
      </c>
      <c r="E19" s="136"/>
      <c r="F19" s="137">
        <v>-793356</v>
      </c>
      <c r="G19" s="131"/>
      <c r="H19" s="137">
        <v>31549</v>
      </c>
      <c r="I19" s="138"/>
      <c r="J19" s="139">
        <v>0</v>
      </c>
      <c r="K19" s="140"/>
      <c r="L19" s="139">
        <v>0</v>
      </c>
      <c r="M19" s="128"/>
    </row>
    <row r="20" spans="1:13" s="120" customFormat="1" ht="20.100000000000001" customHeight="1">
      <c r="A20" s="62" t="s">
        <v>141</v>
      </c>
      <c r="C20" s="2"/>
      <c r="D20" s="125"/>
      <c r="E20" s="125"/>
      <c r="F20" s="141"/>
      <c r="G20" s="140"/>
      <c r="H20" s="141"/>
      <c r="I20" s="138"/>
      <c r="J20" s="140"/>
      <c r="K20" s="140"/>
      <c r="L20" s="140"/>
      <c r="M20" s="128"/>
    </row>
    <row r="21" spans="1:13" s="120" customFormat="1" ht="20.100000000000001" customHeight="1">
      <c r="A21" s="2"/>
      <c r="B21" s="62" t="s">
        <v>120</v>
      </c>
      <c r="C21" s="2"/>
      <c r="D21" s="125"/>
      <c r="E21" s="125"/>
      <c r="F21" s="142">
        <f>SUM(F15:F19)</f>
        <v>-2379868</v>
      </c>
      <c r="G21" s="143"/>
      <c r="H21" s="142">
        <f>SUM(H15:H19)</f>
        <v>-2638972</v>
      </c>
      <c r="I21" s="144"/>
      <c r="J21" s="142">
        <f>SUM(J15:J19)</f>
        <v>0</v>
      </c>
      <c r="K21" s="140"/>
      <c r="L21" s="142">
        <f>SUM(L15:L19)</f>
        <v>0</v>
      </c>
      <c r="M21" s="128"/>
    </row>
    <row r="22" spans="1:13" s="120" customFormat="1" ht="20.100000000000001" customHeight="1">
      <c r="A22" s="2"/>
      <c r="C22" s="2"/>
      <c r="D22" s="125"/>
      <c r="E22" s="125"/>
      <c r="F22" s="130"/>
      <c r="G22" s="131"/>
      <c r="H22" s="130"/>
      <c r="I22" s="132"/>
      <c r="J22" s="131"/>
      <c r="K22" s="131"/>
      <c r="L22" s="131"/>
      <c r="M22" s="128"/>
    </row>
    <row r="23" spans="1:13" ht="20.100000000000001" customHeight="1">
      <c r="A23" s="129" t="s">
        <v>156</v>
      </c>
      <c r="B23" s="135"/>
      <c r="C23" s="135"/>
      <c r="D23" s="125"/>
      <c r="E23" s="125"/>
      <c r="F23" s="130"/>
      <c r="G23" s="131"/>
      <c r="H23" s="130"/>
      <c r="I23" s="132"/>
      <c r="J23" s="131"/>
      <c r="K23" s="131"/>
      <c r="L23" s="131"/>
      <c r="M23" s="124"/>
    </row>
    <row r="24" spans="1:13" ht="20.100000000000001" customHeight="1">
      <c r="A24" s="129"/>
      <c r="B24" s="135" t="s">
        <v>120</v>
      </c>
      <c r="C24" s="135"/>
      <c r="D24" s="125"/>
      <c r="E24" s="125"/>
      <c r="F24" s="130"/>
      <c r="G24" s="131"/>
      <c r="H24" s="130"/>
      <c r="I24" s="132"/>
      <c r="J24" s="131"/>
      <c r="K24" s="131"/>
      <c r="L24" s="131"/>
      <c r="M24" s="124"/>
    </row>
    <row r="25" spans="1:13" ht="20.100000000000001" customHeight="1">
      <c r="A25" s="134" t="s">
        <v>215</v>
      </c>
      <c r="B25" s="145"/>
      <c r="C25" s="145"/>
      <c r="D25" s="125"/>
      <c r="E25" s="125"/>
      <c r="F25" s="130"/>
      <c r="G25" s="131"/>
      <c r="H25" s="130"/>
      <c r="I25" s="132"/>
      <c r="J25" s="131"/>
      <c r="K25" s="131"/>
      <c r="L25" s="131"/>
      <c r="M25" s="124"/>
    </row>
    <row r="26" spans="1:13" ht="20.100000000000001" customHeight="1">
      <c r="A26" s="134"/>
      <c r="B26" s="145" t="s">
        <v>134</v>
      </c>
      <c r="C26" s="145"/>
      <c r="D26" s="125"/>
      <c r="E26" s="125"/>
      <c r="F26" s="130">
        <v>-163156</v>
      </c>
      <c r="G26" s="131"/>
      <c r="H26" s="130">
        <v>-324514</v>
      </c>
      <c r="I26" s="132"/>
      <c r="J26" s="131">
        <v>-22760</v>
      </c>
      <c r="K26" s="131"/>
      <c r="L26" s="131">
        <v>-101749</v>
      </c>
      <c r="M26" s="124"/>
    </row>
    <row r="27" spans="1:13" ht="20.100000000000001" customHeight="1">
      <c r="A27" s="134" t="s">
        <v>221</v>
      </c>
      <c r="B27" s="145"/>
      <c r="C27" s="145"/>
      <c r="D27" s="125"/>
      <c r="E27" s="125"/>
      <c r="F27" s="130">
        <v>0</v>
      </c>
      <c r="G27" s="131"/>
      <c r="H27" s="130">
        <v>176326</v>
      </c>
      <c r="I27" s="132"/>
      <c r="J27" s="131">
        <v>0</v>
      </c>
      <c r="K27" s="131"/>
      <c r="L27" s="131">
        <v>-28221</v>
      </c>
      <c r="M27" s="124"/>
    </row>
    <row r="28" spans="1:13" ht="20.100000000000001" customHeight="1">
      <c r="A28" s="6" t="s">
        <v>264</v>
      </c>
      <c r="B28" s="135"/>
      <c r="C28" s="135"/>
      <c r="D28" s="125"/>
      <c r="E28" s="125"/>
      <c r="F28" s="130"/>
      <c r="G28" s="131"/>
      <c r="H28" s="130"/>
      <c r="I28" s="132"/>
      <c r="J28" s="131"/>
      <c r="K28" s="131"/>
      <c r="L28" s="131"/>
      <c r="M28" s="124"/>
    </row>
    <row r="29" spans="1:13" ht="20.100000000000001" customHeight="1">
      <c r="A29" s="6" t="s">
        <v>119</v>
      </c>
      <c r="D29" s="136">
        <v>6</v>
      </c>
      <c r="E29" s="136"/>
      <c r="F29" s="137">
        <v>0</v>
      </c>
      <c r="G29" s="131"/>
      <c r="H29" s="137">
        <v>-423</v>
      </c>
      <c r="I29" s="138"/>
      <c r="J29" s="139">
        <v>0</v>
      </c>
      <c r="K29" s="140"/>
      <c r="L29" s="139">
        <v>0</v>
      </c>
      <c r="M29" s="124"/>
    </row>
    <row r="30" spans="1:13" ht="20.100000000000001" customHeight="1">
      <c r="A30" s="146" t="s">
        <v>135</v>
      </c>
      <c r="B30" s="120"/>
      <c r="D30" s="136"/>
      <c r="E30" s="136"/>
      <c r="F30" s="130"/>
      <c r="G30" s="131"/>
      <c r="H30" s="130"/>
      <c r="I30" s="138"/>
      <c r="J30" s="147"/>
      <c r="K30" s="147"/>
      <c r="L30" s="147"/>
      <c r="M30" s="124"/>
    </row>
    <row r="31" spans="1:13" s="120" customFormat="1" ht="20.100000000000001" customHeight="1">
      <c r="A31" s="2"/>
      <c r="B31" s="223" t="s">
        <v>120</v>
      </c>
      <c r="C31" s="2"/>
      <c r="D31" s="125"/>
      <c r="E31" s="125"/>
      <c r="F31" s="148">
        <f>SUM(F25:F29)</f>
        <v>-163156</v>
      </c>
      <c r="G31" s="149"/>
      <c r="H31" s="148">
        <f>SUM(H25:H29)</f>
        <v>-148611</v>
      </c>
      <c r="I31" s="144"/>
      <c r="J31" s="148">
        <f>SUM(J25:J29)</f>
        <v>-22760</v>
      </c>
      <c r="K31" s="143"/>
      <c r="L31" s="148">
        <f>SUM(L25:L29)</f>
        <v>-129970</v>
      </c>
      <c r="M31" s="150"/>
    </row>
    <row r="32" spans="1:13" ht="20.100000000000001" customHeight="1">
      <c r="A32" s="120" t="s">
        <v>189</v>
      </c>
      <c r="B32" s="151"/>
      <c r="D32" s="125"/>
      <c r="E32" s="125"/>
      <c r="F32" s="130"/>
      <c r="G32" s="131"/>
      <c r="H32" s="130"/>
      <c r="I32" s="132"/>
      <c r="J32" s="131"/>
      <c r="K32" s="131"/>
      <c r="L32" s="131"/>
      <c r="M32" s="152"/>
    </row>
    <row r="33" spans="1:13" ht="20.100000000000001" customHeight="1">
      <c r="A33" s="120"/>
      <c r="B33" s="120" t="s">
        <v>152</v>
      </c>
      <c r="D33" s="125"/>
      <c r="E33" s="125"/>
      <c r="F33" s="142">
        <f>+F31+F21</f>
        <v>-2543024</v>
      </c>
      <c r="G33" s="143"/>
      <c r="H33" s="142">
        <f>+H31+H21</f>
        <v>-2787583</v>
      </c>
      <c r="I33" s="144"/>
      <c r="J33" s="148">
        <f>+J31+J21</f>
        <v>-22760</v>
      </c>
      <c r="K33" s="140"/>
      <c r="L33" s="148">
        <f>+L31+L21</f>
        <v>-129970</v>
      </c>
      <c r="M33" s="152"/>
    </row>
    <row r="34" spans="1:13" ht="20.100000000000001" customHeight="1" thickBot="1">
      <c r="A34" s="120" t="s">
        <v>66</v>
      </c>
      <c r="B34" s="120"/>
      <c r="F34" s="153">
        <f>F11+F33</f>
        <v>-2487847</v>
      </c>
      <c r="G34" s="154"/>
      <c r="H34" s="153">
        <f>H11+H33</f>
        <v>1109944</v>
      </c>
      <c r="I34" s="154"/>
      <c r="J34" s="153">
        <f>J11+J33</f>
        <v>776780</v>
      </c>
      <c r="K34" s="154"/>
      <c r="L34" s="153">
        <f>L11+L33</f>
        <v>1707360</v>
      </c>
      <c r="M34" s="155"/>
    </row>
    <row r="35" spans="1:13" ht="20.100000000000001" customHeight="1" thickTop="1">
      <c r="A35" s="62"/>
      <c r="B35" s="120"/>
      <c r="D35" s="125"/>
      <c r="E35" s="125"/>
      <c r="F35" s="147"/>
      <c r="G35" s="147"/>
      <c r="H35" s="147"/>
      <c r="I35" s="147"/>
      <c r="J35" s="147"/>
      <c r="K35" s="147"/>
      <c r="L35" s="147"/>
      <c r="M35" s="152"/>
    </row>
    <row r="36" spans="1:13" s="120" customFormat="1" ht="20.100000000000001" customHeight="1">
      <c r="A36" s="62" t="s">
        <v>247</v>
      </c>
      <c r="C36" s="2"/>
      <c r="D36" s="125"/>
      <c r="E36" s="125"/>
      <c r="F36" s="147"/>
      <c r="G36" s="147"/>
      <c r="H36" s="147"/>
      <c r="I36" s="147"/>
      <c r="J36" s="147"/>
      <c r="K36" s="147"/>
      <c r="L36" s="147"/>
      <c r="M36" s="150"/>
    </row>
    <row r="37" spans="1:13" s="120" customFormat="1" ht="20.100000000000001" customHeight="1">
      <c r="A37" s="62"/>
      <c r="B37" s="2" t="s">
        <v>117</v>
      </c>
      <c r="C37" s="2"/>
      <c r="D37" s="125"/>
      <c r="E37" s="125"/>
      <c r="F37" s="131">
        <v>-1129522</v>
      </c>
      <c r="G37" s="156"/>
      <c r="H37" s="131">
        <v>75824</v>
      </c>
      <c r="I37" s="156"/>
      <c r="J37" s="131">
        <v>776780</v>
      </c>
      <c r="K37" s="131"/>
      <c r="L37" s="131">
        <v>1707360</v>
      </c>
      <c r="M37" s="150"/>
    </row>
    <row r="38" spans="1:13" s="120" customFormat="1" ht="20.100000000000001" customHeight="1">
      <c r="A38" s="62"/>
      <c r="B38" s="2" t="s">
        <v>36</v>
      </c>
      <c r="C38" s="2"/>
      <c r="D38" s="125"/>
      <c r="E38" s="125"/>
      <c r="F38" s="157">
        <v>-1358325</v>
      </c>
      <c r="G38" s="140"/>
      <c r="H38" s="157">
        <f>+H34-H37</f>
        <v>1034120</v>
      </c>
      <c r="I38" s="140"/>
      <c r="J38" s="139">
        <f>+J34-J37</f>
        <v>0</v>
      </c>
      <c r="K38" s="140"/>
      <c r="L38" s="157">
        <f>+L34-L37</f>
        <v>0</v>
      </c>
      <c r="M38" s="150"/>
    </row>
    <row r="39" spans="1:13" s="120" customFormat="1" ht="20.100000000000001" customHeight="1" thickBot="1">
      <c r="A39" s="62" t="s">
        <v>66</v>
      </c>
      <c r="B39" s="2"/>
      <c r="C39" s="2"/>
      <c r="D39" s="125"/>
      <c r="E39" s="125"/>
      <c r="F39" s="153">
        <f>SUM(F37:F38)</f>
        <v>-2487847</v>
      </c>
      <c r="G39" s="140"/>
      <c r="H39" s="153">
        <f>SUM(H37:H38)</f>
        <v>1109944</v>
      </c>
      <c r="I39" s="140"/>
      <c r="J39" s="153">
        <f t="shared" ref="J39" si="0">SUM(J37:J38)</f>
        <v>776780</v>
      </c>
      <c r="K39" s="140"/>
      <c r="L39" s="153">
        <f t="shared" ref="L39" si="1">SUM(L37:L38)</f>
        <v>1707360</v>
      </c>
      <c r="M39" s="150"/>
    </row>
    <row r="40" spans="1:13" s="120" customFormat="1" ht="20.100000000000001" customHeight="1" thickTop="1">
      <c r="A40" s="62"/>
      <c r="B40" s="2"/>
      <c r="C40" s="2"/>
      <c r="D40" s="125"/>
      <c r="E40" s="125"/>
      <c r="F40" s="154"/>
      <c r="G40" s="140"/>
      <c r="H40" s="154"/>
      <c r="I40" s="140"/>
      <c r="J40" s="154"/>
      <c r="K40" s="140"/>
      <c r="L40" s="154"/>
      <c r="M40" s="150"/>
    </row>
    <row r="41" spans="1:13" s="120" customFormat="1" ht="20.100000000000001" customHeight="1">
      <c r="A41" s="62"/>
      <c r="B41" s="2"/>
      <c r="C41" s="2"/>
      <c r="D41" s="125"/>
      <c r="E41" s="125"/>
      <c r="F41" s="154"/>
      <c r="G41" s="140"/>
      <c r="H41" s="154"/>
      <c r="I41" s="140"/>
      <c r="J41" s="154"/>
      <c r="K41" s="140"/>
      <c r="L41" s="154"/>
      <c r="M41" s="150"/>
    </row>
    <row r="42" spans="1:13" ht="20.100000000000001" customHeight="1"/>
    <row r="43" spans="1:13" ht="20.100000000000001" customHeight="1"/>
    <row r="44" spans="1:13" ht="20.100000000000001" customHeight="1"/>
    <row r="45" spans="1:13" ht="20.100000000000001" customHeight="1"/>
    <row r="46" spans="1:13" ht="20.100000000000001" customHeight="1">
      <c r="M46" s="3"/>
    </row>
    <row r="47" spans="1:13" ht="20.100000000000001" customHeight="1">
      <c r="M47" s="3"/>
    </row>
    <row r="48" spans="1:13" ht="20.100000000000001" customHeight="1">
      <c r="M48" s="3"/>
    </row>
    <row r="49" ht="21.45" customHeight="1"/>
    <row r="50" ht="21.45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7" ht="20.100000000000001" customHeight="1"/>
    <row r="78" ht="19.5" hidden="1" customHeight="1"/>
    <row r="79" ht="19.5" hidden="1" customHeight="1"/>
    <row r="80" ht="20.100000000000001" customHeight="1"/>
    <row r="81" spans="1:13" ht="20.100000000000001" customHeight="1"/>
    <row r="82" spans="1:13" ht="20.100000000000001" customHeight="1"/>
    <row r="83" spans="1:13" ht="20.100000000000001" customHeight="1"/>
    <row r="84" spans="1:13" s="120" customFormat="1" ht="20.100000000000001" customHeight="1">
      <c r="A84" s="2"/>
      <c r="B84" s="2"/>
      <c r="C84" s="2"/>
      <c r="D84" s="113"/>
      <c r="E84" s="113"/>
      <c r="F84" s="2"/>
      <c r="G84" s="2"/>
      <c r="H84" s="2"/>
      <c r="I84" s="2"/>
      <c r="J84" s="2"/>
      <c r="K84" s="2"/>
      <c r="L84" s="2"/>
      <c r="M84" s="150"/>
    </row>
    <row r="85" spans="1:13" ht="20.100000000000001" customHeight="1"/>
    <row r="86" spans="1:13" ht="20.100000000000001" customHeight="1"/>
    <row r="87" spans="1:13" ht="20.100000000000001" customHeight="1"/>
    <row r="88" spans="1:13" ht="20.100000000000001" customHeight="1"/>
    <row r="89" spans="1:13" s="120" customFormat="1" ht="20.100000000000001" customHeight="1">
      <c r="A89" s="2"/>
      <c r="B89" s="2"/>
      <c r="C89" s="2"/>
      <c r="D89" s="113"/>
      <c r="E89" s="113"/>
      <c r="F89" s="2"/>
      <c r="G89" s="2"/>
      <c r="H89" s="2"/>
      <c r="I89" s="2"/>
      <c r="J89" s="2"/>
      <c r="K89" s="2"/>
      <c r="L89" s="2"/>
      <c r="M89" s="150"/>
    </row>
    <row r="90" spans="1:13" ht="20.100000000000001" customHeight="1"/>
    <row r="91" spans="1:13" ht="20.100000000000001" customHeight="1"/>
    <row r="92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25" stopIfTrue="1">
      <formula>"if(E11&gt;0,#,##0;(#,##0),"-")"</formula>
    </cfRule>
  </conditionalFormatting>
  <conditionalFormatting sqref="F29 H29:K29">
    <cfRule type="expression" priority="18" stopIfTrue="1">
      <formula>"if(E11&gt;0,#,##0;(#,##0),"-")"</formula>
    </cfRule>
  </conditionalFormatting>
  <conditionalFormatting sqref="F31">
    <cfRule type="expression" priority="5" stopIfTrue="1">
      <formula>"if(E11&gt;0,#,##0;(#,##0),"-")"</formula>
    </cfRule>
  </conditionalFormatting>
  <conditionalFormatting sqref="F33">
    <cfRule type="expression" priority="26" stopIfTrue="1">
      <formula>"if(E11&gt;0,#,##0;(#,##0),"-")"</formula>
    </cfRule>
  </conditionalFormatting>
  <conditionalFormatting sqref="F38">
    <cfRule type="expression" priority="16" stopIfTrue="1">
      <formula>"if(E11&gt;0,#,##0;(#,##0),"-")"</formula>
    </cfRule>
  </conditionalFormatting>
  <conditionalFormatting sqref="F20:G20">
    <cfRule type="expression" priority="29" stopIfTrue="1">
      <formula>"if(E11&gt;0,#,##0;(#,##0),"-")"</formula>
    </cfRule>
  </conditionalFormatting>
  <conditionalFormatting sqref="F34:G36 M84">
    <cfRule type="expression" priority="27" stopIfTrue="1">
      <formula>"if(E11&gt;0,#,##0;(#,##0),"-")"</formula>
    </cfRule>
  </conditionalFormatting>
  <conditionalFormatting sqref="F9:L9">
    <cfRule type="expression" priority="20" stopIfTrue="1">
      <formula>"if(E11&gt;0,#,##0;(#,##0),"-")"</formula>
    </cfRule>
  </conditionalFormatting>
  <conditionalFormatting sqref="F11:L13">
    <cfRule type="expression" priority="11" stopIfTrue="1">
      <formula>"if(E11&gt;0,#,##0;(#,##0),"-")"</formula>
    </cfRule>
  </conditionalFormatting>
  <conditionalFormatting sqref="F37:L41">
    <cfRule type="expression" priority="6" stopIfTrue="1">
      <formula>"if(E11&gt;0,#,##0;(#,##0),"-")"</formula>
    </cfRule>
  </conditionalFormatting>
  <conditionalFormatting sqref="H19:H21">
    <cfRule type="expression" priority="13" stopIfTrue="1">
      <formula>"if(E11&gt;0,#,##0;(#,##0),"-")"</formula>
    </cfRule>
  </conditionalFormatting>
  <conditionalFormatting sqref="H31">
    <cfRule type="expression" priority="14" stopIfTrue="1">
      <formula>"if(E11&gt;0,#,##0;(#,##0),"-")"</formula>
    </cfRule>
  </conditionalFormatting>
  <conditionalFormatting sqref="H33:H36">
    <cfRule type="expression" priority="15" stopIfTrue="1">
      <formula>"if(E11&gt;0,#,##0;(#,##0),"-")"</formula>
    </cfRule>
  </conditionalFormatting>
  <conditionalFormatting sqref="H38">
    <cfRule type="expression" priority="2" stopIfTrue="1">
      <formula>"if(E11&gt;0,#,##0;(#,##0),"-")"</formula>
    </cfRule>
  </conditionalFormatting>
  <conditionalFormatting sqref="I14:I17 K14:K17 G14:G19 F19">
    <cfRule type="expression" priority="17" stopIfTrue="1">
      <formula>"if(E11&gt;0,#,##0;(#,##0),"-")"</formula>
    </cfRule>
  </conditionalFormatting>
  <conditionalFormatting sqref="I30:I31">
    <cfRule type="expression" priority="30" stopIfTrue="1">
      <formula>"if(E11&gt;0,#,##0;(#,##0),"-")"</formula>
    </cfRule>
  </conditionalFormatting>
  <conditionalFormatting sqref="I32:K36">
    <cfRule type="expression" priority="24" stopIfTrue="1">
      <formula>"if(E11&gt;0,#,##0;(#,##0),"-")"</formula>
    </cfRule>
  </conditionalFormatting>
  <conditionalFormatting sqref="J31">
    <cfRule type="expression" priority="4" stopIfTrue="1">
      <formula>"if(E11&gt;0,#,##0;(#,##0),"-")"</formula>
    </cfRule>
  </conditionalFormatting>
  <conditionalFormatting sqref="K30:K31">
    <cfRule type="expression" priority="23" stopIfTrue="1">
      <formula>"if(E11&gt;0,#,##0;(#,##0),"-")"</formula>
    </cfRule>
  </conditionalFormatting>
  <conditionalFormatting sqref="L31:L36">
    <cfRule type="expression" priority="3" stopIfTrue="1">
      <formula>"if(E11&gt;0,#,##0;(#,##0),"-")"</formula>
    </cfRule>
  </conditionalFormatting>
  <conditionalFormatting sqref="L38">
    <cfRule type="expression" priority="1" stopIfTrue="1">
      <formula>"if(E11&gt;0,#,##0;(#,##0),"-")"</formula>
    </cfRule>
  </conditionalFormatting>
  <conditionalFormatting sqref="M9:M41 I18:L26 G21:G33 I27:K28 L27:L29">
    <cfRule type="expression" priority="22" stopIfTrue="1">
      <formula>"if(E11&gt;0,#,##0;(#,##0),"-")"</formula>
    </cfRule>
  </conditionalFormatting>
  <conditionalFormatting sqref="M89">
    <cfRule type="expression" priority="2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0" firstPageNumber="8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4F93-EA13-47E8-9A35-637C0C686B3E}">
  <sheetPr>
    <pageSetUpPr fitToPage="1"/>
  </sheetPr>
  <dimension ref="A1:AK48"/>
  <sheetViews>
    <sheetView showGridLines="0" view="pageBreakPreview" topLeftCell="G20" zoomScaleNormal="85" zoomScaleSheetLayoutView="100" zoomScalePageLayoutView="70" workbookViewId="0">
      <selection activeCell="A23" sqref="A23"/>
    </sheetView>
  </sheetViews>
  <sheetFormatPr defaultColWidth="26.5546875" defaultRowHeight="13.8"/>
  <cols>
    <col min="1" max="1" width="62.33203125" style="42" customWidth="1"/>
    <col min="2" max="2" width="6.109375" style="42" customWidth="1"/>
    <col min="3" max="3" width="0.88671875" style="42" customWidth="1"/>
    <col min="4" max="4" width="12.88671875" style="42" customWidth="1"/>
    <col min="5" max="5" width="0.88671875" style="42" customWidth="1"/>
    <col min="6" max="6" width="12.88671875" style="42" customWidth="1"/>
    <col min="7" max="7" width="0.88671875" style="42" customWidth="1"/>
    <col min="8" max="8" width="12.88671875" style="42" customWidth="1"/>
    <col min="9" max="9" width="0.88671875" style="42" customWidth="1"/>
    <col min="10" max="10" width="12.5546875" style="42" customWidth="1"/>
    <col min="11" max="11" width="0.88671875" style="42" customWidth="1"/>
    <col min="12" max="12" width="12.5546875" style="42" customWidth="1"/>
    <col min="13" max="13" width="0.88671875" style="42" customWidth="1"/>
    <col min="14" max="14" width="12.88671875" style="42" customWidth="1"/>
    <col min="15" max="15" width="0.88671875" style="42" customWidth="1"/>
    <col min="16" max="16" width="12.88671875" style="42" customWidth="1"/>
    <col min="17" max="17" width="0.88671875" style="42" customWidth="1"/>
    <col min="18" max="18" width="12.88671875" style="42" customWidth="1"/>
    <col min="19" max="19" width="0.88671875" style="42" customWidth="1"/>
    <col min="20" max="20" width="12.88671875" style="42" customWidth="1"/>
    <col min="21" max="21" width="0.88671875" style="42" customWidth="1"/>
    <col min="22" max="22" width="12.88671875" style="42" customWidth="1"/>
    <col min="23" max="23" width="0.88671875" style="42" customWidth="1"/>
    <col min="24" max="24" width="12.88671875" style="42" customWidth="1"/>
    <col min="25" max="25" width="0.88671875" style="42" customWidth="1"/>
    <col min="26" max="26" width="12.5546875" style="42" customWidth="1"/>
    <col min="27" max="27" width="0.88671875" style="42" customWidth="1"/>
    <col min="28" max="28" width="13.88671875" style="42" customWidth="1"/>
    <col min="29" max="29" width="0.88671875" style="42" customWidth="1"/>
    <col min="30" max="30" width="12.88671875" style="42" customWidth="1"/>
    <col min="31" max="31" width="0.88671875" style="42" customWidth="1"/>
    <col min="32" max="32" width="12.88671875" style="42" customWidth="1"/>
    <col min="33" max="33" width="0.88671875" style="42" customWidth="1"/>
    <col min="34" max="34" width="12.5546875" style="42" customWidth="1"/>
    <col min="35" max="35" width="0.88671875" style="42" customWidth="1"/>
    <col min="36" max="36" width="14.88671875" style="42" customWidth="1"/>
    <col min="37" max="16384" width="26.5546875" style="42"/>
  </cols>
  <sheetData>
    <row r="1" spans="1:36" ht="20.25" customHeight="1">
      <c r="A1" s="41" t="s">
        <v>49</v>
      </c>
      <c r="B1" s="46"/>
      <c r="C1" s="46"/>
      <c r="AJ1" s="82"/>
    </row>
    <row r="2" spans="1:36" ht="20.25" customHeight="1">
      <c r="A2" s="44" t="s">
        <v>67</v>
      </c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82"/>
    </row>
    <row r="3" spans="1:36" ht="20.100000000000001" customHeight="1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</row>
    <row r="4" spans="1:36" ht="20.100000000000001" customHeight="1">
      <c r="A4" s="56"/>
      <c r="B4" s="56"/>
      <c r="C4" s="56"/>
      <c r="D4" s="238" t="s">
        <v>210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</row>
    <row r="5" spans="1:36" ht="20.100000000000001" customHeight="1">
      <c r="A5" s="56"/>
      <c r="B5" s="56"/>
      <c r="C5" s="56"/>
      <c r="D5" s="47"/>
      <c r="E5" s="47"/>
      <c r="F5" s="47"/>
      <c r="G5" s="47"/>
      <c r="H5" s="47"/>
      <c r="I5" s="47"/>
      <c r="J5" s="47"/>
      <c r="K5" s="47"/>
      <c r="L5" s="47"/>
      <c r="M5" s="47"/>
      <c r="N5" s="236" t="s">
        <v>35</v>
      </c>
      <c r="O5" s="236"/>
      <c r="P5" s="236"/>
      <c r="S5" s="47"/>
      <c r="T5" s="236" t="s">
        <v>48</v>
      </c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83"/>
      <c r="AF5" s="56"/>
      <c r="AG5" s="56"/>
      <c r="AH5" s="56"/>
      <c r="AI5" s="56"/>
      <c r="AJ5" s="56"/>
    </row>
    <row r="6" spans="1:36" ht="20.100000000000001" customHeight="1">
      <c r="A6" s="56"/>
      <c r="B6" s="56"/>
      <c r="C6" s="56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  <c r="O6" s="48"/>
      <c r="P6" s="48"/>
      <c r="Q6" s="48"/>
      <c r="R6" s="48"/>
      <c r="S6" s="47"/>
      <c r="T6" s="50"/>
      <c r="U6" s="50"/>
      <c r="V6" s="50"/>
      <c r="W6" s="50"/>
      <c r="X6" s="50"/>
      <c r="Y6" s="50"/>
      <c r="Z6" s="50"/>
      <c r="AA6" s="50"/>
      <c r="AB6" s="53" t="s">
        <v>103</v>
      </c>
      <c r="AC6" s="50"/>
      <c r="AD6" s="53"/>
      <c r="AE6" s="50"/>
      <c r="AF6" s="50"/>
      <c r="AG6" s="56"/>
      <c r="AH6" s="56"/>
      <c r="AI6" s="56"/>
      <c r="AJ6" s="56"/>
    </row>
    <row r="7" spans="1:36" ht="20.100000000000001" customHeight="1">
      <c r="A7" s="56"/>
      <c r="B7" s="56"/>
      <c r="C7" s="56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48"/>
      <c r="R7" s="48"/>
      <c r="S7" s="47"/>
      <c r="T7" s="84"/>
      <c r="U7" s="50"/>
      <c r="W7" s="50"/>
      <c r="X7" s="50"/>
      <c r="Y7" s="50"/>
      <c r="Z7" s="50"/>
      <c r="AA7" s="50"/>
      <c r="AB7" s="53" t="s">
        <v>77</v>
      </c>
      <c r="AC7" s="50"/>
      <c r="AD7" s="53"/>
      <c r="AE7" s="50"/>
      <c r="AF7" s="50"/>
      <c r="AG7" s="56"/>
      <c r="AH7" s="56"/>
      <c r="AI7" s="56"/>
      <c r="AJ7" s="56"/>
    </row>
    <row r="8" spans="1:36" ht="20.100000000000001" customHeight="1">
      <c r="A8" s="56"/>
      <c r="B8" s="56"/>
      <c r="C8" s="56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  <c r="O8" s="48"/>
      <c r="P8" s="48"/>
      <c r="Q8" s="48"/>
      <c r="R8" s="48"/>
      <c r="S8" s="47"/>
      <c r="T8" s="84"/>
      <c r="U8" s="50"/>
      <c r="V8" s="53"/>
      <c r="W8" s="50"/>
      <c r="X8" s="50"/>
      <c r="Y8" s="50"/>
      <c r="Z8" s="50"/>
      <c r="AA8" s="50"/>
      <c r="AB8" s="7" t="s">
        <v>209</v>
      </c>
      <c r="AC8" s="50"/>
      <c r="AD8" s="53"/>
      <c r="AE8" s="50"/>
      <c r="AF8" s="50"/>
      <c r="AG8" s="56"/>
      <c r="AH8" s="56"/>
      <c r="AI8" s="56"/>
      <c r="AJ8" s="56"/>
    </row>
    <row r="9" spans="1:36" ht="20.100000000000001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S9" s="50"/>
      <c r="T9" s="84"/>
      <c r="V9" s="53"/>
      <c r="X9" s="7" t="s">
        <v>157</v>
      </c>
      <c r="Y9" s="53"/>
      <c r="Z9" s="53"/>
      <c r="AA9" s="53"/>
      <c r="AB9" s="53" t="s">
        <v>143</v>
      </c>
      <c r="AD9" s="53"/>
      <c r="AF9" s="50" t="s">
        <v>86</v>
      </c>
      <c r="AG9" s="50"/>
      <c r="AH9" s="50"/>
      <c r="AI9" s="50"/>
      <c r="AJ9" s="50"/>
    </row>
    <row r="10" spans="1:36" ht="20.100000000000001" customHeight="1">
      <c r="A10" s="50"/>
      <c r="B10" s="50"/>
      <c r="C10" s="50"/>
      <c r="D10" s="50" t="s">
        <v>76</v>
      </c>
      <c r="E10" s="50"/>
      <c r="F10" s="50"/>
      <c r="G10" s="50"/>
      <c r="I10" s="50"/>
      <c r="J10" s="50"/>
      <c r="K10" s="50"/>
      <c r="L10" s="50"/>
      <c r="M10" s="50"/>
      <c r="N10" s="48"/>
      <c r="O10" s="48"/>
      <c r="P10" s="48"/>
      <c r="Q10" s="48"/>
      <c r="R10" s="53" t="s">
        <v>106</v>
      </c>
      <c r="S10" s="50"/>
      <c r="T10" s="85"/>
      <c r="U10" s="50"/>
      <c r="V10" s="7" t="s">
        <v>159</v>
      </c>
      <c r="W10" s="50"/>
      <c r="X10" s="49" t="s">
        <v>158</v>
      </c>
      <c r="Y10" s="53"/>
      <c r="Z10" s="53"/>
      <c r="AA10" s="53"/>
      <c r="AB10" s="53" t="s">
        <v>129</v>
      </c>
      <c r="AC10" s="50"/>
      <c r="AD10" s="53" t="s">
        <v>68</v>
      </c>
      <c r="AE10" s="50"/>
      <c r="AF10" s="50" t="s">
        <v>85</v>
      </c>
      <c r="AG10" s="50"/>
      <c r="AH10" s="86" t="s">
        <v>37</v>
      </c>
      <c r="AI10" s="50"/>
      <c r="AJ10" s="50"/>
    </row>
    <row r="11" spans="1:36" ht="20.100000000000001" customHeight="1">
      <c r="A11" s="50"/>
      <c r="B11" s="50"/>
      <c r="C11" s="50"/>
      <c r="D11" s="50" t="s">
        <v>142</v>
      </c>
      <c r="E11" s="50"/>
      <c r="F11" s="50" t="s">
        <v>75</v>
      </c>
      <c r="G11" s="50"/>
      <c r="H11" s="50" t="s">
        <v>52</v>
      </c>
      <c r="I11" s="50"/>
      <c r="J11" s="87"/>
      <c r="K11" s="87"/>
      <c r="L11" s="87" t="s">
        <v>184</v>
      </c>
      <c r="M11" s="50"/>
      <c r="N11" s="50"/>
      <c r="O11" s="50"/>
      <c r="P11" s="50"/>
      <c r="Q11" s="50"/>
      <c r="R11" s="53" t="s">
        <v>108</v>
      </c>
      <c r="S11" s="50"/>
      <c r="T11" s="85" t="s">
        <v>128</v>
      </c>
      <c r="U11" s="50"/>
      <c r="V11" s="53" t="s">
        <v>127</v>
      </c>
      <c r="W11" s="50"/>
      <c r="X11" s="49" t="s">
        <v>127</v>
      </c>
      <c r="Y11" s="53"/>
      <c r="Z11" s="53" t="s">
        <v>126</v>
      </c>
      <c r="AA11" s="53"/>
      <c r="AB11" s="53" t="s">
        <v>104</v>
      </c>
      <c r="AC11" s="50"/>
      <c r="AD11" s="53" t="s">
        <v>80</v>
      </c>
      <c r="AE11" s="50"/>
      <c r="AF11" s="50" t="s">
        <v>41</v>
      </c>
      <c r="AG11" s="50"/>
      <c r="AH11" s="86" t="s">
        <v>38</v>
      </c>
      <c r="AI11" s="50"/>
      <c r="AJ11" s="50" t="s">
        <v>42</v>
      </c>
    </row>
    <row r="12" spans="1:36" ht="20.100000000000001" customHeight="1">
      <c r="A12" s="50"/>
      <c r="B12" s="214" t="s">
        <v>1</v>
      </c>
      <c r="C12" s="221"/>
      <c r="D12" s="220" t="s">
        <v>24</v>
      </c>
      <c r="E12" s="50"/>
      <c r="F12" s="220" t="s">
        <v>136</v>
      </c>
      <c r="G12" s="50"/>
      <c r="H12" s="220" t="s">
        <v>53</v>
      </c>
      <c r="I12" s="50"/>
      <c r="J12" s="220" t="s">
        <v>51</v>
      </c>
      <c r="K12" s="50"/>
      <c r="L12" s="220" t="s">
        <v>185</v>
      </c>
      <c r="M12" s="50"/>
      <c r="N12" s="220" t="s">
        <v>19</v>
      </c>
      <c r="O12" s="50"/>
      <c r="P12" s="220" t="s">
        <v>18</v>
      </c>
      <c r="Q12" s="50"/>
      <c r="R12" s="54" t="s">
        <v>107</v>
      </c>
      <c r="S12" s="50"/>
      <c r="T12" s="89" t="s">
        <v>109</v>
      </c>
      <c r="U12" s="50"/>
      <c r="V12" s="54" t="s">
        <v>109</v>
      </c>
      <c r="W12" s="50"/>
      <c r="X12" s="112" t="s">
        <v>161</v>
      </c>
      <c r="Y12" s="53"/>
      <c r="Z12" s="54" t="s">
        <v>109</v>
      </c>
      <c r="AA12" s="53"/>
      <c r="AB12" s="54" t="s">
        <v>105</v>
      </c>
      <c r="AC12" s="50"/>
      <c r="AD12" s="54" t="s">
        <v>79</v>
      </c>
      <c r="AE12" s="50"/>
      <c r="AF12" s="220" t="s">
        <v>54</v>
      </c>
      <c r="AG12" s="50"/>
      <c r="AH12" s="90" t="s">
        <v>39</v>
      </c>
      <c r="AI12" s="50"/>
      <c r="AJ12" s="220" t="s">
        <v>78</v>
      </c>
    </row>
    <row r="13" spans="1:36" ht="20.100000000000001" customHeight="1">
      <c r="A13" s="55"/>
      <c r="B13" s="50"/>
      <c r="C13" s="50"/>
      <c r="D13" s="237" t="s">
        <v>72</v>
      </c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</row>
    <row r="14" spans="1:36" ht="20.100000000000001" customHeight="1">
      <c r="A14" s="55" t="s">
        <v>271</v>
      </c>
      <c r="B14" s="72"/>
      <c r="C14" s="56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</row>
    <row r="15" spans="1:36" ht="20.100000000000001" customHeight="1">
      <c r="A15" s="56" t="s">
        <v>200</v>
      </c>
      <c r="B15" s="72"/>
      <c r="C15" s="56"/>
      <c r="D15" s="91">
        <v>1376923</v>
      </c>
      <c r="E15" s="91"/>
      <c r="F15" s="91">
        <v>11157460</v>
      </c>
      <c r="G15" s="91"/>
      <c r="H15" s="91">
        <v>3890769</v>
      </c>
      <c r="I15" s="91"/>
      <c r="J15" s="91">
        <v>21320</v>
      </c>
      <c r="K15" s="91"/>
      <c r="L15" s="91">
        <v>1837</v>
      </c>
      <c r="M15" s="91"/>
      <c r="N15" s="91">
        <v>153164</v>
      </c>
      <c r="O15" s="91"/>
      <c r="P15" s="91">
        <v>48584704</v>
      </c>
      <c r="Q15" s="91"/>
      <c r="R15" s="91">
        <v>9940797</v>
      </c>
      <c r="S15" s="91"/>
      <c r="T15" s="91">
        <v>-1538761</v>
      </c>
      <c r="U15" s="91"/>
      <c r="V15" s="91">
        <v>-25948</v>
      </c>
      <c r="W15" s="91"/>
      <c r="X15" s="91">
        <v>-471714</v>
      </c>
      <c r="Y15" s="91"/>
      <c r="Z15" s="91">
        <v>-891169</v>
      </c>
      <c r="AA15" s="91"/>
      <c r="AB15" s="91">
        <v>-87675</v>
      </c>
      <c r="AC15" s="91"/>
      <c r="AD15" s="91">
        <f t="shared" ref="AD15" si="0">SUM(T15:AB15)</f>
        <v>-3015267</v>
      </c>
      <c r="AE15" s="91"/>
      <c r="AF15" s="91">
        <f>SUM(D15:R15,AD15)</f>
        <v>72111707</v>
      </c>
      <c r="AG15" s="91"/>
      <c r="AH15" s="91">
        <v>27920098</v>
      </c>
      <c r="AI15" s="91"/>
      <c r="AJ15" s="91">
        <f>SUM(AF15:AH15)</f>
        <v>100031805</v>
      </c>
    </row>
    <row r="16" spans="1:36" ht="20.100000000000001" customHeight="1">
      <c r="A16" s="92"/>
      <c r="B16" s="72"/>
      <c r="C16" s="56"/>
      <c r="D16" s="60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91"/>
      <c r="Q16" s="91"/>
      <c r="R16" s="58"/>
      <c r="S16" s="58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58"/>
      <c r="AH16" s="58"/>
      <c r="AI16" s="58"/>
      <c r="AJ16" s="58"/>
    </row>
    <row r="17" spans="1:37" ht="20.100000000000001" customHeight="1">
      <c r="A17" s="92" t="s">
        <v>201</v>
      </c>
      <c r="B17" s="72"/>
      <c r="C17" s="56"/>
      <c r="D17" s="60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91"/>
      <c r="Q17" s="91"/>
      <c r="R17" s="58"/>
      <c r="S17" s="58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58"/>
      <c r="AH17" s="58"/>
      <c r="AI17" s="58"/>
      <c r="AJ17" s="58"/>
    </row>
    <row r="18" spans="1:37" ht="20.100000000000001" customHeight="1">
      <c r="A18" s="73" t="s">
        <v>187</v>
      </c>
      <c r="B18" s="72"/>
      <c r="C18" s="56"/>
      <c r="D18" s="60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91"/>
      <c r="Q18" s="91"/>
      <c r="R18" s="58"/>
      <c r="S18" s="58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58"/>
      <c r="AH18" s="58"/>
      <c r="AI18" s="58"/>
      <c r="AJ18" s="58"/>
    </row>
    <row r="19" spans="1:37" ht="20.100000000000001" customHeight="1">
      <c r="A19" s="101" t="s">
        <v>190</v>
      </c>
      <c r="B19" s="72"/>
      <c r="D19" s="93">
        <v>0</v>
      </c>
      <c r="E19" s="93"/>
      <c r="F19" s="93">
        <v>0</v>
      </c>
      <c r="G19" s="93"/>
      <c r="H19" s="93">
        <v>0</v>
      </c>
      <c r="I19" s="93"/>
      <c r="J19" s="93">
        <v>-6003</v>
      </c>
      <c r="K19" s="93"/>
      <c r="L19" s="93">
        <v>6003</v>
      </c>
      <c r="M19" s="93"/>
      <c r="N19" s="93">
        <v>0</v>
      </c>
      <c r="O19" s="93"/>
      <c r="P19" s="93">
        <v>0</v>
      </c>
      <c r="Q19" s="93"/>
      <c r="R19" s="93">
        <v>0</v>
      </c>
      <c r="S19" s="93"/>
      <c r="T19" s="93">
        <v>0</v>
      </c>
      <c r="U19" s="93"/>
      <c r="V19" s="93">
        <v>0</v>
      </c>
      <c r="W19" s="93"/>
      <c r="X19" s="93">
        <v>0</v>
      </c>
      <c r="Y19" s="93"/>
      <c r="Z19" s="93">
        <v>0</v>
      </c>
      <c r="AA19" s="93"/>
      <c r="AB19" s="93">
        <v>0</v>
      </c>
      <c r="AC19" s="93"/>
      <c r="AD19" s="70">
        <f t="shared" ref="AD19:AD21" si="1">SUM(T19:AB19)</f>
        <v>0</v>
      </c>
      <c r="AE19" s="93"/>
      <c r="AF19" s="70">
        <f>SUM(D19:R19,AD19)</f>
        <v>0</v>
      </c>
      <c r="AG19" s="93"/>
      <c r="AH19" s="93">
        <v>0</v>
      </c>
      <c r="AI19" s="93"/>
      <c r="AJ19" s="70">
        <f t="shared" ref="AJ19:AJ21" si="2">SUM(AF19:AH19)</f>
        <v>0</v>
      </c>
      <c r="AK19" s="93"/>
    </row>
    <row r="20" spans="1:37" ht="20.100000000000001" customHeight="1">
      <c r="A20" s="101" t="s">
        <v>191</v>
      </c>
      <c r="B20" s="72"/>
      <c r="D20" s="93">
        <v>0</v>
      </c>
      <c r="E20" s="93"/>
      <c r="F20" s="93">
        <v>0</v>
      </c>
      <c r="G20" s="93"/>
      <c r="H20" s="93">
        <v>0</v>
      </c>
      <c r="I20" s="93"/>
      <c r="J20" s="93">
        <v>0</v>
      </c>
      <c r="K20" s="93"/>
      <c r="L20" s="93">
        <v>782</v>
      </c>
      <c r="M20" s="93"/>
      <c r="N20" s="93">
        <v>0</v>
      </c>
      <c r="O20" s="93"/>
      <c r="P20" s="93">
        <v>0</v>
      </c>
      <c r="Q20" s="93"/>
      <c r="R20" s="93">
        <v>0</v>
      </c>
      <c r="S20" s="93"/>
      <c r="T20" s="93">
        <v>0</v>
      </c>
      <c r="U20" s="93"/>
      <c r="V20" s="93">
        <v>0</v>
      </c>
      <c r="W20" s="93"/>
      <c r="X20" s="93">
        <v>0</v>
      </c>
      <c r="Y20" s="93"/>
      <c r="Z20" s="93">
        <v>0</v>
      </c>
      <c r="AA20" s="93"/>
      <c r="AB20" s="93">
        <v>0</v>
      </c>
      <c r="AC20" s="93"/>
      <c r="AD20" s="70">
        <f t="shared" si="1"/>
        <v>0</v>
      </c>
      <c r="AE20" s="93"/>
      <c r="AF20" s="70">
        <f>SUM(D20:R20,AD20)</f>
        <v>782</v>
      </c>
      <c r="AG20" s="93"/>
      <c r="AH20" s="93">
        <v>572</v>
      </c>
      <c r="AI20" s="93"/>
      <c r="AJ20" s="70">
        <f t="shared" si="2"/>
        <v>1354</v>
      </c>
      <c r="AK20" s="93"/>
    </row>
    <row r="21" spans="1:37" ht="20.100000000000001" customHeight="1">
      <c r="A21" s="74" t="s">
        <v>235</v>
      </c>
      <c r="B21" s="72">
        <v>14</v>
      </c>
      <c r="D21" s="93">
        <v>0</v>
      </c>
      <c r="E21" s="93"/>
      <c r="F21" s="93">
        <v>0</v>
      </c>
      <c r="G21" s="93"/>
      <c r="H21" s="93">
        <v>0</v>
      </c>
      <c r="I21" s="93"/>
      <c r="J21" s="93">
        <v>0</v>
      </c>
      <c r="K21" s="93"/>
      <c r="L21" s="93">
        <v>0</v>
      </c>
      <c r="M21" s="93"/>
      <c r="N21" s="93">
        <v>0</v>
      </c>
      <c r="O21" s="93"/>
      <c r="P21" s="93">
        <v>-2889640</v>
      </c>
      <c r="Q21" s="93"/>
      <c r="R21" s="93">
        <v>0</v>
      </c>
      <c r="S21" s="93"/>
      <c r="T21" s="93">
        <v>0</v>
      </c>
      <c r="U21" s="93"/>
      <c r="V21" s="93">
        <v>0</v>
      </c>
      <c r="W21" s="93"/>
      <c r="X21" s="93">
        <v>0</v>
      </c>
      <c r="Y21" s="93"/>
      <c r="Z21" s="93">
        <v>0</v>
      </c>
      <c r="AA21" s="93"/>
      <c r="AB21" s="93">
        <v>0</v>
      </c>
      <c r="AC21" s="93"/>
      <c r="AD21" s="70">
        <f t="shared" si="1"/>
        <v>0</v>
      </c>
      <c r="AE21" s="93"/>
      <c r="AF21" s="70">
        <f>SUM(D21:R21,AD21)</f>
        <v>-2889640</v>
      </c>
      <c r="AG21" s="93"/>
      <c r="AH21" s="93">
        <v>-1095257</v>
      </c>
      <c r="AI21" s="93"/>
      <c r="AJ21" s="70">
        <f t="shared" si="2"/>
        <v>-3984897</v>
      </c>
      <c r="AK21" s="93"/>
    </row>
    <row r="22" spans="1:37" ht="20.100000000000001" customHeight="1">
      <c r="A22" s="95" t="s">
        <v>74</v>
      </c>
      <c r="B22" s="72"/>
      <c r="C22" s="56"/>
      <c r="D22" s="96">
        <f>SUM(D19:D21)</f>
        <v>0</v>
      </c>
      <c r="E22" s="58"/>
      <c r="F22" s="96">
        <f>SUM(F19:F21)</f>
        <v>0</v>
      </c>
      <c r="G22" s="58"/>
      <c r="H22" s="96">
        <f>SUM(H19:H21)</f>
        <v>0</v>
      </c>
      <c r="I22" s="58"/>
      <c r="J22" s="96">
        <f>SUM(J19:J21)</f>
        <v>-6003</v>
      </c>
      <c r="K22" s="91"/>
      <c r="L22" s="96">
        <f>SUM(L19:L21)</f>
        <v>6785</v>
      </c>
      <c r="M22" s="58"/>
      <c r="N22" s="96">
        <f>SUM(N19:N21)</f>
        <v>0</v>
      </c>
      <c r="O22" s="58"/>
      <c r="P22" s="96">
        <f>SUM(P19:P21)</f>
        <v>-2889640</v>
      </c>
      <c r="Q22" s="91"/>
      <c r="R22" s="96">
        <f>SUM(R19:R21)</f>
        <v>0</v>
      </c>
      <c r="S22" s="58"/>
      <c r="T22" s="96">
        <f>SUM(T19:T21)</f>
        <v>0</v>
      </c>
      <c r="U22" s="91"/>
      <c r="V22" s="96">
        <f>SUM(V19:V21)</f>
        <v>0</v>
      </c>
      <c r="W22" s="91"/>
      <c r="X22" s="96">
        <f>SUM(X19:X21)</f>
        <v>0</v>
      </c>
      <c r="Y22" s="91"/>
      <c r="Z22" s="96">
        <f>SUM(Z19:Z21)</f>
        <v>0</v>
      </c>
      <c r="AA22" s="91"/>
      <c r="AB22" s="96">
        <f>SUM(AB19:AB21)</f>
        <v>0</v>
      </c>
      <c r="AC22" s="91"/>
      <c r="AD22" s="96">
        <f>SUM(AD19:AD21)</f>
        <v>0</v>
      </c>
      <c r="AE22" s="91"/>
      <c r="AF22" s="96">
        <f>SUM(AF19:AF21)</f>
        <v>-2888858</v>
      </c>
      <c r="AG22" s="91"/>
      <c r="AH22" s="96">
        <f>SUM(AH19:AH21)</f>
        <v>-1094685</v>
      </c>
      <c r="AI22" s="58"/>
      <c r="AJ22" s="96">
        <f>SUM(AJ19:AJ21)</f>
        <v>-3983543</v>
      </c>
      <c r="AK22" s="94"/>
    </row>
    <row r="23" spans="1:37" ht="19.5" customHeight="1">
      <c r="A23" s="92"/>
      <c r="B23" s="72"/>
      <c r="C23" s="56"/>
      <c r="D23" s="24"/>
      <c r="E23" s="24"/>
      <c r="F23" s="25"/>
      <c r="G23" s="24"/>
      <c r="H23" s="25"/>
      <c r="I23" s="24"/>
      <c r="J23" s="24"/>
      <c r="K23" s="24"/>
      <c r="L23" s="24"/>
      <c r="M23" s="24"/>
      <c r="N23" s="25"/>
      <c r="O23" s="24"/>
      <c r="P23" s="25"/>
      <c r="Q23" s="25"/>
      <c r="R23" s="25"/>
      <c r="S23" s="24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4"/>
      <c r="AJ23" s="25"/>
      <c r="AK23" s="94"/>
    </row>
    <row r="24" spans="1:37" ht="20.100000000000001" customHeight="1">
      <c r="A24" s="95" t="s">
        <v>312</v>
      </c>
      <c r="B24" s="72"/>
      <c r="C24" s="56"/>
      <c r="D24" s="97"/>
      <c r="E24" s="97"/>
      <c r="F24" s="98"/>
      <c r="G24" s="98"/>
      <c r="H24" s="98"/>
      <c r="I24" s="97"/>
      <c r="J24" s="98"/>
      <c r="K24" s="98"/>
      <c r="L24" s="98"/>
      <c r="M24" s="98"/>
      <c r="N24" s="98"/>
      <c r="O24" s="97"/>
      <c r="P24" s="98"/>
      <c r="Q24" s="98"/>
      <c r="R24" s="98"/>
      <c r="S24" s="97"/>
      <c r="T24" s="98"/>
      <c r="U24" s="98"/>
      <c r="V24" s="98"/>
      <c r="W24" s="98"/>
      <c r="X24" s="97"/>
      <c r="Y24" s="98"/>
      <c r="Z24" s="97"/>
      <c r="AA24" s="98"/>
      <c r="AB24" s="98"/>
      <c r="AC24" s="98"/>
      <c r="AD24" s="98"/>
      <c r="AE24" s="98"/>
      <c r="AF24" s="97"/>
      <c r="AG24" s="97"/>
      <c r="AH24" s="97"/>
      <c r="AI24" s="97"/>
      <c r="AJ24" s="98"/>
      <c r="AK24" s="94"/>
    </row>
    <row r="25" spans="1:37" ht="20.100000000000001" customHeight="1">
      <c r="A25" s="74" t="s">
        <v>278</v>
      </c>
      <c r="B25" s="72"/>
      <c r="D25" s="99"/>
      <c r="E25" s="99"/>
      <c r="F25" s="99"/>
      <c r="G25" s="100"/>
      <c r="H25" s="99"/>
      <c r="I25" s="99"/>
      <c r="J25" s="99"/>
      <c r="K25" s="99"/>
      <c r="L25" s="99"/>
      <c r="M25" s="100"/>
      <c r="N25" s="99"/>
      <c r="O25" s="99"/>
      <c r="P25" s="99"/>
      <c r="Q25" s="99"/>
      <c r="R25" s="100"/>
      <c r="S25" s="99"/>
      <c r="T25" s="99"/>
      <c r="U25" s="100"/>
      <c r="V25" s="99"/>
      <c r="W25" s="100"/>
      <c r="X25" s="99"/>
      <c r="Y25" s="100"/>
      <c r="Z25" s="99"/>
      <c r="AA25" s="100"/>
      <c r="AB25" s="99"/>
      <c r="AC25" s="100"/>
      <c r="AD25" s="99"/>
      <c r="AE25" s="100"/>
      <c r="AF25" s="99"/>
      <c r="AG25" s="99"/>
      <c r="AH25" s="99"/>
      <c r="AI25" s="99"/>
      <c r="AJ25" s="100"/>
      <c r="AK25" s="94"/>
    </row>
    <row r="26" spans="1:37" ht="20.100000000000001" customHeight="1">
      <c r="A26" s="101" t="s">
        <v>279</v>
      </c>
      <c r="B26" s="72"/>
      <c r="D26" s="70">
        <v>0</v>
      </c>
      <c r="E26" s="70"/>
      <c r="F26" s="70">
        <v>0</v>
      </c>
      <c r="G26" s="70"/>
      <c r="H26" s="70">
        <v>0</v>
      </c>
      <c r="I26" s="70"/>
      <c r="J26" s="70">
        <v>0</v>
      </c>
      <c r="K26" s="70"/>
      <c r="L26" s="70">
        <v>0</v>
      </c>
      <c r="M26" s="70"/>
      <c r="N26" s="70">
        <v>0</v>
      </c>
      <c r="O26" s="68"/>
      <c r="P26" s="70">
        <v>0</v>
      </c>
      <c r="Q26" s="70"/>
      <c r="R26" s="70">
        <v>0</v>
      </c>
      <c r="S26" s="68"/>
      <c r="T26" s="70">
        <v>0</v>
      </c>
      <c r="U26" s="70"/>
      <c r="V26" s="70">
        <v>0</v>
      </c>
      <c r="W26" s="70"/>
      <c r="X26" s="70">
        <v>0</v>
      </c>
      <c r="Y26" s="70"/>
      <c r="Z26" s="70">
        <v>0</v>
      </c>
      <c r="AA26" s="70"/>
      <c r="AB26" s="70">
        <v>0</v>
      </c>
      <c r="AC26" s="70"/>
      <c r="AD26" s="70">
        <f t="shared" ref="AD26:AD28" si="3">SUM(T26:AB26)</f>
        <v>0</v>
      </c>
      <c r="AE26" s="70"/>
      <c r="AF26" s="70">
        <f>SUM(D26:R26,AD26)</f>
        <v>0</v>
      </c>
      <c r="AG26" s="70"/>
      <c r="AH26" s="70">
        <v>161559</v>
      </c>
      <c r="AI26" s="68"/>
      <c r="AJ26" s="70">
        <f t="shared" ref="AJ26:AJ28" si="4">SUM(AF26:AH26)</f>
        <v>161559</v>
      </c>
      <c r="AK26" s="94"/>
    </row>
    <row r="27" spans="1:37" ht="20.100000000000001" customHeight="1">
      <c r="A27" s="74" t="s">
        <v>181</v>
      </c>
      <c r="B27" s="72"/>
      <c r="D27" s="99"/>
      <c r="E27" s="99"/>
      <c r="F27" s="99"/>
      <c r="G27" s="100"/>
      <c r="H27" s="99"/>
      <c r="I27" s="99"/>
      <c r="J27" s="99"/>
      <c r="K27" s="99"/>
      <c r="L27" s="99"/>
      <c r="M27" s="100"/>
      <c r="N27" s="99"/>
      <c r="O27" s="99"/>
      <c r="P27" s="99"/>
      <c r="Q27" s="99"/>
      <c r="R27" s="100"/>
      <c r="S27" s="99"/>
      <c r="T27" s="99"/>
      <c r="U27" s="100"/>
      <c r="V27" s="99"/>
      <c r="W27" s="100"/>
      <c r="X27" s="99"/>
      <c r="Y27" s="100"/>
      <c r="Z27" s="99"/>
      <c r="AA27" s="100"/>
      <c r="AB27" s="99"/>
      <c r="AC27" s="100"/>
      <c r="AD27" s="99"/>
      <c r="AE27" s="100"/>
      <c r="AF27" s="99"/>
      <c r="AG27" s="99"/>
      <c r="AH27" s="99"/>
      <c r="AI27" s="99"/>
      <c r="AJ27" s="100"/>
      <c r="AK27" s="94"/>
    </row>
    <row r="28" spans="1:37" ht="20.100000000000001" customHeight="1">
      <c r="A28" s="101" t="s">
        <v>237</v>
      </c>
      <c r="B28" s="72"/>
      <c r="D28" s="70">
        <v>0</v>
      </c>
      <c r="E28" s="70"/>
      <c r="F28" s="70">
        <v>0</v>
      </c>
      <c r="G28" s="70"/>
      <c r="H28" s="70">
        <v>0</v>
      </c>
      <c r="I28" s="70"/>
      <c r="J28" s="70">
        <v>0</v>
      </c>
      <c r="K28" s="70"/>
      <c r="L28" s="70">
        <v>0</v>
      </c>
      <c r="M28" s="70"/>
      <c r="N28" s="70">
        <v>0</v>
      </c>
      <c r="O28" s="68"/>
      <c r="P28" s="70">
        <v>0</v>
      </c>
      <c r="Q28" s="70"/>
      <c r="R28" s="70">
        <v>0</v>
      </c>
      <c r="S28" s="68"/>
      <c r="T28" s="70">
        <v>0</v>
      </c>
      <c r="U28" s="70"/>
      <c r="V28" s="70">
        <v>0</v>
      </c>
      <c r="W28" s="70"/>
      <c r="X28" s="70">
        <v>0</v>
      </c>
      <c r="Y28" s="70"/>
      <c r="Z28" s="70">
        <v>0</v>
      </c>
      <c r="AA28" s="70"/>
      <c r="AB28" s="70">
        <v>0</v>
      </c>
      <c r="AC28" s="70"/>
      <c r="AD28" s="70">
        <f t="shared" si="3"/>
        <v>0</v>
      </c>
      <c r="AE28" s="70"/>
      <c r="AF28" s="70">
        <f>SUM(D28:R28,AD28)</f>
        <v>0</v>
      </c>
      <c r="AG28" s="70"/>
      <c r="AH28" s="70">
        <v>-147</v>
      </c>
      <c r="AI28" s="68"/>
      <c r="AJ28" s="70">
        <f t="shared" si="4"/>
        <v>-147</v>
      </c>
      <c r="AK28" s="94"/>
    </row>
    <row r="29" spans="1:37" ht="20.100000000000001" customHeight="1">
      <c r="A29" s="101" t="s">
        <v>181</v>
      </c>
      <c r="B29" s="72"/>
      <c r="D29" s="99"/>
      <c r="E29" s="99"/>
      <c r="F29" s="99"/>
      <c r="G29" s="100"/>
      <c r="H29" s="99"/>
      <c r="I29" s="99"/>
      <c r="J29" s="99"/>
      <c r="K29" s="99"/>
      <c r="L29" s="99"/>
      <c r="M29" s="100"/>
      <c r="N29" s="99"/>
      <c r="O29" s="99"/>
      <c r="P29" s="99"/>
      <c r="Q29" s="99"/>
      <c r="R29" s="100"/>
      <c r="S29" s="99"/>
      <c r="T29" s="99"/>
      <c r="U29" s="100"/>
      <c r="V29" s="99"/>
      <c r="W29" s="100"/>
      <c r="X29" s="99"/>
      <c r="Y29" s="100"/>
      <c r="Z29" s="99"/>
      <c r="AA29" s="100"/>
      <c r="AB29" s="99"/>
      <c r="AC29" s="100"/>
      <c r="AD29" s="99"/>
      <c r="AE29" s="100"/>
      <c r="AF29" s="99"/>
      <c r="AG29" s="99"/>
      <c r="AH29" s="99"/>
      <c r="AI29" s="99"/>
      <c r="AJ29" s="100"/>
      <c r="AK29" s="94"/>
    </row>
    <row r="30" spans="1:37" ht="20.100000000000001" customHeight="1">
      <c r="A30" s="101" t="s">
        <v>88</v>
      </c>
      <c r="B30" s="72"/>
      <c r="D30" s="70">
        <v>0</v>
      </c>
      <c r="E30" s="70"/>
      <c r="F30" s="70">
        <v>0</v>
      </c>
      <c r="G30" s="70"/>
      <c r="H30" s="70">
        <v>-401017</v>
      </c>
      <c r="I30" s="70"/>
      <c r="J30" s="78">
        <v>0</v>
      </c>
      <c r="K30" s="70"/>
      <c r="L30" s="78">
        <v>0</v>
      </c>
      <c r="M30" s="70"/>
      <c r="N30" s="70">
        <v>0</v>
      </c>
      <c r="O30" s="68"/>
      <c r="P30" s="70">
        <v>0</v>
      </c>
      <c r="Q30" s="70"/>
      <c r="R30" s="70">
        <v>0</v>
      </c>
      <c r="S30" s="68"/>
      <c r="T30" s="70">
        <v>0</v>
      </c>
      <c r="U30" s="70"/>
      <c r="V30" s="70">
        <v>0</v>
      </c>
      <c r="W30" s="70"/>
      <c r="X30" s="70">
        <v>0</v>
      </c>
      <c r="Y30" s="70"/>
      <c r="Z30" s="70">
        <v>0</v>
      </c>
      <c r="AA30" s="70"/>
      <c r="AB30" s="70">
        <v>0</v>
      </c>
      <c r="AC30" s="70"/>
      <c r="AD30" s="70">
        <f t="shared" ref="AD30" si="5">SUM(T30:AB30)</f>
        <v>0</v>
      </c>
      <c r="AE30" s="70"/>
      <c r="AF30" s="70">
        <f>SUM(D30:R30,AD30)</f>
        <v>-401017</v>
      </c>
      <c r="AG30" s="70"/>
      <c r="AH30" s="78">
        <v>-892425</v>
      </c>
      <c r="AI30" s="68"/>
      <c r="AJ30" s="70">
        <f t="shared" ref="AJ30" si="6">SUM(AF30:AH30)</f>
        <v>-1293442</v>
      </c>
      <c r="AK30" s="70"/>
    </row>
    <row r="31" spans="1:37" ht="20.100000000000001" customHeight="1">
      <c r="A31" s="95" t="s">
        <v>74</v>
      </c>
      <c r="B31" s="72"/>
      <c r="C31" s="56"/>
      <c r="D31" s="102">
        <f>SUM(D26:D30)</f>
        <v>0</v>
      </c>
      <c r="E31" s="103"/>
      <c r="F31" s="102">
        <f>SUM(F26:F30)</f>
        <v>0</v>
      </c>
      <c r="G31" s="104"/>
      <c r="H31" s="102">
        <f>SUM(H26:H30)</f>
        <v>-401017</v>
      </c>
      <c r="I31" s="103"/>
      <c r="J31" s="102">
        <f>SUM(J26:J30)</f>
        <v>0</v>
      </c>
      <c r="K31" s="104"/>
      <c r="L31" s="102">
        <f>SUM(L26:L30)</f>
        <v>0</v>
      </c>
      <c r="M31" s="104"/>
      <c r="N31" s="102">
        <f>SUM(N26:N30)</f>
        <v>0</v>
      </c>
      <c r="O31" s="103"/>
      <c r="P31" s="102">
        <f>SUM(P26:P30)</f>
        <v>0</v>
      </c>
      <c r="Q31" s="104"/>
      <c r="R31" s="102">
        <f>SUM(R26:R30)</f>
        <v>0</v>
      </c>
      <c r="S31" s="103"/>
      <c r="T31" s="102">
        <f>SUM(T26:T30)</f>
        <v>0</v>
      </c>
      <c r="U31" s="104"/>
      <c r="V31" s="102">
        <f>SUM(V26:V30)</f>
        <v>0</v>
      </c>
      <c r="W31" s="104"/>
      <c r="X31" s="102">
        <f>SUM(X26:X30)</f>
        <v>0</v>
      </c>
      <c r="Y31" s="104"/>
      <c r="Z31" s="102">
        <f>SUM(Z26:Z30)</f>
        <v>0</v>
      </c>
      <c r="AA31" s="104"/>
      <c r="AB31" s="102">
        <f>SUM(AB26:AB30)</f>
        <v>0</v>
      </c>
      <c r="AC31" s="104"/>
      <c r="AD31" s="102">
        <f>SUM(AD26:AD30)</f>
        <v>0</v>
      </c>
      <c r="AE31" s="104"/>
      <c r="AF31" s="102">
        <f>SUM(AF26:AF30)</f>
        <v>-401017</v>
      </c>
      <c r="AG31" s="104"/>
      <c r="AH31" s="102">
        <f>SUM(AH26:AH30)</f>
        <v>-731013</v>
      </c>
      <c r="AI31" s="103"/>
      <c r="AJ31" s="102">
        <f>SUM(AJ26:AJ30)</f>
        <v>-1132030</v>
      </c>
      <c r="AK31" s="105"/>
    </row>
    <row r="32" spans="1:37" ht="20.100000000000001" customHeight="1">
      <c r="A32" s="92"/>
      <c r="B32" s="72"/>
      <c r="C32" s="56"/>
      <c r="D32" s="24"/>
      <c r="E32" s="24"/>
      <c r="F32" s="25"/>
      <c r="G32" s="24"/>
      <c r="H32" s="25"/>
      <c r="I32" s="24"/>
      <c r="J32" s="25"/>
      <c r="K32" s="25"/>
      <c r="L32" s="25"/>
      <c r="M32" s="24"/>
      <c r="N32" s="25"/>
      <c r="O32" s="24"/>
      <c r="P32" s="25"/>
      <c r="Q32" s="25"/>
      <c r="R32" s="25"/>
      <c r="S32" s="2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4"/>
      <c r="AJ32" s="25"/>
      <c r="AK32" s="94"/>
    </row>
    <row r="33" spans="1:37" ht="20.100000000000001" customHeight="1">
      <c r="A33" s="92" t="s">
        <v>81</v>
      </c>
      <c r="B33" s="72"/>
      <c r="C33" s="56"/>
      <c r="D33" s="24"/>
      <c r="E33" s="24"/>
      <c r="F33" s="25"/>
      <c r="G33" s="24"/>
      <c r="H33" s="25"/>
      <c r="I33" s="24"/>
      <c r="J33" s="25"/>
      <c r="K33" s="25"/>
      <c r="L33" s="25"/>
      <c r="M33" s="24"/>
      <c r="N33" s="25"/>
      <c r="O33" s="24"/>
      <c r="P33" s="25"/>
      <c r="Q33" s="25"/>
      <c r="R33" s="25"/>
      <c r="S33" s="24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4"/>
      <c r="AJ33" s="25"/>
      <c r="AK33" s="94"/>
    </row>
    <row r="34" spans="1:37" ht="20.100000000000001" customHeight="1">
      <c r="A34" s="62" t="s">
        <v>82</v>
      </c>
      <c r="B34" s="72"/>
      <c r="C34" s="56"/>
      <c r="D34" s="106">
        <f>SUM(D31,D22)</f>
        <v>0</v>
      </c>
      <c r="E34" s="24"/>
      <c r="F34" s="106">
        <f>SUM(F31,F22)</f>
        <v>0</v>
      </c>
      <c r="G34" s="24"/>
      <c r="H34" s="106">
        <f>SUM(H31,H22)</f>
        <v>-401017</v>
      </c>
      <c r="I34" s="24"/>
      <c r="J34" s="106">
        <f>SUM(J31,J22)</f>
        <v>-6003</v>
      </c>
      <c r="K34" s="104"/>
      <c r="L34" s="106">
        <f>SUM(L31,L22)</f>
        <v>6785</v>
      </c>
      <c r="M34" s="24"/>
      <c r="N34" s="106">
        <f>SUM(N31,N22)</f>
        <v>0</v>
      </c>
      <c r="O34" s="24"/>
      <c r="P34" s="106">
        <f>SUM(P31,P22)</f>
        <v>-2889640</v>
      </c>
      <c r="Q34" s="104"/>
      <c r="R34" s="106">
        <f>SUM(R31,R22)</f>
        <v>0</v>
      </c>
      <c r="S34" s="24"/>
      <c r="T34" s="106">
        <f>SUM(T31,T22)</f>
        <v>0</v>
      </c>
      <c r="U34" s="25"/>
      <c r="V34" s="106">
        <f>SUM(V31,V22)</f>
        <v>0</v>
      </c>
      <c r="W34" s="25"/>
      <c r="X34" s="107">
        <f>SUM(X31,X22)</f>
        <v>0</v>
      </c>
      <c r="Y34" s="25"/>
      <c r="Z34" s="106">
        <f>SUM(Z31,Z22)</f>
        <v>0</v>
      </c>
      <c r="AA34" s="25"/>
      <c r="AB34" s="106">
        <f>SUM(AB31,AB22)</f>
        <v>0</v>
      </c>
      <c r="AC34" s="25"/>
      <c r="AD34" s="106">
        <f>SUM(AD31,AD22)</f>
        <v>0</v>
      </c>
      <c r="AE34" s="25"/>
      <c r="AF34" s="106">
        <f>SUM(AF31,AF22)</f>
        <v>-3289875</v>
      </c>
      <c r="AG34" s="25"/>
      <c r="AH34" s="106">
        <f>SUM(AH31,AH22)</f>
        <v>-1825698</v>
      </c>
      <c r="AI34" s="24"/>
      <c r="AJ34" s="106">
        <f>SUM(AJ31,AJ22)</f>
        <v>-5115573</v>
      </c>
      <c r="AK34" s="94"/>
    </row>
    <row r="35" spans="1:37" ht="20.100000000000001" customHeight="1">
      <c r="A35" s="92"/>
      <c r="B35" s="72"/>
      <c r="C35" s="56"/>
      <c r="D35" s="24"/>
      <c r="E35" s="24"/>
      <c r="F35" s="25"/>
      <c r="G35" s="24"/>
      <c r="H35" s="25"/>
      <c r="I35" s="24"/>
      <c r="J35" s="24"/>
      <c r="K35" s="24"/>
      <c r="L35" s="24"/>
      <c r="M35" s="24"/>
      <c r="N35" s="25"/>
      <c r="O35" s="24"/>
      <c r="P35" s="25"/>
      <c r="Q35" s="25"/>
      <c r="R35" s="25"/>
      <c r="S35" s="24"/>
      <c r="T35" s="25"/>
      <c r="U35" s="25"/>
      <c r="V35" s="67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4"/>
      <c r="AJ35" s="25"/>
      <c r="AK35" s="94"/>
    </row>
    <row r="36" spans="1:37" ht="20.100000000000001" customHeight="1">
      <c r="A36" s="62" t="s">
        <v>149</v>
      </c>
      <c r="B36" s="72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79"/>
      <c r="W36" s="79"/>
      <c r="X36" s="67"/>
      <c r="Y36" s="79"/>
      <c r="Z36" s="67"/>
      <c r="AA36" s="79"/>
      <c r="AB36" s="67"/>
      <c r="AC36" s="79"/>
      <c r="AD36" s="67"/>
      <c r="AE36" s="79"/>
      <c r="AF36" s="67"/>
      <c r="AG36" s="67"/>
      <c r="AH36" s="67"/>
      <c r="AI36" s="79"/>
      <c r="AJ36" s="24"/>
      <c r="AK36" s="94"/>
    </row>
    <row r="37" spans="1:37" ht="20.100000000000001" customHeight="1">
      <c r="A37" s="65" t="s">
        <v>138</v>
      </c>
      <c r="B37" s="72"/>
      <c r="C37" s="63"/>
      <c r="D37" s="67">
        <v>0</v>
      </c>
      <c r="E37" s="67"/>
      <c r="F37" s="67">
        <v>0</v>
      </c>
      <c r="G37" s="67"/>
      <c r="H37" s="67">
        <v>0</v>
      </c>
      <c r="I37" s="67"/>
      <c r="J37" s="67">
        <v>0</v>
      </c>
      <c r="K37" s="67"/>
      <c r="L37" s="67">
        <v>0</v>
      </c>
      <c r="M37" s="67"/>
      <c r="N37" s="67">
        <v>0</v>
      </c>
      <c r="O37" s="67"/>
      <c r="P37" s="67">
        <v>2167511</v>
      </c>
      <c r="Q37" s="67"/>
      <c r="R37" s="67">
        <v>0</v>
      </c>
      <c r="S37" s="67"/>
      <c r="T37" s="67">
        <v>0</v>
      </c>
      <c r="U37" s="79"/>
      <c r="V37" s="67">
        <v>0</v>
      </c>
      <c r="W37" s="79"/>
      <c r="X37" s="67">
        <v>0</v>
      </c>
      <c r="Y37" s="79"/>
      <c r="Z37" s="67">
        <v>0</v>
      </c>
      <c r="AA37" s="79"/>
      <c r="AB37" s="67">
        <v>0</v>
      </c>
      <c r="AC37" s="67"/>
      <c r="AD37" s="67">
        <f>SUM(T37:AB37)</f>
        <v>0</v>
      </c>
      <c r="AE37" s="79"/>
      <c r="AF37" s="108">
        <f>SUM(D37:R37,AD37)</f>
        <v>2167511</v>
      </c>
      <c r="AG37" s="67"/>
      <c r="AH37" s="67">
        <v>1730016</v>
      </c>
      <c r="AI37" s="67"/>
      <c r="AJ37" s="108">
        <f t="shared" ref="AJ37:AJ38" si="7">SUM(AF37:AH37)</f>
        <v>3897527</v>
      </c>
      <c r="AK37" s="40"/>
    </row>
    <row r="38" spans="1:37" ht="20.100000000000001" customHeight="1">
      <c r="A38" s="65" t="s">
        <v>150</v>
      </c>
      <c r="B38" s="72"/>
      <c r="D38" s="109">
        <v>0</v>
      </c>
      <c r="E38" s="67"/>
      <c r="F38" s="109">
        <v>0</v>
      </c>
      <c r="G38" s="67"/>
      <c r="H38" s="109">
        <v>0</v>
      </c>
      <c r="I38" s="67"/>
      <c r="J38" s="109">
        <v>0</v>
      </c>
      <c r="K38" s="79"/>
      <c r="L38" s="109">
        <v>0</v>
      </c>
      <c r="M38" s="67"/>
      <c r="N38" s="109">
        <v>0</v>
      </c>
      <c r="O38" s="67"/>
      <c r="P38" s="109">
        <v>-1070024</v>
      </c>
      <c r="Q38" s="79"/>
      <c r="R38" s="109">
        <v>0</v>
      </c>
      <c r="S38" s="67"/>
      <c r="T38" s="110">
        <v>-2180635</v>
      </c>
      <c r="U38" s="79"/>
      <c r="V38" s="110">
        <v>5747</v>
      </c>
      <c r="W38" s="79"/>
      <c r="X38" s="109">
        <v>206551</v>
      </c>
      <c r="Y38" s="79"/>
      <c r="Z38" s="109">
        <v>928656</v>
      </c>
      <c r="AA38" s="79"/>
      <c r="AB38" s="109">
        <v>18018</v>
      </c>
      <c r="AC38" s="79"/>
      <c r="AD38" s="110">
        <f>SUM(T38:AB38)</f>
        <v>-1021663</v>
      </c>
      <c r="AE38" s="79"/>
      <c r="AF38" s="110">
        <f>SUM(D38:R38,AD38)</f>
        <v>-2091687</v>
      </c>
      <c r="AG38" s="67"/>
      <c r="AH38" s="110">
        <v>-695896</v>
      </c>
      <c r="AI38" s="67"/>
      <c r="AJ38" s="110">
        <f t="shared" si="7"/>
        <v>-2787583</v>
      </c>
      <c r="AK38" s="94"/>
    </row>
    <row r="39" spans="1:37" ht="20.100000000000001" customHeight="1">
      <c r="A39" s="62" t="s">
        <v>66</v>
      </c>
      <c r="B39" s="72"/>
      <c r="C39" s="56"/>
      <c r="D39" s="23">
        <f>SUM(D37:D38)</f>
        <v>0</v>
      </c>
      <c r="E39" s="24"/>
      <c r="F39" s="23">
        <f>SUM(F37:F38)</f>
        <v>0</v>
      </c>
      <c r="G39" s="24"/>
      <c r="H39" s="23">
        <f>SUM(H37:H38)</f>
        <v>0</v>
      </c>
      <c r="I39" s="24"/>
      <c r="J39" s="23">
        <f>SUM(J37:J38)</f>
        <v>0</v>
      </c>
      <c r="K39" s="25"/>
      <c r="L39" s="23">
        <f>SUM(L37:L38)</f>
        <v>0</v>
      </c>
      <c r="M39" s="24"/>
      <c r="N39" s="23">
        <f>SUM(N37:N38)</f>
        <v>0</v>
      </c>
      <c r="O39" s="24"/>
      <c r="P39" s="107">
        <f>SUM(P37:P38)</f>
        <v>1097487</v>
      </c>
      <c r="Q39" s="25"/>
      <c r="R39" s="23">
        <f>SUM(R37:R38)</f>
        <v>0</v>
      </c>
      <c r="S39" s="24"/>
      <c r="T39" s="111">
        <f>SUM(T37:T38)</f>
        <v>-2180635</v>
      </c>
      <c r="U39" s="25"/>
      <c r="V39" s="111">
        <f>SUM(V37:V38)</f>
        <v>5747</v>
      </c>
      <c r="W39" s="25"/>
      <c r="X39" s="111">
        <f>SUM(X37:X38)</f>
        <v>206551</v>
      </c>
      <c r="Y39" s="25"/>
      <c r="Z39" s="111">
        <f>SUM(Z37:Z38)</f>
        <v>928656</v>
      </c>
      <c r="AA39" s="25"/>
      <c r="AB39" s="107">
        <f>SUM(AB37:AB38)</f>
        <v>18018</v>
      </c>
      <c r="AC39" s="25"/>
      <c r="AD39" s="111">
        <f>SUM(AD37:AD38)</f>
        <v>-1021663</v>
      </c>
      <c r="AE39" s="25"/>
      <c r="AF39" s="111">
        <f>SUM(AF37:AF38)</f>
        <v>75824</v>
      </c>
      <c r="AG39" s="24"/>
      <c r="AH39" s="111">
        <f>SUM(AH37:AH38)</f>
        <v>1034120</v>
      </c>
      <c r="AI39" s="67"/>
      <c r="AJ39" s="107">
        <f>SUM(AJ37:AJ38)</f>
        <v>1109944</v>
      </c>
      <c r="AK39" s="94"/>
    </row>
    <row r="40" spans="1:37" ht="20.100000000000001" customHeight="1">
      <c r="A40" s="62"/>
      <c r="B40" s="72"/>
      <c r="C40" s="56"/>
      <c r="D40" s="25"/>
      <c r="E40" s="24"/>
      <c r="F40" s="25"/>
      <c r="G40" s="24"/>
      <c r="H40" s="25"/>
      <c r="I40" s="24"/>
      <c r="J40" s="25"/>
      <c r="K40" s="25"/>
      <c r="L40" s="25"/>
      <c r="M40" s="24"/>
      <c r="N40" s="25"/>
      <c r="O40" s="24"/>
      <c r="P40" s="25"/>
      <c r="Q40" s="25"/>
      <c r="R40" s="25"/>
      <c r="S40" s="24"/>
      <c r="T40" s="58"/>
      <c r="U40" s="25"/>
      <c r="V40" s="58"/>
      <c r="W40" s="25"/>
      <c r="X40" s="58"/>
      <c r="Y40" s="25"/>
      <c r="Z40" s="58"/>
      <c r="AA40" s="25"/>
      <c r="AB40" s="25"/>
      <c r="AC40" s="25"/>
      <c r="AD40" s="58"/>
      <c r="AE40" s="25"/>
      <c r="AF40" s="58"/>
      <c r="AG40" s="24"/>
      <c r="AH40" s="58"/>
      <c r="AI40" s="67"/>
      <c r="AJ40" s="25"/>
      <c r="AK40" s="94"/>
    </row>
    <row r="41" spans="1:37" ht="20.100000000000001" customHeight="1">
      <c r="A41" s="65" t="s">
        <v>236</v>
      </c>
      <c r="B41" s="72"/>
      <c r="C41" s="63"/>
      <c r="D41" s="67">
        <v>0</v>
      </c>
      <c r="E41" s="67"/>
      <c r="F41" s="67">
        <v>0</v>
      </c>
      <c r="G41" s="67"/>
      <c r="H41" s="67">
        <v>0</v>
      </c>
      <c r="I41" s="67"/>
      <c r="J41" s="67">
        <v>0</v>
      </c>
      <c r="K41" s="67"/>
      <c r="L41" s="67">
        <v>0</v>
      </c>
      <c r="M41" s="67"/>
      <c r="N41" s="67">
        <v>0</v>
      </c>
      <c r="O41" s="67"/>
      <c r="P41" s="67">
        <v>-250684</v>
      </c>
      <c r="Q41" s="67"/>
      <c r="R41" s="67">
        <v>0</v>
      </c>
      <c r="S41" s="67"/>
      <c r="T41" s="67">
        <v>0</v>
      </c>
      <c r="U41" s="79"/>
      <c r="V41" s="67">
        <v>0</v>
      </c>
      <c r="W41" s="79"/>
      <c r="X41" s="67">
        <v>0</v>
      </c>
      <c r="Y41" s="79"/>
      <c r="Z41" s="67">
        <v>0</v>
      </c>
      <c r="AA41" s="79"/>
      <c r="AB41" s="67">
        <v>0</v>
      </c>
      <c r="AC41" s="67"/>
      <c r="AD41" s="67">
        <f>SUM(T41:AB41)</f>
        <v>0</v>
      </c>
      <c r="AE41" s="79"/>
      <c r="AF41" s="108">
        <f>SUM(D41:R41,AD41)</f>
        <v>-250684</v>
      </c>
      <c r="AG41" s="67"/>
      <c r="AH41" s="67">
        <v>0</v>
      </c>
      <c r="AI41" s="67"/>
      <c r="AJ41" s="108">
        <f>SUM(D41:V41,AH41)</f>
        <v>-250684</v>
      </c>
      <c r="AK41" s="40"/>
    </row>
    <row r="42" spans="1:37" ht="20.100000000000001" customHeight="1">
      <c r="A42" s="42" t="s">
        <v>280</v>
      </c>
      <c r="B42" s="56"/>
      <c r="C42" s="56"/>
      <c r="D42" s="109">
        <v>0</v>
      </c>
      <c r="E42" s="67"/>
      <c r="F42" s="109">
        <v>0</v>
      </c>
      <c r="G42" s="67"/>
      <c r="H42" s="109">
        <v>0</v>
      </c>
      <c r="I42" s="67"/>
      <c r="J42" s="109">
        <v>0</v>
      </c>
      <c r="K42" s="79"/>
      <c r="L42" s="109">
        <v>0</v>
      </c>
      <c r="M42" s="67"/>
      <c r="N42" s="109">
        <v>0</v>
      </c>
      <c r="O42" s="67"/>
      <c r="P42" s="109">
        <v>-268792</v>
      </c>
      <c r="Q42" s="79"/>
      <c r="R42" s="109">
        <v>-9940797</v>
      </c>
      <c r="S42" s="67"/>
      <c r="T42" s="110">
        <v>0</v>
      </c>
      <c r="U42" s="79"/>
      <c r="V42" s="110">
        <v>0</v>
      </c>
      <c r="W42" s="79"/>
      <c r="X42" s="110">
        <v>0</v>
      </c>
      <c r="Y42" s="79"/>
      <c r="Z42" s="110">
        <v>0</v>
      </c>
      <c r="AA42" s="79"/>
      <c r="AB42" s="109">
        <v>0</v>
      </c>
      <c r="AC42" s="79"/>
      <c r="AD42" s="110">
        <f>SUM(T42:AB42)</f>
        <v>0</v>
      </c>
      <c r="AE42" s="79"/>
      <c r="AF42" s="110">
        <f>SUM(D42:R42,AD42)</f>
        <v>-10209589</v>
      </c>
      <c r="AG42" s="67"/>
      <c r="AH42" s="110">
        <v>0</v>
      </c>
      <c r="AI42" s="67"/>
      <c r="AJ42" s="109">
        <f>SUM(D42:V42,AH42)</f>
        <v>-10209589</v>
      </c>
      <c r="AK42" s="94"/>
    </row>
    <row r="43" spans="1:37" ht="20.100000000000001" customHeight="1">
      <c r="A43" s="56"/>
      <c r="B43" s="72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91"/>
      <c r="Q43" s="91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</row>
    <row r="44" spans="1:37" ht="20.100000000000001" customHeight="1" thickBot="1">
      <c r="A44" s="56" t="s">
        <v>272</v>
      </c>
      <c r="B44" s="72"/>
      <c r="D44" s="71">
        <f>D15+D22+D31+D39+D42+D41</f>
        <v>1376923</v>
      </c>
      <c r="E44" s="58"/>
      <c r="F44" s="71">
        <f>F15+F22+F31+F39+F42+F41</f>
        <v>11157460</v>
      </c>
      <c r="G44" s="58"/>
      <c r="H44" s="71">
        <f>H15+H22+H31+H39+H42+H41</f>
        <v>3489752</v>
      </c>
      <c r="I44" s="58"/>
      <c r="J44" s="71">
        <f>J15+J22+J31+J39+J42+J41</f>
        <v>15317</v>
      </c>
      <c r="K44" s="58"/>
      <c r="L44" s="71">
        <f>L15+L22+L31+L39+L42+L41</f>
        <v>8622</v>
      </c>
      <c r="M44" s="58"/>
      <c r="N44" s="71">
        <f>N15+N22+N31+N39+N42+N41</f>
        <v>153164</v>
      </c>
      <c r="O44" s="58"/>
      <c r="P44" s="71">
        <f>P15+P22+P31+P39+P42+P41</f>
        <v>46273075</v>
      </c>
      <c r="Q44" s="58"/>
      <c r="R44" s="71">
        <f>R15+R22+R31+R39+R42+R41</f>
        <v>0</v>
      </c>
      <c r="S44" s="58"/>
      <c r="T44" s="71">
        <f>T15+T22+T31+T39+T42+T41</f>
        <v>-3719396</v>
      </c>
      <c r="U44" s="58"/>
      <c r="V44" s="71">
        <f>V15+V22+V31+V39+V42+V41</f>
        <v>-20201</v>
      </c>
      <c r="W44" s="58"/>
      <c r="X44" s="71">
        <f>X15+X22+X31+X39+X42+X41</f>
        <v>-265163</v>
      </c>
      <c r="Y44" s="58"/>
      <c r="Z44" s="71">
        <f>Z15+Z22+Z31+Z39+Z42+Z41</f>
        <v>37487</v>
      </c>
      <c r="AA44" s="58"/>
      <c r="AB44" s="71">
        <f>AB15+AB22+AB31+AB39+AB42+AB41</f>
        <v>-69657</v>
      </c>
      <c r="AC44" s="58"/>
      <c r="AD44" s="71">
        <f>AD15+AD22+AD31+AD39+AD42+AD41</f>
        <v>-4036930</v>
      </c>
      <c r="AE44" s="58"/>
      <c r="AF44" s="71">
        <f>AF15+AF22+AF31+AF39+AF42+AF41</f>
        <v>58437383</v>
      </c>
      <c r="AG44" s="58"/>
      <c r="AH44" s="71">
        <f>AH15+AH22+AH31+AH39+AH42+AH41</f>
        <v>27128520</v>
      </c>
      <c r="AI44" s="58"/>
      <c r="AJ44" s="71">
        <f>AJ15+AJ22+AJ31+AJ39+AJ42+AJ41</f>
        <v>85565903</v>
      </c>
    </row>
    <row r="45" spans="1:37" ht="14.4" thickTop="1"/>
    <row r="46" spans="1:37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</row>
    <row r="47" spans="1:37" s="94" customFormat="1"/>
    <row r="48" spans="1:37">
      <c r="D48" s="210"/>
      <c r="F48" s="210"/>
      <c r="H48" s="210"/>
      <c r="J48" s="210"/>
      <c r="L48" s="210"/>
      <c r="N48" s="210"/>
      <c r="P48" s="210"/>
      <c r="R48" s="210"/>
      <c r="T48" s="210"/>
      <c r="V48" s="210"/>
      <c r="X48" s="210"/>
      <c r="Z48" s="210"/>
      <c r="AB48" s="210"/>
      <c r="AD48" s="210"/>
      <c r="AF48" s="210"/>
      <c r="AH48" s="210"/>
      <c r="AJ48" s="210"/>
    </row>
  </sheetData>
  <mergeCells count="4">
    <mergeCell ref="N5:P5"/>
    <mergeCell ref="T5:AD5"/>
    <mergeCell ref="D13:AJ13"/>
    <mergeCell ref="D4:AJ4"/>
  </mergeCells>
  <conditionalFormatting sqref="E38 I38 M38">
    <cfRule type="expression" priority="2" stopIfTrue="1">
      <formula>"if(E11&gt;0,#,##0;(#,##0),"-")"</formula>
    </cfRule>
  </conditionalFormatting>
  <conditionalFormatting sqref="G38">
    <cfRule type="expression" priority="1" stopIfTrue="1">
      <formula>"if(E11&gt;0,#,##0;(#,##0),"-")"</formula>
    </cfRule>
  </conditionalFormatting>
  <conditionalFormatting sqref="O14 AI14">
    <cfRule type="expression" priority="8" stopIfTrue="1">
      <formula>"if(E11&gt;0,#,##0;(#,##0),"-")"</formula>
    </cfRule>
  </conditionalFormatting>
  <conditionalFormatting sqref="S14:AG14">
    <cfRule type="expression" priority="5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J43"/>
  <sheetViews>
    <sheetView showGridLines="0" tabSelected="1" view="pageBreakPreview" topLeftCell="A11" zoomScale="85" zoomScaleNormal="85" zoomScaleSheetLayoutView="85" zoomScalePageLayoutView="70" workbookViewId="0">
      <selection activeCell="AD40" sqref="AD40"/>
    </sheetView>
  </sheetViews>
  <sheetFormatPr defaultColWidth="26.33203125" defaultRowHeight="13.8"/>
  <cols>
    <col min="1" max="1" width="56.6640625" style="42" customWidth="1"/>
    <col min="2" max="2" width="6.109375" style="42" customWidth="1"/>
    <col min="3" max="3" width="0.88671875" style="42" customWidth="1"/>
    <col min="4" max="4" width="12.88671875" style="42" customWidth="1"/>
    <col min="5" max="5" width="0.88671875" style="42" customWidth="1"/>
    <col min="6" max="6" width="13.6640625" style="42" bestFit="1" customWidth="1"/>
    <col min="7" max="7" width="0.88671875" style="42" customWidth="1"/>
    <col min="8" max="8" width="14.33203125" style="42" customWidth="1"/>
    <col min="9" max="9" width="0.88671875" style="42" customWidth="1"/>
    <col min="10" max="10" width="12.33203125" style="42" customWidth="1"/>
    <col min="11" max="11" width="0.88671875" style="42" customWidth="1"/>
    <col min="12" max="12" width="12.33203125" style="42" customWidth="1"/>
    <col min="13" max="13" width="0.88671875" style="42" customWidth="1"/>
    <col min="14" max="14" width="12.88671875" style="42" customWidth="1"/>
    <col min="15" max="15" width="0.88671875" style="42" customWidth="1"/>
    <col min="16" max="16" width="15.88671875" style="42" bestFit="1" customWidth="1"/>
    <col min="17" max="17" width="0.88671875" style="42" customWidth="1"/>
    <col min="18" max="18" width="14" style="42" bestFit="1" customWidth="1"/>
    <col min="19" max="19" width="0.88671875" style="42" customWidth="1"/>
    <col min="20" max="20" width="12.88671875" style="42" customWidth="1"/>
    <col min="21" max="21" width="0.88671875" style="42" customWidth="1"/>
    <col min="22" max="22" width="12.88671875" style="42" customWidth="1"/>
    <col min="23" max="23" width="0.88671875" style="42" customWidth="1"/>
    <col min="24" max="24" width="15.33203125" style="42" customWidth="1"/>
    <col min="25" max="25" width="0.88671875" style="42" customWidth="1"/>
    <col min="26" max="26" width="13.88671875" style="42" customWidth="1"/>
    <col min="27" max="27" width="0.88671875" style="42" customWidth="1"/>
    <col min="28" max="28" width="13.6640625" style="42" bestFit="1" customWidth="1"/>
    <col min="29" max="29" width="0.88671875" style="42" customWidth="1"/>
    <col min="30" max="30" width="15" style="42" bestFit="1" customWidth="1"/>
    <col min="31" max="31" width="0.88671875" style="42" customWidth="1"/>
    <col min="32" max="32" width="15" style="42" customWidth="1"/>
    <col min="33" max="33" width="0.88671875" style="42" customWidth="1"/>
    <col min="34" max="34" width="15.33203125" style="42" customWidth="1"/>
    <col min="35" max="16384" width="26.33203125" style="42"/>
  </cols>
  <sheetData>
    <row r="1" spans="1:36" ht="20.25" customHeight="1">
      <c r="A1" s="46" t="s">
        <v>49</v>
      </c>
      <c r="B1" s="46"/>
      <c r="C1" s="46"/>
      <c r="AH1" s="82"/>
    </row>
    <row r="2" spans="1:36" ht="20.25" customHeight="1">
      <c r="A2" s="46" t="s">
        <v>67</v>
      </c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82"/>
    </row>
    <row r="3" spans="1:36" ht="20.100000000000001" customHeight="1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</row>
    <row r="4" spans="1:36" ht="20.100000000000001" customHeight="1">
      <c r="A4" s="56"/>
      <c r="B4" s="56"/>
      <c r="C4" s="56"/>
      <c r="D4" s="238" t="s">
        <v>210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47"/>
      <c r="AJ4" s="47"/>
    </row>
    <row r="5" spans="1:36" ht="20.100000000000001" customHeight="1">
      <c r="A5" s="56"/>
      <c r="B5" s="56"/>
      <c r="C5" s="56"/>
      <c r="D5" s="47"/>
      <c r="E5" s="47"/>
      <c r="F5" s="47"/>
      <c r="G5" s="47"/>
      <c r="H5" s="47"/>
      <c r="I5" s="47"/>
      <c r="J5" s="47"/>
      <c r="K5" s="47"/>
      <c r="L5" s="47"/>
      <c r="M5" s="47"/>
      <c r="N5" s="236" t="s">
        <v>35</v>
      </c>
      <c r="O5" s="236"/>
      <c r="P5" s="236"/>
      <c r="R5" s="236" t="s">
        <v>48</v>
      </c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83"/>
      <c r="AD5" s="56"/>
      <c r="AE5" s="56"/>
      <c r="AF5" s="56"/>
      <c r="AG5" s="56"/>
      <c r="AH5" s="56"/>
    </row>
    <row r="6" spans="1:36" ht="20.100000000000001" customHeight="1">
      <c r="A6" s="56"/>
      <c r="B6" s="56"/>
      <c r="C6" s="56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  <c r="O6" s="48"/>
      <c r="P6" s="48"/>
      <c r="Q6" s="48"/>
      <c r="R6" s="50"/>
      <c r="S6" s="50"/>
      <c r="T6" s="50"/>
      <c r="U6" s="50"/>
      <c r="V6" s="50"/>
      <c r="W6" s="50"/>
      <c r="X6" s="50"/>
      <c r="Y6" s="50"/>
      <c r="Z6" s="53" t="s">
        <v>103</v>
      </c>
      <c r="AA6" s="50"/>
      <c r="AB6" s="53"/>
      <c r="AC6" s="50"/>
      <c r="AD6" s="50"/>
      <c r="AE6" s="56"/>
      <c r="AF6" s="56"/>
      <c r="AG6" s="56"/>
      <c r="AH6" s="56"/>
    </row>
    <row r="7" spans="1:36" ht="20.100000000000001" customHeight="1">
      <c r="A7" s="56"/>
      <c r="B7" s="56"/>
      <c r="C7" s="56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48"/>
      <c r="R7" s="84"/>
      <c r="S7" s="50"/>
      <c r="U7" s="50"/>
      <c r="V7" s="50"/>
      <c r="W7" s="50"/>
      <c r="X7" s="50"/>
      <c r="Y7" s="50"/>
      <c r="Z7" s="53" t="s">
        <v>77</v>
      </c>
      <c r="AA7" s="50"/>
      <c r="AB7" s="53"/>
      <c r="AC7" s="50"/>
      <c r="AD7" s="50"/>
      <c r="AE7" s="56"/>
      <c r="AF7" s="56"/>
      <c r="AG7" s="56"/>
      <c r="AH7" s="56"/>
    </row>
    <row r="8" spans="1:36" ht="20.100000000000001" customHeight="1">
      <c r="A8" s="56"/>
      <c r="B8" s="56"/>
      <c r="C8" s="56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  <c r="O8" s="48"/>
      <c r="P8" s="48"/>
      <c r="Q8" s="48"/>
      <c r="R8" s="84"/>
      <c r="S8" s="50"/>
      <c r="T8" s="53"/>
      <c r="U8" s="50"/>
      <c r="V8" s="50"/>
      <c r="W8" s="50"/>
      <c r="X8" s="50"/>
      <c r="Y8" s="50"/>
      <c r="Z8" s="53" t="s">
        <v>209</v>
      </c>
      <c r="AA8" s="50"/>
      <c r="AB8" s="53"/>
      <c r="AC8" s="50"/>
      <c r="AD8" s="50"/>
      <c r="AE8" s="56"/>
      <c r="AF8" s="56"/>
      <c r="AG8" s="56"/>
      <c r="AH8" s="56"/>
    </row>
    <row r="9" spans="1:36" ht="20.100000000000001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R9" s="84"/>
      <c r="T9" s="53"/>
      <c r="V9" s="53" t="s">
        <v>157</v>
      </c>
      <c r="W9" s="53"/>
      <c r="X9" s="53"/>
      <c r="Y9" s="53"/>
      <c r="Z9" s="53" t="s">
        <v>143</v>
      </c>
      <c r="AB9" s="53"/>
      <c r="AD9" s="50" t="s">
        <v>86</v>
      </c>
      <c r="AE9" s="50"/>
      <c r="AF9" s="50"/>
      <c r="AG9" s="50"/>
      <c r="AH9" s="50"/>
    </row>
    <row r="10" spans="1:36" ht="20.100000000000001" customHeight="1">
      <c r="A10" s="50"/>
      <c r="B10" s="50"/>
      <c r="C10" s="50"/>
      <c r="D10" s="50" t="s">
        <v>76</v>
      </c>
      <c r="E10" s="50"/>
      <c r="F10" s="50"/>
      <c r="G10" s="50"/>
      <c r="I10" s="50"/>
      <c r="J10" s="50"/>
      <c r="K10" s="50"/>
      <c r="L10" s="50"/>
      <c r="M10" s="50"/>
      <c r="N10" s="48"/>
      <c r="O10" s="48"/>
      <c r="P10" s="48"/>
      <c r="Q10" s="48"/>
      <c r="R10" s="85"/>
      <c r="S10" s="50"/>
      <c r="T10" s="53" t="s">
        <v>159</v>
      </c>
      <c r="U10" s="50"/>
      <c r="V10" s="50" t="s">
        <v>158</v>
      </c>
      <c r="W10" s="53"/>
      <c r="X10" s="53"/>
      <c r="Y10" s="53"/>
      <c r="Z10" s="53" t="s">
        <v>129</v>
      </c>
      <c r="AA10" s="50"/>
      <c r="AB10" s="53" t="s">
        <v>68</v>
      </c>
      <c r="AC10" s="50"/>
      <c r="AD10" s="50" t="s">
        <v>85</v>
      </c>
      <c r="AE10" s="50"/>
      <c r="AF10" s="86" t="s">
        <v>37</v>
      </c>
      <c r="AG10" s="50"/>
      <c r="AH10" s="50"/>
    </row>
    <row r="11" spans="1:36" ht="20.100000000000001" customHeight="1">
      <c r="A11" s="50"/>
      <c r="B11" s="50"/>
      <c r="C11" s="50"/>
      <c r="D11" s="50" t="s">
        <v>142</v>
      </c>
      <c r="E11" s="50"/>
      <c r="F11" s="50" t="s">
        <v>75</v>
      </c>
      <c r="G11" s="50"/>
      <c r="H11" s="50" t="s">
        <v>52</v>
      </c>
      <c r="I11" s="50"/>
      <c r="J11" s="87"/>
      <c r="K11" s="87"/>
      <c r="L11" s="88" t="s">
        <v>184</v>
      </c>
      <c r="M11" s="50"/>
      <c r="N11" s="50"/>
      <c r="O11" s="50"/>
      <c r="P11" s="50"/>
      <c r="Q11" s="50"/>
      <c r="R11" s="85" t="s">
        <v>128</v>
      </c>
      <c r="S11" s="50"/>
      <c r="T11" s="53" t="s">
        <v>127</v>
      </c>
      <c r="U11" s="50"/>
      <c r="V11" s="50" t="s">
        <v>127</v>
      </c>
      <c r="W11" s="53"/>
      <c r="X11" s="53" t="s">
        <v>126</v>
      </c>
      <c r="Y11" s="53"/>
      <c r="Z11" s="53" t="s">
        <v>104</v>
      </c>
      <c r="AA11" s="50"/>
      <c r="AB11" s="53" t="s">
        <v>80</v>
      </c>
      <c r="AC11" s="50"/>
      <c r="AD11" s="50" t="s">
        <v>41</v>
      </c>
      <c r="AE11" s="50"/>
      <c r="AF11" s="86" t="s">
        <v>38</v>
      </c>
      <c r="AG11" s="50"/>
      <c r="AH11" s="50" t="s">
        <v>42</v>
      </c>
    </row>
    <row r="12" spans="1:36" ht="20.100000000000001" customHeight="1">
      <c r="A12" s="50"/>
      <c r="B12" s="214" t="s">
        <v>1</v>
      </c>
      <c r="C12" s="221"/>
      <c r="D12" s="220" t="s">
        <v>24</v>
      </c>
      <c r="E12" s="50"/>
      <c r="F12" s="220" t="s">
        <v>136</v>
      </c>
      <c r="G12" s="50"/>
      <c r="H12" s="220" t="s">
        <v>53</v>
      </c>
      <c r="I12" s="50"/>
      <c r="J12" s="220" t="s">
        <v>51</v>
      </c>
      <c r="K12" s="50"/>
      <c r="L12" s="220" t="s">
        <v>185</v>
      </c>
      <c r="M12" s="50"/>
      <c r="N12" s="220" t="s">
        <v>19</v>
      </c>
      <c r="O12" s="50"/>
      <c r="P12" s="220" t="s">
        <v>18</v>
      </c>
      <c r="Q12" s="50"/>
      <c r="R12" s="89" t="s">
        <v>109</v>
      </c>
      <c r="S12" s="50"/>
      <c r="T12" s="54" t="s">
        <v>109</v>
      </c>
      <c r="U12" s="50"/>
      <c r="V12" s="54" t="s">
        <v>161</v>
      </c>
      <c r="W12" s="53"/>
      <c r="X12" s="54" t="s">
        <v>109</v>
      </c>
      <c r="Y12" s="53"/>
      <c r="Z12" s="54" t="s">
        <v>105</v>
      </c>
      <c r="AA12" s="50"/>
      <c r="AB12" s="54" t="s">
        <v>79</v>
      </c>
      <c r="AC12" s="50"/>
      <c r="AD12" s="220" t="s">
        <v>54</v>
      </c>
      <c r="AE12" s="50"/>
      <c r="AF12" s="90" t="s">
        <v>39</v>
      </c>
      <c r="AG12" s="50"/>
      <c r="AH12" s="220" t="s">
        <v>78</v>
      </c>
    </row>
    <row r="13" spans="1:36" ht="20.100000000000001" customHeight="1">
      <c r="A13" s="55"/>
      <c r="B13" s="50"/>
      <c r="C13" s="50"/>
      <c r="D13" s="237" t="s">
        <v>72</v>
      </c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</row>
    <row r="14" spans="1:36" ht="20.100000000000001" customHeight="1">
      <c r="A14" s="55" t="s">
        <v>274</v>
      </c>
      <c r="B14" s="56"/>
      <c r="C14" s="56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</row>
    <row r="15" spans="1:36" ht="20.100000000000001" customHeight="1">
      <c r="A15" s="56" t="s">
        <v>219</v>
      </c>
      <c r="B15" s="56"/>
      <c r="C15" s="56"/>
      <c r="D15" s="91">
        <f>'BS 2-4'!F101</f>
        <v>1376923</v>
      </c>
      <c r="E15" s="91"/>
      <c r="F15" s="91">
        <f>'BS 2-4'!F102</f>
        <v>11157460</v>
      </c>
      <c r="G15" s="91"/>
      <c r="H15" s="91">
        <f>'BS 2-4'!F103</f>
        <v>4200661</v>
      </c>
      <c r="I15" s="91"/>
      <c r="J15" s="91">
        <f>'BS 2-4'!F104</f>
        <v>15580</v>
      </c>
      <c r="K15" s="91"/>
      <c r="L15" s="91">
        <f>'BS 2-4'!F105</f>
        <v>8622</v>
      </c>
      <c r="M15" s="91"/>
      <c r="N15" s="91">
        <f>'BS 2-4'!F108</f>
        <v>153164</v>
      </c>
      <c r="O15" s="91"/>
      <c r="P15" s="91">
        <f>'BS 2-4'!F109</f>
        <v>47441005</v>
      </c>
      <c r="Q15" s="91"/>
      <c r="R15" s="91">
        <v>-3053915</v>
      </c>
      <c r="S15" s="91"/>
      <c r="T15" s="91">
        <v>-22553</v>
      </c>
      <c r="U15" s="91"/>
      <c r="V15" s="91">
        <v>-265162</v>
      </c>
      <c r="W15" s="91"/>
      <c r="X15" s="91">
        <v>-1539309</v>
      </c>
      <c r="Y15" s="91"/>
      <c r="Z15" s="91">
        <v>272043</v>
      </c>
      <c r="AA15" s="91"/>
      <c r="AB15" s="91">
        <f t="shared" ref="AB15" si="0">SUM(R15:Z15)</f>
        <v>-4608896</v>
      </c>
      <c r="AC15" s="91"/>
      <c r="AD15" s="91">
        <f>SUM(D15:Q15,AB15)</f>
        <v>59744519</v>
      </c>
      <c r="AE15" s="91"/>
      <c r="AF15" s="91">
        <f>'BS 2-4'!F112</f>
        <v>26729213</v>
      </c>
      <c r="AG15" s="91"/>
      <c r="AH15" s="91">
        <f>SUM(AD15:AF15)</f>
        <v>86473732</v>
      </c>
    </row>
    <row r="16" spans="1:36" ht="20.100000000000001" customHeight="1">
      <c r="A16" s="92"/>
      <c r="B16" s="56"/>
      <c r="C16" s="56"/>
      <c r="D16" s="60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58"/>
      <c r="AF16" s="58"/>
      <c r="AG16" s="58"/>
      <c r="AH16" s="58"/>
    </row>
    <row r="17" spans="1:35" ht="20.100000000000001" customHeight="1">
      <c r="A17" s="92" t="s">
        <v>201</v>
      </c>
      <c r="B17" s="56"/>
      <c r="C17" s="56"/>
      <c r="D17" s="60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58"/>
      <c r="AF17" s="58"/>
      <c r="AG17" s="58"/>
      <c r="AH17" s="58"/>
    </row>
    <row r="18" spans="1:35" ht="20.100000000000001" customHeight="1">
      <c r="A18" s="73" t="s">
        <v>187</v>
      </c>
      <c r="B18" s="56"/>
      <c r="C18" s="56"/>
      <c r="D18" s="60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58"/>
      <c r="AF18" s="58"/>
      <c r="AG18" s="58"/>
      <c r="AH18" s="58"/>
    </row>
    <row r="19" spans="1:35" ht="20.100000000000001" customHeight="1">
      <c r="A19" s="74" t="s">
        <v>190</v>
      </c>
      <c r="D19" s="93">
        <v>0</v>
      </c>
      <c r="E19" s="93"/>
      <c r="F19" s="93">
        <v>0</v>
      </c>
      <c r="G19" s="93"/>
      <c r="H19" s="93">
        <v>0</v>
      </c>
      <c r="I19" s="93"/>
      <c r="J19" s="93">
        <v>232</v>
      </c>
      <c r="K19" s="93"/>
      <c r="L19" s="93">
        <v>-190</v>
      </c>
      <c r="M19" s="93"/>
      <c r="N19" s="93">
        <v>0</v>
      </c>
      <c r="O19" s="93"/>
      <c r="P19" s="93">
        <v>0</v>
      </c>
      <c r="Q19" s="93"/>
      <c r="R19" s="93">
        <v>0</v>
      </c>
      <c r="S19" s="93"/>
      <c r="T19" s="93">
        <v>0</v>
      </c>
      <c r="U19" s="93"/>
      <c r="V19" s="93">
        <v>0</v>
      </c>
      <c r="W19" s="93"/>
      <c r="X19" s="93">
        <v>0</v>
      </c>
      <c r="Y19" s="93"/>
      <c r="Z19" s="93">
        <v>0</v>
      </c>
      <c r="AA19" s="93"/>
      <c r="AB19" s="70">
        <f t="shared" ref="AB19:AB21" si="1">SUM(R19:Z19)</f>
        <v>0</v>
      </c>
      <c r="AC19" s="93"/>
      <c r="AD19" s="70">
        <f t="shared" ref="AD19:AD21" si="2">SUM(D19:Q19,AB19)</f>
        <v>42</v>
      </c>
      <c r="AE19" s="93"/>
      <c r="AF19" s="93">
        <v>0</v>
      </c>
      <c r="AG19" s="93"/>
      <c r="AH19" s="70">
        <f t="shared" ref="AH19:AH21" si="3">SUM(AD19:AF19)</f>
        <v>42</v>
      </c>
      <c r="AI19" s="94"/>
    </row>
    <row r="20" spans="1:35" ht="20.100000000000001" customHeight="1">
      <c r="A20" s="74" t="s">
        <v>191</v>
      </c>
      <c r="D20" s="93">
        <v>0</v>
      </c>
      <c r="E20" s="93"/>
      <c r="F20" s="93">
        <v>0</v>
      </c>
      <c r="G20" s="93"/>
      <c r="H20" s="93">
        <v>0</v>
      </c>
      <c r="I20" s="93"/>
      <c r="J20" s="93">
        <v>0</v>
      </c>
      <c r="K20" s="93"/>
      <c r="L20" s="93">
        <v>190</v>
      </c>
      <c r="M20" s="93"/>
      <c r="N20" s="93">
        <v>0</v>
      </c>
      <c r="O20" s="93"/>
      <c r="P20" s="93">
        <v>0</v>
      </c>
      <c r="Q20" s="93"/>
      <c r="R20" s="93">
        <v>0</v>
      </c>
      <c r="S20" s="93"/>
      <c r="T20" s="93">
        <v>0</v>
      </c>
      <c r="U20" s="93"/>
      <c r="V20" s="93">
        <v>0</v>
      </c>
      <c r="W20" s="93"/>
      <c r="X20" s="93">
        <v>0</v>
      </c>
      <c r="Y20" s="93"/>
      <c r="Z20" s="93">
        <v>0</v>
      </c>
      <c r="AA20" s="93"/>
      <c r="AB20" s="70">
        <f t="shared" si="1"/>
        <v>0</v>
      </c>
      <c r="AC20" s="93"/>
      <c r="AD20" s="70">
        <f t="shared" si="2"/>
        <v>190</v>
      </c>
      <c r="AE20" s="93"/>
      <c r="AF20" s="93">
        <v>169</v>
      </c>
      <c r="AG20" s="93"/>
      <c r="AH20" s="70">
        <f t="shared" si="3"/>
        <v>359</v>
      </c>
      <c r="AI20" s="94"/>
    </row>
    <row r="21" spans="1:35" ht="20.100000000000001" customHeight="1">
      <c r="A21" s="74" t="s">
        <v>235</v>
      </c>
      <c r="B21" s="72">
        <v>14</v>
      </c>
      <c r="D21" s="93">
        <v>0</v>
      </c>
      <c r="E21" s="93"/>
      <c r="F21" s="93">
        <v>0</v>
      </c>
      <c r="G21" s="93"/>
      <c r="H21" s="93">
        <v>0</v>
      </c>
      <c r="I21" s="93"/>
      <c r="J21" s="93">
        <v>0</v>
      </c>
      <c r="K21" s="93"/>
      <c r="L21" s="93">
        <v>0</v>
      </c>
      <c r="M21" s="93"/>
      <c r="N21" s="93">
        <v>0</v>
      </c>
      <c r="O21" s="93"/>
      <c r="P21" s="93">
        <v>-619603</v>
      </c>
      <c r="Q21" s="93"/>
      <c r="R21" s="93">
        <v>0</v>
      </c>
      <c r="S21" s="93"/>
      <c r="T21" s="93">
        <v>0</v>
      </c>
      <c r="U21" s="93"/>
      <c r="V21" s="93">
        <v>0</v>
      </c>
      <c r="W21" s="93"/>
      <c r="X21" s="93">
        <v>0</v>
      </c>
      <c r="Y21" s="93"/>
      <c r="Z21" s="93">
        <v>0</v>
      </c>
      <c r="AA21" s="93"/>
      <c r="AB21" s="70">
        <f t="shared" si="1"/>
        <v>0</v>
      </c>
      <c r="AC21" s="93"/>
      <c r="AD21" s="70">
        <f t="shared" si="2"/>
        <v>-619603</v>
      </c>
      <c r="AE21" s="93"/>
      <c r="AF21" s="93">
        <v>-433400</v>
      </c>
      <c r="AG21" s="93"/>
      <c r="AH21" s="70">
        <f t="shared" si="3"/>
        <v>-1053003</v>
      </c>
      <c r="AI21" s="94"/>
    </row>
    <row r="22" spans="1:35" ht="20.100000000000001" customHeight="1">
      <c r="A22" s="95" t="s">
        <v>74</v>
      </c>
      <c r="B22" s="56"/>
      <c r="C22" s="56"/>
      <c r="D22" s="96">
        <f>SUM(D19:D21)</f>
        <v>0</v>
      </c>
      <c r="E22" s="58"/>
      <c r="F22" s="96">
        <f>SUM(F19:F21)</f>
        <v>0</v>
      </c>
      <c r="G22" s="58"/>
      <c r="H22" s="96">
        <f>SUM(H19:H21)</f>
        <v>0</v>
      </c>
      <c r="I22" s="58"/>
      <c r="J22" s="96">
        <f>SUM(J19:J21)</f>
        <v>232</v>
      </c>
      <c r="K22" s="91"/>
      <c r="L22" s="96">
        <f>SUM(L19:L21)</f>
        <v>0</v>
      </c>
      <c r="M22" s="58"/>
      <c r="N22" s="96">
        <f>SUM(N19:N21)</f>
        <v>0</v>
      </c>
      <c r="O22" s="58"/>
      <c r="P22" s="96">
        <f>SUM(P19:P21)</f>
        <v>-619603</v>
      </c>
      <c r="Q22" s="91"/>
      <c r="R22" s="96">
        <f>SUM(R19:R21)</f>
        <v>0</v>
      </c>
      <c r="S22" s="91"/>
      <c r="T22" s="96">
        <f>SUM(T19:T21)</f>
        <v>0</v>
      </c>
      <c r="U22" s="91"/>
      <c r="V22" s="96">
        <f>SUM(V19:V21)</f>
        <v>0</v>
      </c>
      <c r="W22" s="91"/>
      <c r="X22" s="96">
        <f>SUM(X19:X21)</f>
        <v>0</v>
      </c>
      <c r="Y22" s="91"/>
      <c r="Z22" s="96">
        <f>SUM(Z19:Z21)</f>
        <v>0</v>
      </c>
      <c r="AA22" s="91"/>
      <c r="AB22" s="96">
        <f>SUM(AB19:AB21)</f>
        <v>0</v>
      </c>
      <c r="AC22" s="91"/>
      <c r="AD22" s="96">
        <f>SUM(AD19:AD21)</f>
        <v>-619371</v>
      </c>
      <c r="AE22" s="91"/>
      <c r="AF22" s="96">
        <f>SUM(AF19:AF21)</f>
        <v>-433231</v>
      </c>
      <c r="AG22" s="58"/>
      <c r="AH22" s="96">
        <f>SUM(AH19:AH21)</f>
        <v>-1052602</v>
      </c>
      <c r="AI22" s="94"/>
    </row>
    <row r="23" spans="1:35" ht="20.100000000000001" customHeight="1">
      <c r="A23" s="92"/>
      <c r="B23" s="56"/>
      <c r="C23" s="56"/>
      <c r="D23" s="24"/>
      <c r="E23" s="24"/>
      <c r="F23" s="25"/>
      <c r="G23" s="24"/>
      <c r="H23" s="25"/>
      <c r="I23" s="24"/>
      <c r="J23" s="24"/>
      <c r="K23" s="24"/>
      <c r="L23" s="24"/>
      <c r="M23" s="24"/>
      <c r="N23" s="25"/>
      <c r="O23" s="24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4"/>
      <c r="AH23" s="25"/>
      <c r="AI23" s="94"/>
    </row>
    <row r="24" spans="1:35" ht="20.100000000000001" customHeight="1">
      <c r="A24" s="95" t="s">
        <v>234</v>
      </c>
      <c r="B24" s="56"/>
      <c r="C24" s="56"/>
      <c r="D24" s="97"/>
      <c r="E24" s="97"/>
      <c r="F24" s="98"/>
      <c r="G24" s="98"/>
      <c r="H24" s="98"/>
      <c r="I24" s="97"/>
      <c r="J24" s="98"/>
      <c r="K24" s="98"/>
      <c r="L24" s="98"/>
      <c r="M24" s="98"/>
      <c r="N24" s="98"/>
      <c r="O24" s="97"/>
      <c r="P24" s="98"/>
      <c r="Q24" s="98"/>
      <c r="R24" s="98"/>
      <c r="S24" s="98"/>
      <c r="T24" s="98"/>
      <c r="U24" s="98"/>
      <c r="V24" s="97"/>
      <c r="W24" s="98"/>
      <c r="X24" s="97"/>
      <c r="Y24" s="98"/>
      <c r="Z24" s="98"/>
      <c r="AA24" s="98"/>
      <c r="AB24" s="98"/>
      <c r="AC24" s="98"/>
      <c r="AD24" s="97"/>
      <c r="AE24" s="97"/>
      <c r="AF24" s="97"/>
      <c r="AG24" s="97"/>
      <c r="AH24" s="98"/>
      <c r="AI24" s="94"/>
    </row>
    <row r="25" spans="1:35" ht="20.100000000000001" customHeight="1">
      <c r="A25" s="101" t="s">
        <v>233</v>
      </c>
      <c r="B25" s="72"/>
      <c r="D25" s="70">
        <v>0</v>
      </c>
      <c r="E25" s="70"/>
      <c r="F25" s="70">
        <v>0</v>
      </c>
      <c r="G25" s="70"/>
      <c r="H25" s="70">
        <v>0</v>
      </c>
      <c r="I25" s="70"/>
      <c r="J25" s="70">
        <v>0</v>
      </c>
      <c r="K25" s="70"/>
      <c r="L25" s="70">
        <v>0</v>
      </c>
      <c r="M25" s="70"/>
      <c r="N25" s="70">
        <v>0</v>
      </c>
      <c r="O25" s="68"/>
      <c r="P25" s="70">
        <v>0</v>
      </c>
      <c r="Q25" s="70"/>
      <c r="R25" s="70">
        <v>0</v>
      </c>
      <c r="S25" s="70"/>
      <c r="T25" s="70">
        <v>0</v>
      </c>
      <c r="U25" s="70"/>
      <c r="V25" s="70">
        <v>0</v>
      </c>
      <c r="W25" s="70"/>
      <c r="X25" s="70">
        <v>0</v>
      </c>
      <c r="Y25" s="70"/>
      <c r="Z25" s="70">
        <v>0</v>
      </c>
      <c r="AA25" s="70"/>
      <c r="AB25" s="70">
        <f t="shared" ref="AB25" si="4">SUM(R25:Z25)</f>
        <v>0</v>
      </c>
      <c r="AC25" s="70"/>
      <c r="AD25" s="70">
        <f>SUM(D25:Q25,AB25)</f>
        <v>0</v>
      </c>
      <c r="AE25" s="70"/>
      <c r="AF25" s="70">
        <v>41512</v>
      </c>
      <c r="AG25" s="68"/>
      <c r="AH25" s="70">
        <f t="shared" ref="AH25" si="5">SUM(AD25:AF25)</f>
        <v>41512</v>
      </c>
      <c r="AI25" s="94"/>
    </row>
    <row r="26" spans="1:35" ht="20.100000000000001" customHeight="1">
      <c r="A26" s="101" t="s">
        <v>181</v>
      </c>
      <c r="B26" s="72"/>
      <c r="D26" s="99"/>
      <c r="E26" s="99"/>
      <c r="F26" s="99"/>
      <c r="G26" s="100"/>
      <c r="H26" s="99"/>
      <c r="I26" s="99"/>
      <c r="J26" s="99"/>
      <c r="K26" s="99"/>
      <c r="L26" s="99"/>
      <c r="M26" s="100"/>
      <c r="N26" s="99"/>
      <c r="O26" s="99"/>
      <c r="P26" s="99"/>
      <c r="Q26" s="99"/>
      <c r="R26" s="99"/>
      <c r="S26" s="100"/>
      <c r="T26" s="99"/>
      <c r="U26" s="100"/>
      <c r="V26" s="99"/>
      <c r="W26" s="100"/>
      <c r="X26" s="99"/>
      <c r="Y26" s="100"/>
      <c r="Z26" s="99"/>
      <c r="AA26" s="100"/>
      <c r="AB26" s="99"/>
      <c r="AC26" s="100"/>
      <c r="AD26" s="99"/>
      <c r="AE26" s="99"/>
      <c r="AF26" s="99"/>
      <c r="AG26" s="99"/>
      <c r="AH26" s="100"/>
      <c r="AI26" s="94"/>
    </row>
    <row r="27" spans="1:35" ht="20.100000000000001" customHeight="1">
      <c r="A27" s="101" t="s">
        <v>88</v>
      </c>
      <c r="B27" s="72"/>
      <c r="D27" s="70">
        <v>0</v>
      </c>
      <c r="E27" s="70"/>
      <c r="F27" s="70">
        <v>0</v>
      </c>
      <c r="G27" s="70"/>
      <c r="H27" s="70">
        <v>0</v>
      </c>
      <c r="I27" s="70"/>
      <c r="J27" s="78">
        <v>0</v>
      </c>
      <c r="K27" s="70"/>
      <c r="L27" s="78">
        <v>0</v>
      </c>
      <c r="M27" s="70"/>
      <c r="N27" s="70">
        <v>0</v>
      </c>
      <c r="O27" s="68"/>
      <c r="P27" s="70">
        <v>0</v>
      </c>
      <c r="Q27" s="70"/>
      <c r="R27" s="70">
        <v>0</v>
      </c>
      <c r="S27" s="70"/>
      <c r="T27" s="70">
        <v>0</v>
      </c>
      <c r="U27" s="70"/>
      <c r="V27" s="70">
        <v>0</v>
      </c>
      <c r="W27" s="70"/>
      <c r="X27" s="70">
        <v>0</v>
      </c>
      <c r="Y27" s="70"/>
      <c r="Z27" s="70">
        <v>0</v>
      </c>
      <c r="AA27" s="70"/>
      <c r="AB27" s="70">
        <f t="shared" ref="AB27" si="6">SUM(R27:Z27)</f>
        <v>0</v>
      </c>
      <c r="AC27" s="70"/>
      <c r="AD27" s="70">
        <f>SUM(D27:Q27,AB27)</f>
        <v>0</v>
      </c>
      <c r="AE27" s="70"/>
      <c r="AF27" s="78">
        <v>169</v>
      </c>
      <c r="AG27" s="68"/>
      <c r="AH27" s="70">
        <f t="shared" ref="AH27" si="7">SUM(AD27:AF27)</f>
        <v>169</v>
      </c>
      <c r="AI27" s="94"/>
    </row>
    <row r="28" spans="1:35" ht="20.100000000000001" customHeight="1">
      <c r="A28" s="95" t="s">
        <v>74</v>
      </c>
      <c r="B28" s="72"/>
      <c r="C28" s="56"/>
      <c r="D28" s="102">
        <f>SUM(D25:D27)</f>
        <v>0</v>
      </c>
      <c r="E28" s="103"/>
      <c r="F28" s="102">
        <f>SUM(F25:F27)</f>
        <v>0</v>
      </c>
      <c r="G28" s="104"/>
      <c r="H28" s="102">
        <f>SUM(H25:H27)</f>
        <v>0</v>
      </c>
      <c r="I28" s="103"/>
      <c r="J28" s="102">
        <f>SUM(J25:J27)</f>
        <v>0</v>
      </c>
      <c r="K28" s="104"/>
      <c r="L28" s="102">
        <f>SUM(L25:L27)</f>
        <v>0</v>
      </c>
      <c r="M28" s="104"/>
      <c r="N28" s="102">
        <f>SUM(N25:N27)</f>
        <v>0</v>
      </c>
      <c r="O28" s="103"/>
      <c r="P28" s="102">
        <f>SUM(P25:P27)</f>
        <v>0</v>
      </c>
      <c r="Q28" s="104"/>
      <c r="R28" s="102">
        <f>SUM(R25:R27)</f>
        <v>0</v>
      </c>
      <c r="S28" s="104"/>
      <c r="T28" s="102">
        <f>SUM(T25:T27)</f>
        <v>0</v>
      </c>
      <c r="U28" s="104"/>
      <c r="V28" s="102">
        <f>SUM(V25:V27)</f>
        <v>0</v>
      </c>
      <c r="W28" s="104"/>
      <c r="X28" s="102">
        <f>SUM(X25:X27)</f>
        <v>0</v>
      </c>
      <c r="Y28" s="104"/>
      <c r="Z28" s="102">
        <f>SUM(Z25:Z27)</f>
        <v>0</v>
      </c>
      <c r="AA28" s="104"/>
      <c r="AB28" s="102">
        <f>SUM(AB25:AB27)</f>
        <v>0</v>
      </c>
      <c r="AC28" s="104"/>
      <c r="AD28" s="102">
        <f>SUM(AD25:AD27)</f>
        <v>0</v>
      </c>
      <c r="AE28" s="104"/>
      <c r="AF28" s="102">
        <f>SUM(AF25:AF27)</f>
        <v>41681</v>
      </c>
      <c r="AG28" s="103"/>
      <c r="AH28" s="102">
        <f>SUM(AH25:AH27)</f>
        <v>41681</v>
      </c>
      <c r="AI28" s="105"/>
    </row>
    <row r="29" spans="1:35" ht="20.100000000000001" customHeight="1">
      <c r="A29" s="92"/>
      <c r="B29" s="72"/>
      <c r="C29" s="56"/>
      <c r="D29" s="24"/>
      <c r="E29" s="24"/>
      <c r="F29" s="25"/>
      <c r="G29" s="24"/>
      <c r="H29" s="25"/>
      <c r="I29" s="24"/>
      <c r="J29" s="25"/>
      <c r="K29" s="25"/>
      <c r="L29" s="25"/>
      <c r="M29" s="24"/>
      <c r="N29" s="25"/>
      <c r="O29" s="24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4"/>
      <c r="AH29" s="25"/>
      <c r="AI29" s="94"/>
    </row>
    <row r="30" spans="1:35" ht="20.100000000000001" customHeight="1">
      <c r="A30" s="92" t="s">
        <v>81</v>
      </c>
      <c r="B30" s="72"/>
      <c r="C30" s="56"/>
      <c r="D30" s="24"/>
      <c r="E30" s="24"/>
      <c r="F30" s="25"/>
      <c r="G30" s="24"/>
      <c r="H30" s="25"/>
      <c r="I30" s="24"/>
      <c r="J30" s="25"/>
      <c r="K30" s="25"/>
      <c r="L30" s="25"/>
      <c r="M30" s="24"/>
      <c r="N30" s="25"/>
      <c r="O30" s="24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4"/>
      <c r="AH30" s="25"/>
      <c r="AI30" s="94"/>
    </row>
    <row r="31" spans="1:35" ht="20.100000000000001" customHeight="1">
      <c r="A31" s="62" t="s">
        <v>82</v>
      </c>
      <c r="B31" s="72"/>
      <c r="C31" s="56"/>
      <c r="D31" s="106">
        <f>SUM(D28,D22)</f>
        <v>0</v>
      </c>
      <c r="E31" s="24"/>
      <c r="F31" s="106">
        <f>SUM(F28,F22)</f>
        <v>0</v>
      </c>
      <c r="G31" s="24"/>
      <c r="H31" s="106">
        <f>SUM(H28,H22)</f>
        <v>0</v>
      </c>
      <c r="I31" s="24"/>
      <c r="J31" s="106">
        <f>SUM(J28,J22)</f>
        <v>232</v>
      </c>
      <c r="K31" s="104"/>
      <c r="L31" s="106">
        <f>SUM(L28,L22)</f>
        <v>0</v>
      </c>
      <c r="M31" s="24"/>
      <c r="N31" s="106">
        <f>SUM(N28,N22)</f>
        <v>0</v>
      </c>
      <c r="O31" s="24"/>
      <c r="P31" s="106">
        <f>SUM(P28,P22)</f>
        <v>-619603</v>
      </c>
      <c r="Q31" s="104"/>
      <c r="R31" s="106">
        <f>SUM(R28,R22)</f>
        <v>0</v>
      </c>
      <c r="S31" s="25"/>
      <c r="T31" s="106">
        <f>SUM(T28,T22)</f>
        <v>0</v>
      </c>
      <c r="U31" s="25"/>
      <c r="V31" s="107">
        <f>SUM(V27,V30)</f>
        <v>0</v>
      </c>
      <c r="W31" s="25"/>
      <c r="X31" s="106">
        <f>SUM(X28,X22)</f>
        <v>0</v>
      </c>
      <c r="Y31" s="25"/>
      <c r="Z31" s="106">
        <f>SUM(Z28,Z22)</f>
        <v>0</v>
      </c>
      <c r="AA31" s="25"/>
      <c r="AB31" s="106">
        <f>SUM(AB28,AB22)</f>
        <v>0</v>
      </c>
      <c r="AC31" s="25"/>
      <c r="AD31" s="106">
        <f>SUM(AD28,AD22)</f>
        <v>-619371</v>
      </c>
      <c r="AE31" s="25"/>
      <c r="AF31" s="106">
        <f>SUM(AF28,AF22)</f>
        <v>-391550</v>
      </c>
      <c r="AG31" s="24"/>
      <c r="AH31" s="106">
        <f>SUM(AH28,AH22)</f>
        <v>-1010921</v>
      </c>
      <c r="AI31" s="94"/>
    </row>
    <row r="32" spans="1:35" ht="20.100000000000001" customHeight="1">
      <c r="A32" s="92"/>
      <c r="B32" s="72"/>
      <c r="C32" s="56"/>
      <c r="D32" s="24"/>
      <c r="E32" s="24"/>
      <c r="F32" s="25"/>
      <c r="G32" s="24"/>
      <c r="H32" s="25"/>
      <c r="I32" s="24"/>
      <c r="J32" s="24"/>
      <c r="K32" s="24"/>
      <c r="L32" s="24"/>
      <c r="M32" s="24"/>
      <c r="N32" s="25"/>
      <c r="O32" s="24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4"/>
      <c r="AH32" s="25"/>
      <c r="AI32" s="94"/>
    </row>
    <row r="33" spans="1:35" ht="20.100000000000001" customHeight="1">
      <c r="A33" s="62" t="s">
        <v>149</v>
      </c>
      <c r="B33" s="72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79"/>
      <c r="T33" s="67"/>
      <c r="U33" s="79"/>
      <c r="V33" s="67"/>
      <c r="W33" s="79"/>
      <c r="X33" s="67"/>
      <c r="Y33" s="79"/>
      <c r="Z33" s="67"/>
      <c r="AA33" s="79"/>
      <c r="AB33" s="67"/>
      <c r="AC33" s="79"/>
      <c r="AD33" s="67"/>
      <c r="AE33" s="67"/>
      <c r="AF33" s="67"/>
      <c r="AG33" s="79"/>
      <c r="AH33" s="24"/>
      <c r="AI33" s="94"/>
    </row>
    <row r="34" spans="1:35" ht="20.100000000000001" customHeight="1">
      <c r="A34" s="158" t="s">
        <v>298</v>
      </c>
      <c r="B34" s="72"/>
      <c r="C34" s="63"/>
      <c r="D34" s="67">
        <v>0</v>
      </c>
      <c r="E34" s="67"/>
      <c r="F34" s="67">
        <v>0</v>
      </c>
      <c r="G34" s="67"/>
      <c r="H34" s="67">
        <v>0</v>
      </c>
      <c r="I34" s="67"/>
      <c r="J34" s="67">
        <v>0</v>
      </c>
      <c r="K34" s="67"/>
      <c r="L34" s="67">
        <v>0</v>
      </c>
      <c r="M34" s="67"/>
      <c r="N34" s="67">
        <v>0</v>
      </c>
      <c r="O34" s="67"/>
      <c r="P34" s="67">
        <v>663093</v>
      </c>
      <c r="Q34" s="67"/>
      <c r="R34" s="67">
        <v>0</v>
      </c>
      <c r="S34" s="79"/>
      <c r="T34" s="67">
        <v>0</v>
      </c>
      <c r="U34" s="79"/>
      <c r="V34" s="67">
        <v>0</v>
      </c>
      <c r="W34" s="79"/>
      <c r="X34" s="67">
        <v>0</v>
      </c>
      <c r="Y34" s="79"/>
      <c r="Z34" s="67">
        <v>0</v>
      </c>
      <c r="AA34" s="67"/>
      <c r="AB34" s="67">
        <f t="shared" ref="AB34:AB35" si="8">SUM(R34:Z34)</f>
        <v>0</v>
      </c>
      <c r="AC34" s="79"/>
      <c r="AD34" s="108">
        <f>SUM(D34:Q34,AB34)</f>
        <v>663093</v>
      </c>
      <c r="AE34" s="67"/>
      <c r="AF34" s="67">
        <v>-607916</v>
      </c>
      <c r="AG34" s="67"/>
      <c r="AH34" s="108">
        <f t="shared" ref="AH34:AH35" si="9">SUM(AD34:AF34)</f>
        <v>55177</v>
      </c>
      <c r="AI34" s="94"/>
    </row>
    <row r="35" spans="1:35" ht="20.100000000000001" customHeight="1">
      <c r="A35" s="65" t="s">
        <v>150</v>
      </c>
      <c r="B35" s="72"/>
      <c r="D35" s="109">
        <v>0</v>
      </c>
      <c r="E35" s="67"/>
      <c r="F35" s="109">
        <v>0</v>
      </c>
      <c r="G35" s="67"/>
      <c r="H35" s="109">
        <v>0</v>
      </c>
      <c r="I35" s="67"/>
      <c r="J35" s="109">
        <v>0</v>
      </c>
      <c r="K35" s="79"/>
      <c r="L35" s="109">
        <v>0</v>
      </c>
      <c r="M35" s="67"/>
      <c r="N35" s="109">
        <v>0</v>
      </c>
      <c r="O35" s="67"/>
      <c r="P35" s="109">
        <v>0</v>
      </c>
      <c r="Q35" s="79"/>
      <c r="R35" s="110">
        <v>-1238132</v>
      </c>
      <c r="S35" s="79"/>
      <c r="T35" s="110">
        <v>-14326</v>
      </c>
      <c r="U35" s="79"/>
      <c r="V35" s="109">
        <v>0</v>
      </c>
      <c r="W35" s="79"/>
      <c r="X35" s="109">
        <v>-81518</v>
      </c>
      <c r="Y35" s="79"/>
      <c r="Z35" s="109">
        <v>-458639</v>
      </c>
      <c r="AA35" s="79"/>
      <c r="AB35" s="110">
        <f t="shared" si="8"/>
        <v>-1792615</v>
      </c>
      <c r="AC35" s="79"/>
      <c r="AD35" s="110">
        <f>SUM(D35:Q35,AB35)</f>
        <v>-1792615</v>
      </c>
      <c r="AE35" s="67"/>
      <c r="AF35" s="110">
        <v>-750409</v>
      </c>
      <c r="AG35" s="67"/>
      <c r="AH35" s="110">
        <f t="shared" si="9"/>
        <v>-2543024</v>
      </c>
      <c r="AI35" s="94"/>
    </row>
    <row r="36" spans="1:35" ht="20.100000000000001" customHeight="1">
      <c r="A36" s="62" t="s">
        <v>66</v>
      </c>
      <c r="B36" s="72"/>
      <c r="C36" s="56"/>
      <c r="D36" s="23">
        <f>SUM(D34:D35)</f>
        <v>0</v>
      </c>
      <c r="E36" s="24"/>
      <c r="F36" s="23">
        <f>SUM(F34:F35)</f>
        <v>0</v>
      </c>
      <c r="G36" s="24"/>
      <c r="H36" s="23">
        <f>SUM(H34:H35)</f>
        <v>0</v>
      </c>
      <c r="I36" s="24"/>
      <c r="J36" s="23">
        <f>SUM(J34:J35)</f>
        <v>0</v>
      </c>
      <c r="K36" s="25"/>
      <c r="L36" s="23">
        <f>SUM(L34:L35)</f>
        <v>0</v>
      </c>
      <c r="M36" s="24"/>
      <c r="N36" s="23">
        <f>SUM(N34:N35)</f>
        <v>0</v>
      </c>
      <c r="O36" s="24"/>
      <c r="P36" s="107">
        <f>SUM(P34:P35)</f>
        <v>663093</v>
      </c>
      <c r="Q36" s="25"/>
      <c r="R36" s="111">
        <f>SUM(R34:R35)</f>
        <v>-1238132</v>
      </c>
      <c r="S36" s="25"/>
      <c r="T36" s="111">
        <f>SUM(T34:T35)</f>
        <v>-14326</v>
      </c>
      <c r="U36" s="25"/>
      <c r="V36" s="111">
        <f>SUM(V34:V35)</f>
        <v>0</v>
      </c>
      <c r="W36" s="25"/>
      <c r="X36" s="111">
        <f>SUM(X34:X35)</f>
        <v>-81518</v>
      </c>
      <c r="Y36" s="25"/>
      <c r="Z36" s="107">
        <f>SUM(Z34:Z35)</f>
        <v>-458639</v>
      </c>
      <c r="AA36" s="25"/>
      <c r="AB36" s="111">
        <f>SUM(AB34:AB35)</f>
        <v>-1792615</v>
      </c>
      <c r="AC36" s="25"/>
      <c r="AD36" s="111">
        <f>SUM(AD34:AD35)</f>
        <v>-1129522</v>
      </c>
      <c r="AE36" s="24"/>
      <c r="AF36" s="111">
        <f>SUM(AF34:AF35)</f>
        <v>-1358325</v>
      </c>
      <c r="AG36" s="67"/>
      <c r="AH36" s="107">
        <f>SUM(AH34:AH35)</f>
        <v>-2487847</v>
      </c>
      <c r="AI36" s="94"/>
    </row>
    <row r="37" spans="1:35" ht="20.100000000000001" customHeight="1">
      <c r="A37" s="62"/>
      <c r="B37" s="72"/>
      <c r="C37" s="56"/>
      <c r="D37" s="25"/>
      <c r="E37" s="24"/>
      <c r="F37" s="25"/>
      <c r="G37" s="24"/>
      <c r="H37" s="25"/>
      <c r="I37" s="24"/>
      <c r="J37" s="25"/>
      <c r="K37" s="25"/>
      <c r="L37" s="25"/>
      <c r="M37" s="24"/>
      <c r="N37" s="25"/>
      <c r="O37" s="24"/>
      <c r="P37" s="25"/>
      <c r="Q37" s="25"/>
      <c r="R37" s="58"/>
      <c r="S37" s="25"/>
      <c r="T37" s="58"/>
      <c r="U37" s="25"/>
      <c r="V37" s="58"/>
      <c r="W37" s="25"/>
      <c r="X37" s="58"/>
      <c r="Y37" s="25"/>
      <c r="Z37" s="25"/>
      <c r="AA37" s="25"/>
      <c r="AB37" s="58"/>
      <c r="AC37" s="25"/>
      <c r="AD37" s="58"/>
      <c r="AE37" s="24"/>
      <c r="AF37" s="58"/>
      <c r="AG37" s="67"/>
      <c r="AH37" s="25"/>
      <c r="AI37" s="94"/>
    </row>
    <row r="38" spans="1:35" ht="20.100000000000001" customHeight="1">
      <c r="A38" s="65" t="s">
        <v>286</v>
      </c>
      <c r="B38" s="72"/>
      <c r="D38" s="109">
        <v>0</v>
      </c>
      <c r="E38" s="67"/>
      <c r="F38" s="109">
        <v>0</v>
      </c>
      <c r="G38" s="67"/>
      <c r="H38" s="109">
        <v>0</v>
      </c>
      <c r="I38" s="67"/>
      <c r="J38" s="109">
        <v>0</v>
      </c>
      <c r="K38" s="79"/>
      <c r="L38" s="109">
        <v>0</v>
      </c>
      <c r="M38" s="67"/>
      <c r="N38" s="109">
        <v>0</v>
      </c>
      <c r="O38" s="67"/>
      <c r="P38" s="109">
        <v>-21560</v>
      </c>
      <c r="Q38" s="79"/>
      <c r="R38" s="110">
        <v>0</v>
      </c>
      <c r="S38" s="79"/>
      <c r="T38" s="110">
        <v>0</v>
      </c>
      <c r="U38" s="79"/>
      <c r="V38" s="109">
        <v>0</v>
      </c>
      <c r="W38" s="79"/>
      <c r="X38" s="109">
        <v>21560</v>
      </c>
      <c r="Y38" s="79"/>
      <c r="Z38" s="109">
        <v>0</v>
      </c>
      <c r="AA38" s="79"/>
      <c r="AB38" s="110">
        <f t="shared" ref="AB38" si="10">SUM(R38:Z38)</f>
        <v>21560</v>
      </c>
      <c r="AC38" s="79"/>
      <c r="AD38" s="110">
        <f>SUM(D38:Q38,AB38)</f>
        <v>0</v>
      </c>
      <c r="AE38" s="67"/>
      <c r="AF38" s="110">
        <v>0</v>
      </c>
      <c r="AG38" s="67"/>
      <c r="AH38" s="110">
        <f t="shared" ref="AH38" si="11">SUM(AD38:AF38)</f>
        <v>0</v>
      </c>
      <c r="AI38" s="94"/>
    </row>
    <row r="39" spans="1:35" ht="20.100000000000001" customHeight="1">
      <c r="A39" s="62"/>
      <c r="B39" s="72"/>
      <c r="C39" s="56"/>
      <c r="D39" s="25"/>
      <c r="E39" s="24"/>
      <c r="F39" s="25"/>
      <c r="G39" s="24"/>
      <c r="H39" s="25"/>
      <c r="I39" s="24"/>
      <c r="J39" s="25"/>
      <c r="K39" s="25"/>
      <c r="L39" s="25"/>
      <c r="M39" s="24"/>
      <c r="N39" s="25"/>
      <c r="O39" s="24"/>
      <c r="P39" s="25"/>
      <c r="Q39" s="25"/>
      <c r="R39" s="58"/>
      <c r="S39" s="25"/>
      <c r="T39" s="58"/>
      <c r="U39" s="25"/>
      <c r="V39" s="58"/>
      <c r="W39" s="25"/>
      <c r="X39" s="58"/>
      <c r="Y39" s="25"/>
      <c r="Z39" s="25"/>
      <c r="AA39" s="25"/>
      <c r="AB39" s="58"/>
      <c r="AC39" s="25"/>
      <c r="AD39" s="58"/>
      <c r="AE39" s="24"/>
      <c r="AF39" s="58"/>
      <c r="AG39" s="67"/>
      <c r="AH39" s="25"/>
      <c r="AI39" s="94"/>
    </row>
    <row r="40" spans="1:35" ht="20.100000000000001" customHeight="1" thickBot="1">
      <c r="A40" s="56" t="s">
        <v>273</v>
      </c>
      <c r="B40" s="72"/>
      <c r="D40" s="71">
        <f>D15+D22+D28+D36+D38</f>
        <v>1376923</v>
      </c>
      <c r="E40" s="58"/>
      <c r="F40" s="71">
        <f>F15+F22+F28+F36+F38</f>
        <v>11157460</v>
      </c>
      <c r="G40" s="58"/>
      <c r="H40" s="71">
        <f>H15+H22+H28+H36+H38</f>
        <v>4200661</v>
      </c>
      <c r="I40" s="58"/>
      <c r="J40" s="71">
        <f>J15+J22+J28+J36+J38</f>
        <v>15812</v>
      </c>
      <c r="K40" s="58"/>
      <c r="L40" s="71">
        <f>L15+L22+L28+L36+L38</f>
        <v>8622</v>
      </c>
      <c r="M40" s="58"/>
      <c r="N40" s="71">
        <f>N15+N22+N28+N36+N38</f>
        <v>153164</v>
      </c>
      <c r="O40" s="58"/>
      <c r="P40" s="71">
        <f>P15+P22+P28+P36+P38</f>
        <v>47462935</v>
      </c>
      <c r="Q40" s="58"/>
      <c r="R40" s="71">
        <f>R15+R22+R28+R36+R38</f>
        <v>-4292047</v>
      </c>
      <c r="S40" s="58"/>
      <c r="T40" s="71">
        <f>T15+T22+T28+T36+T38</f>
        <v>-36879</v>
      </c>
      <c r="U40" s="58"/>
      <c r="V40" s="71">
        <f>V15+V22+V28+V36+V38</f>
        <v>-265162</v>
      </c>
      <c r="W40" s="58"/>
      <c r="X40" s="71">
        <f>X15+X22+X28+X36+X38</f>
        <v>-1599267</v>
      </c>
      <c r="Y40" s="58"/>
      <c r="Z40" s="71">
        <f>Z15+Z22+Z28+Z36+Z38</f>
        <v>-186596</v>
      </c>
      <c r="AA40" s="58"/>
      <c r="AB40" s="71">
        <f>AB15+AB22+AB28+AB36+AB38</f>
        <v>-6379951</v>
      </c>
      <c r="AC40" s="58"/>
      <c r="AD40" s="71">
        <f>AD15+AD22+AD28+AD36+AD38</f>
        <v>57995626</v>
      </c>
      <c r="AE40" s="58"/>
      <c r="AF40" s="71">
        <f>AF15+AF22+AF28+AF36+AF38</f>
        <v>24979338</v>
      </c>
      <c r="AG40" s="58"/>
      <c r="AH40" s="71">
        <f>AH15+AH22+AH28+AH36+AH38</f>
        <v>82974964</v>
      </c>
    </row>
    <row r="41" spans="1:35" ht="14.4" thickTop="1"/>
    <row r="42" spans="1:35" s="61" customFormat="1" ht="20.25" customHeight="1"/>
    <row r="43" spans="1:35">
      <c r="D43" s="210"/>
      <c r="F43" s="210"/>
      <c r="H43" s="210"/>
      <c r="J43" s="210"/>
      <c r="L43" s="210"/>
      <c r="N43" s="210"/>
      <c r="P43" s="210"/>
      <c r="R43" s="210"/>
      <c r="T43" s="210"/>
      <c r="V43" s="210"/>
      <c r="X43" s="210"/>
      <c r="Z43" s="210"/>
      <c r="AB43" s="210"/>
      <c r="AD43" s="210"/>
      <c r="AF43" s="210"/>
      <c r="AH43" s="210"/>
    </row>
  </sheetData>
  <mergeCells count="4">
    <mergeCell ref="N5:P5"/>
    <mergeCell ref="R5:AB5"/>
    <mergeCell ref="D13:AH13"/>
    <mergeCell ref="D4:AH4"/>
  </mergeCells>
  <conditionalFormatting sqref="E38 I38 M38">
    <cfRule type="expression" priority="2" stopIfTrue="1">
      <formula>"if(E11&gt;0,#,##0;(#,##0),"-")"</formula>
    </cfRule>
  </conditionalFormatting>
  <conditionalFormatting sqref="G38">
    <cfRule type="expression" priority="1" stopIfTrue="1">
      <formula>"if(E11&gt;0,#,##0;(#,##0),"-")"</formula>
    </cfRule>
  </conditionalFormatting>
  <conditionalFormatting sqref="O14 E35 I35 M35">
    <cfRule type="expression" priority="5" stopIfTrue="1">
      <formula>"if(E11&gt;0,#,##0;(#,##0),"-")"</formula>
    </cfRule>
  </conditionalFormatting>
  <conditionalFormatting sqref="R14:AE14 G35">
    <cfRule type="expression" priority="4" stopIfTrue="1">
      <formula>"if(E11&gt;0,#,##0;(#,##0),"-")"</formula>
    </cfRule>
  </conditionalFormatting>
  <conditionalFormatting sqref="AG14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4" firstPageNumber="10" fitToHeight="0" orientation="landscape" useFirstPageNumber="1" r:id="rId1"/>
  <headerFooter>
    <oddFooter>&amp;LThe accompanying notes are an integral part of the interim financial statements.
&amp;C&amp;P</oddFooter>
  </headerFooter>
  <ignoredErrors>
    <ignoredError sqref="AD39 AD22:AD3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0811-715E-445C-8295-AFCBAC5CC6D5}">
  <sheetPr>
    <pageSetUpPr fitToPage="1"/>
  </sheetPr>
  <dimension ref="A1:R29"/>
  <sheetViews>
    <sheetView showGridLines="0" view="pageBreakPreview" zoomScaleNormal="70" zoomScaleSheetLayoutView="100" workbookViewId="0">
      <selection activeCell="P14" sqref="P14"/>
    </sheetView>
  </sheetViews>
  <sheetFormatPr defaultColWidth="26.5546875" defaultRowHeight="20.25" customHeight="1"/>
  <cols>
    <col min="1" max="1" width="61.44140625" style="42" customWidth="1"/>
    <col min="2" max="2" width="6.6640625" style="42" customWidth="1"/>
    <col min="3" max="3" width="1.109375" style="42" customWidth="1"/>
    <col min="4" max="4" width="14.88671875" style="42" customWidth="1"/>
    <col min="5" max="5" width="1.109375" style="42" customWidth="1"/>
    <col min="6" max="6" width="14.88671875" style="42" customWidth="1"/>
    <col min="7" max="7" width="1.109375" style="42" customWidth="1"/>
    <col min="8" max="8" width="14.88671875" style="42" customWidth="1"/>
    <col min="9" max="9" width="1.109375" style="42" customWidth="1"/>
    <col min="10" max="10" width="14.88671875" style="42" customWidth="1"/>
    <col min="11" max="11" width="1.109375" style="42" customWidth="1"/>
    <col min="12" max="12" width="15.88671875" style="42" customWidth="1"/>
    <col min="13" max="13" width="1.109375" style="42" customWidth="1"/>
    <col min="14" max="14" width="15.5546875" style="42" customWidth="1"/>
    <col min="15" max="15" width="1" style="42" customWidth="1"/>
    <col min="16" max="16" width="14.88671875" style="42" customWidth="1"/>
    <col min="17" max="17" width="1.109375" style="42" customWidth="1"/>
    <col min="18" max="18" width="16.33203125" style="56" customWidth="1"/>
    <col min="19" max="16384" width="26.5546875" style="42"/>
  </cols>
  <sheetData>
    <row r="1" spans="1:18" ht="20.25" customHeight="1">
      <c r="A1" s="41" t="s">
        <v>49</v>
      </c>
      <c r="B1" s="41"/>
      <c r="R1" s="43"/>
    </row>
    <row r="2" spans="1:18" ht="20.25" customHeight="1">
      <c r="A2" s="44" t="s">
        <v>67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3"/>
    </row>
    <row r="3" spans="1:18" ht="20.25" customHeight="1">
      <c r="A3" s="46"/>
      <c r="B3" s="46"/>
      <c r="C3" s="46"/>
      <c r="D3" s="46"/>
      <c r="E3" s="46"/>
      <c r="F3" s="46"/>
      <c r="G3" s="47"/>
      <c r="H3" s="46"/>
      <c r="I3" s="46"/>
      <c r="J3" s="47"/>
      <c r="K3" s="47"/>
      <c r="L3" s="47"/>
      <c r="M3" s="47"/>
      <c r="N3" s="47"/>
      <c r="O3" s="47"/>
      <c r="Q3" s="46"/>
      <c r="R3" s="47"/>
    </row>
    <row r="4" spans="1:18" ht="20.25" customHeight="1">
      <c r="D4" s="238" t="s">
        <v>25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0.25" customHeight="1">
      <c r="C5" s="48"/>
      <c r="D5" s="47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 t="s">
        <v>160</v>
      </c>
      <c r="Q5" s="48"/>
      <c r="R5" s="47"/>
    </row>
    <row r="6" spans="1:18" ht="20.25" customHeight="1">
      <c r="A6" s="50"/>
      <c r="B6" s="50"/>
      <c r="C6" s="50"/>
      <c r="D6" s="50"/>
      <c r="E6" s="50"/>
      <c r="F6" s="50"/>
      <c r="G6" s="50"/>
      <c r="H6" s="50"/>
      <c r="I6" s="50"/>
      <c r="J6" s="236" t="s">
        <v>35</v>
      </c>
      <c r="K6" s="236"/>
      <c r="L6" s="236"/>
      <c r="M6" s="48"/>
      <c r="N6" s="48"/>
      <c r="O6" s="48"/>
      <c r="P6" s="51" t="s">
        <v>148</v>
      </c>
      <c r="Q6" s="50"/>
      <c r="R6" s="50"/>
    </row>
    <row r="7" spans="1:18" ht="20.25" customHeight="1">
      <c r="A7" s="50"/>
      <c r="B7" s="50"/>
      <c r="C7" s="50"/>
      <c r="D7" s="50" t="s">
        <v>76</v>
      </c>
      <c r="E7" s="50"/>
      <c r="G7" s="50"/>
      <c r="H7" s="50"/>
      <c r="I7" s="50"/>
      <c r="J7" s="48"/>
      <c r="K7" s="48"/>
      <c r="L7" s="48"/>
      <c r="M7" s="48"/>
      <c r="N7" s="53" t="s">
        <v>106</v>
      </c>
      <c r="O7" s="48"/>
      <c r="P7" s="52"/>
      <c r="Q7" s="50"/>
      <c r="R7" s="50"/>
    </row>
    <row r="8" spans="1:18" ht="20.25" customHeight="1">
      <c r="A8" s="50"/>
      <c r="B8" s="50"/>
      <c r="C8" s="50"/>
      <c r="D8" s="50" t="s">
        <v>142</v>
      </c>
      <c r="E8" s="50"/>
      <c r="F8" s="7" t="s">
        <v>154</v>
      </c>
      <c r="G8" s="52"/>
      <c r="H8" s="7" t="s">
        <v>52</v>
      </c>
      <c r="I8" s="52"/>
      <c r="J8" s="52"/>
      <c r="K8" s="52"/>
      <c r="L8" s="50"/>
      <c r="M8" s="50"/>
      <c r="N8" s="53" t="s">
        <v>108</v>
      </c>
      <c r="O8" s="53"/>
      <c r="P8" s="53" t="s">
        <v>126</v>
      </c>
      <c r="Q8" s="50"/>
      <c r="R8" s="53" t="s">
        <v>42</v>
      </c>
    </row>
    <row r="9" spans="1:18" ht="20.25" customHeight="1">
      <c r="A9" s="50"/>
      <c r="B9" s="214" t="s">
        <v>1</v>
      </c>
      <c r="C9" s="50"/>
      <c r="D9" s="220" t="s">
        <v>24</v>
      </c>
      <c r="E9" s="50"/>
      <c r="F9" s="220" t="s">
        <v>137</v>
      </c>
      <c r="G9" s="50"/>
      <c r="H9" s="220" t="s">
        <v>53</v>
      </c>
      <c r="I9" s="50"/>
      <c r="J9" s="220" t="s">
        <v>19</v>
      </c>
      <c r="K9" s="50"/>
      <c r="L9" s="220" t="s">
        <v>18</v>
      </c>
      <c r="M9" s="50"/>
      <c r="N9" s="54" t="s">
        <v>107</v>
      </c>
      <c r="O9" s="53"/>
      <c r="P9" s="54" t="s">
        <v>109</v>
      </c>
      <c r="Q9" s="50"/>
      <c r="R9" s="54" t="s">
        <v>84</v>
      </c>
    </row>
    <row r="10" spans="1:18" ht="20.25" customHeight="1">
      <c r="A10" s="50"/>
      <c r="B10" s="72"/>
      <c r="C10" s="50"/>
      <c r="D10" s="239" t="s">
        <v>72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</row>
    <row r="11" spans="1:18" ht="20.25" customHeight="1">
      <c r="A11" s="55" t="s">
        <v>271</v>
      </c>
      <c r="B11" s="72"/>
      <c r="C11" s="55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</row>
    <row r="12" spans="1:18" ht="20.25" customHeight="1">
      <c r="A12" s="57" t="s">
        <v>200</v>
      </c>
      <c r="B12" s="72"/>
      <c r="C12" s="58"/>
      <c r="D12" s="58">
        <v>1376923</v>
      </c>
      <c r="E12" s="58"/>
      <c r="F12" s="58">
        <v>11157460</v>
      </c>
      <c r="G12" s="58"/>
      <c r="H12" s="58">
        <v>235425</v>
      </c>
      <c r="I12" s="58"/>
      <c r="J12" s="58">
        <v>153164</v>
      </c>
      <c r="K12" s="58"/>
      <c r="L12" s="58">
        <v>32573327</v>
      </c>
      <c r="M12" s="58"/>
      <c r="N12" s="58">
        <v>9940797</v>
      </c>
      <c r="O12" s="58"/>
      <c r="P12" s="58">
        <v>-111109</v>
      </c>
      <c r="Q12" s="58"/>
      <c r="R12" s="59">
        <f>SUM(D12:P12)</f>
        <v>55325987</v>
      </c>
    </row>
    <row r="13" spans="1:18" ht="20.25" customHeight="1">
      <c r="A13" s="56"/>
      <c r="B13" s="72"/>
      <c r="C13" s="61"/>
      <c r="D13" s="60"/>
      <c r="E13" s="61"/>
      <c r="F13" s="60"/>
      <c r="G13" s="61"/>
      <c r="H13" s="60"/>
      <c r="I13" s="61"/>
      <c r="J13" s="60"/>
      <c r="K13" s="60"/>
      <c r="L13" s="60"/>
      <c r="M13" s="60"/>
      <c r="N13" s="60"/>
      <c r="O13" s="60"/>
      <c r="P13" s="60"/>
      <c r="Q13" s="61"/>
      <c r="R13" s="61"/>
    </row>
    <row r="14" spans="1:18" ht="20.25" customHeight="1">
      <c r="A14" s="56" t="s">
        <v>201</v>
      </c>
      <c r="B14" s="72"/>
      <c r="C14" s="61"/>
      <c r="D14" s="60"/>
      <c r="E14" s="61"/>
      <c r="F14" s="60"/>
      <c r="G14" s="61"/>
      <c r="H14" s="60"/>
      <c r="I14" s="61"/>
      <c r="J14" s="60"/>
      <c r="K14" s="60"/>
      <c r="L14" s="60"/>
      <c r="M14" s="60"/>
      <c r="N14" s="60"/>
      <c r="O14" s="60"/>
      <c r="P14" s="60"/>
      <c r="Q14" s="61"/>
      <c r="R14" s="61"/>
    </row>
    <row r="15" spans="1:18" ht="20.25" customHeight="1">
      <c r="A15" s="73" t="s">
        <v>266</v>
      </c>
      <c r="B15" s="72"/>
      <c r="C15" s="61"/>
      <c r="D15" s="60"/>
      <c r="E15" s="61"/>
      <c r="F15" s="60"/>
      <c r="G15" s="61"/>
      <c r="H15" s="60"/>
      <c r="I15" s="61"/>
      <c r="J15" s="60"/>
      <c r="K15" s="60"/>
      <c r="L15" s="60"/>
      <c r="M15" s="60"/>
      <c r="N15" s="60"/>
      <c r="O15" s="60"/>
      <c r="P15" s="60"/>
      <c r="Q15" s="61"/>
      <c r="R15" s="61"/>
    </row>
    <row r="16" spans="1:18" ht="20.25" customHeight="1">
      <c r="A16" s="74" t="s">
        <v>235</v>
      </c>
      <c r="B16" s="72">
        <v>14</v>
      </c>
      <c r="C16" s="75"/>
      <c r="D16" s="66">
        <v>0</v>
      </c>
      <c r="E16" s="75"/>
      <c r="F16" s="66">
        <v>0</v>
      </c>
      <c r="G16" s="75"/>
      <c r="H16" s="66">
        <v>0</v>
      </c>
      <c r="I16" s="75"/>
      <c r="J16" s="66">
        <v>0</v>
      </c>
      <c r="K16" s="66"/>
      <c r="L16" s="66">
        <v>-2889640</v>
      </c>
      <c r="M16" s="66"/>
      <c r="N16" s="66">
        <v>0</v>
      </c>
      <c r="O16" s="66"/>
      <c r="P16" s="66">
        <v>0</v>
      </c>
      <c r="Q16" s="75"/>
      <c r="R16" s="69">
        <f>SUM(D16:P16)</f>
        <v>-2889640</v>
      </c>
    </row>
    <row r="17" spans="1:18" ht="20.25" customHeight="1">
      <c r="A17" s="76" t="s">
        <v>74</v>
      </c>
      <c r="B17" s="72"/>
      <c r="C17" s="58"/>
      <c r="D17" s="77">
        <f>SUM(D16:D16)</f>
        <v>0</v>
      </c>
      <c r="E17" s="58"/>
      <c r="F17" s="77">
        <f>SUM(F16:F16)</f>
        <v>0</v>
      </c>
      <c r="G17" s="58"/>
      <c r="H17" s="77">
        <f>SUM(H16:H16)</f>
        <v>0</v>
      </c>
      <c r="I17" s="58"/>
      <c r="J17" s="77">
        <f>SUM(J16:J16)</f>
        <v>0</v>
      </c>
      <c r="K17" s="58"/>
      <c r="L17" s="77">
        <f>SUM(L16:L16)</f>
        <v>-2889640</v>
      </c>
      <c r="M17" s="58"/>
      <c r="N17" s="77">
        <f>SUM(N16:N16)</f>
        <v>0</v>
      </c>
      <c r="O17" s="58"/>
      <c r="P17" s="77">
        <f>SUM(P16:P16)</f>
        <v>0</v>
      </c>
      <c r="Q17" s="58"/>
      <c r="R17" s="77">
        <f>SUM(R16:R16)</f>
        <v>-2889640</v>
      </c>
    </row>
    <row r="18" spans="1:18" ht="20.25" customHeight="1">
      <c r="A18" s="56"/>
      <c r="B18" s="72"/>
      <c r="C18" s="61"/>
      <c r="D18" s="60"/>
      <c r="E18" s="61"/>
      <c r="F18" s="60"/>
      <c r="G18" s="61"/>
      <c r="H18" s="60"/>
      <c r="I18" s="61"/>
      <c r="J18" s="60"/>
      <c r="K18" s="60"/>
      <c r="L18" s="60"/>
      <c r="M18" s="60"/>
      <c r="N18" s="60"/>
      <c r="O18" s="60"/>
      <c r="P18" s="60"/>
      <c r="Q18" s="61"/>
      <c r="R18" s="61"/>
    </row>
    <row r="19" spans="1:18" ht="20.25" customHeight="1">
      <c r="A19" s="62" t="s">
        <v>149</v>
      </c>
      <c r="B19" s="72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1:18" ht="20.25" customHeight="1">
      <c r="A20" s="65" t="s">
        <v>83</v>
      </c>
      <c r="B20" s="72"/>
      <c r="C20" s="66"/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8">
        <v>1837330</v>
      </c>
      <c r="M20" s="68"/>
      <c r="N20" s="66">
        <v>0</v>
      </c>
      <c r="O20" s="66"/>
      <c r="P20" s="66">
        <v>0</v>
      </c>
      <c r="Q20" s="67"/>
      <c r="R20" s="69">
        <f>SUM(D20:P20)</f>
        <v>1837330</v>
      </c>
    </row>
    <row r="21" spans="1:18" ht="20.25" customHeight="1">
      <c r="A21" s="65" t="s">
        <v>186</v>
      </c>
      <c r="B21" s="72"/>
      <c r="C21" s="68"/>
      <c r="D21" s="66">
        <v>0</v>
      </c>
      <c r="E21" s="66"/>
      <c r="F21" s="66">
        <v>0</v>
      </c>
      <c r="G21" s="66"/>
      <c r="H21" s="66">
        <v>0</v>
      </c>
      <c r="I21" s="66"/>
      <c r="J21" s="66">
        <v>0</v>
      </c>
      <c r="K21" s="66"/>
      <c r="L21" s="78">
        <v>-28221</v>
      </c>
      <c r="M21" s="70"/>
      <c r="N21" s="66">
        <v>0</v>
      </c>
      <c r="O21" s="66"/>
      <c r="P21" s="66">
        <v>-101749</v>
      </c>
      <c r="Q21" s="67"/>
      <c r="R21" s="69">
        <f>SUM(D21:P21)</f>
        <v>-129970</v>
      </c>
    </row>
    <row r="22" spans="1:18" ht="20.25" customHeight="1">
      <c r="A22" s="62" t="s">
        <v>66</v>
      </c>
      <c r="B22" s="72"/>
      <c r="C22" s="24"/>
      <c r="D22" s="23">
        <f>SUM(D20:D21)</f>
        <v>0</v>
      </c>
      <c r="E22" s="24"/>
      <c r="F22" s="23">
        <f>SUM(F20:F21)</f>
        <v>0</v>
      </c>
      <c r="G22" s="24"/>
      <c r="H22" s="23">
        <f>SUM(H20:H21)</f>
        <v>0</v>
      </c>
      <c r="I22" s="24"/>
      <c r="J22" s="23">
        <f>SUM(J20:J21)</f>
        <v>0</v>
      </c>
      <c r="K22" s="25"/>
      <c r="L22" s="58">
        <f>SUM(L20:L21)</f>
        <v>1809109</v>
      </c>
      <c r="M22" s="58"/>
      <c r="N22" s="23">
        <f>SUM(N20:N21)</f>
        <v>0</v>
      </c>
      <c r="O22" s="58"/>
      <c r="P22" s="23">
        <f>SUM(P20:P21)</f>
        <v>-101749</v>
      </c>
      <c r="Q22" s="24"/>
      <c r="R22" s="23">
        <f>SUM(R20:R21)</f>
        <v>1707360</v>
      </c>
    </row>
    <row r="23" spans="1:18" ht="20.25" customHeight="1">
      <c r="A23" s="76"/>
      <c r="B23" s="72"/>
      <c r="C23" s="79"/>
      <c r="D23" s="79"/>
      <c r="E23" s="79"/>
      <c r="F23" s="79"/>
      <c r="G23" s="79"/>
      <c r="H23" s="79"/>
      <c r="I23" s="79"/>
      <c r="J23" s="79"/>
      <c r="K23" s="79"/>
      <c r="L23" s="80"/>
      <c r="M23" s="79"/>
      <c r="N23" s="79"/>
      <c r="O23" s="79"/>
      <c r="P23" s="79"/>
      <c r="Q23" s="79"/>
      <c r="R23" s="81"/>
    </row>
    <row r="24" spans="1:18" ht="20.25" customHeight="1">
      <c r="A24" s="65" t="s">
        <v>236</v>
      </c>
      <c r="B24" s="72"/>
      <c r="C24" s="66"/>
      <c r="D24" s="66">
        <v>0</v>
      </c>
      <c r="E24" s="66"/>
      <c r="F24" s="66">
        <v>0</v>
      </c>
      <c r="G24" s="66"/>
      <c r="H24" s="66">
        <v>0</v>
      </c>
      <c r="I24" s="66"/>
      <c r="J24" s="66">
        <v>0</v>
      </c>
      <c r="K24" s="66"/>
      <c r="L24" s="68">
        <v>-250684</v>
      </c>
      <c r="M24" s="68"/>
      <c r="N24" s="66">
        <v>0</v>
      </c>
      <c r="O24" s="66"/>
      <c r="P24" s="66">
        <v>0</v>
      </c>
      <c r="Q24" s="67"/>
      <c r="R24" s="69">
        <f>SUM(D24:P24)</f>
        <v>-250684</v>
      </c>
    </row>
    <row r="25" spans="1:18" ht="20.25" customHeight="1">
      <c r="A25" s="158" t="s">
        <v>280</v>
      </c>
      <c r="B25" s="62"/>
      <c r="C25" s="62"/>
      <c r="D25" s="107">
        <v>0</v>
      </c>
      <c r="E25" s="24"/>
      <c r="F25" s="107">
        <v>0</v>
      </c>
      <c r="G25" s="24"/>
      <c r="H25" s="107">
        <v>0</v>
      </c>
      <c r="I25" s="24"/>
      <c r="J25" s="107">
        <v>0</v>
      </c>
      <c r="K25" s="24"/>
      <c r="L25" s="110">
        <v>-268792</v>
      </c>
      <c r="M25" s="58"/>
      <c r="N25" s="109">
        <v>-9940797</v>
      </c>
      <c r="O25" s="58"/>
      <c r="P25" s="107">
        <v>0</v>
      </c>
      <c r="Q25" s="24"/>
      <c r="R25" s="211">
        <f t="shared" ref="R25" si="0">SUM(D25:P25)</f>
        <v>-10209589</v>
      </c>
    </row>
    <row r="26" spans="1:18" ht="20.25" customHeight="1">
      <c r="A26" s="76"/>
      <c r="B26" s="72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25"/>
    </row>
    <row r="27" spans="1:18" ht="20.25" customHeight="1" thickBot="1">
      <c r="A27" s="56" t="s">
        <v>272</v>
      </c>
      <c r="C27" s="58"/>
      <c r="D27" s="71">
        <f>D12+D17+D22+D25+D24</f>
        <v>1376923</v>
      </c>
      <c r="E27" s="58"/>
      <c r="F27" s="71">
        <f>F12+F17+F22+F25+F24</f>
        <v>11157460</v>
      </c>
      <c r="G27" s="58"/>
      <c r="H27" s="71">
        <f>H12+H17+H22+H25+H24</f>
        <v>235425</v>
      </c>
      <c r="I27" s="58"/>
      <c r="J27" s="71">
        <f>J12+J17+J22+J25+J24</f>
        <v>153164</v>
      </c>
      <c r="K27" s="58"/>
      <c r="L27" s="71">
        <f>L12+L17+L22+L25+L24</f>
        <v>30973320</v>
      </c>
      <c r="M27" s="58"/>
      <c r="N27" s="71">
        <f>N12+N17+N22+N25+N24</f>
        <v>0</v>
      </c>
      <c r="O27" s="58"/>
      <c r="P27" s="71">
        <f>P12+P17+P22+P25+P24</f>
        <v>-212858</v>
      </c>
      <c r="Q27" s="58"/>
      <c r="R27" s="71">
        <f>R12+R17+R22+R25+R24</f>
        <v>43683434</v>
      </c>
    </row>
    <row r="28" spans="1:18" ht="20.25" customHeight="1" thickTop="1">
      <c r="R28" s="61"/>
    </row>
    <row r="29" spans="1:18" ht="20.25" customHeight="1">
      <c r="R29" s="61"/>
    </row>
  </sheetData>
  <mergeCells count="4">
    <mergeCell ref="D4:R4"/>
    <mergeCell ref="J6:L6"/>
    <mergeCell ref="D10:R10"/>
    <mergeCell ref="D11:R11"/>
  </mergeCells>
  <pageMargins left="0.78740157480314965" right="0.78740157480314965" top="0.47244094488188981" bottom="0.51181102362204722" header="0.51181102362204722" footer="0.51181102362204722"/>
  <pageSetup paperSize="9" scale="66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sheetPr>
    <pageSetUpPr fitToPage="1"/>
  </sheetPr>
  <dimension ref="A1:P27"/>
  <sheetViews>
    <sheetView showGridLines="0" view="pageBreakPreview" zoomScaleNormal="85" zoomScaleSheetLayoutView="100" workbookViewId="0">
      <selection activeCell="P9" sqref="P9"/>
    </sheetView>
  </sheetViews>
  <sheetFormatPr defaultColWidth="26.33203125" defaultRowHeight="20.25" customHeight="1"/>
  <cols>
    <col min="1" max="1" width="54.6640625" style="42" customWidth="1"/>
    <col min="2" max="2" width="6.6640625" style="42" customWidth="1"/>
    <col min="3" max="3" width="1.109375" style="42" customWidth="1"/>
    <col min="4" max="4" width="14.88671875" style="42" customWidth="1"/>
    <col min="5" max="5" width="1.109375" style="42" customWidth="1"/>
    <col min="6" max="6" width="14.88671875" style="42" customWidth="1"/>
    <col min="7" max="7" width="1.109375" style="42" customWidth="1"/>
    <col min="8" max="8" width="14.88671875" style="42" customWidth="1"/>
    <col min="9" max="9" width="1.109375" style="42" customWidth="1"/>
    <col min="10" max="10" width="14.88671875" style="42" customWidth="1"/>
    <col min="11" max="11" width="1.109375" style="42" customWidth="1"/>
    <col min="12" max="12" width="15.88671875" style="42" customWidth="1"/>
    <col min="13" max="13" width="1.109375" style="42" customWidth="1"/>
    <col min="14" max="14" width="14.88671875" style="42" customWidth="1"/>
    <col min="15" max="15" width="1.109375" style="42" customWidth="1"/>
    <col min="16" max="16" width="16.33203125" style="56" customWidth="1"/>
    <col min="17" max="16384" width="26.33203125" style="42"/>
  </cols>
  <sheetData>
    <row r="1" spans="1:16" ht="20.25" customHeight="1">
      <c r="A1" s="41" t="s">
        <v>49</v>
      </c>
      <c r="B1" s="41"/>
      <c r="C1" s="41"/>
      <c r="P1" s="43"/>
    </row>
    <row r="2" spans="1:16" ht="20.25" customHeight="1">
      <c r="A2" s="44" t="s">
        <v>67</v>
      </c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3"/>
    </row>
    <row r="3" spans="1:16" ht="20.25" customHeight="1">
      <c r="A3" s="46"/>
      <c r="B3" s="46"/>
      <c r="C3" s="46"/>
      <c r="D3" s="46"/>
      <c r="E3" s="46"/>
      <c r="F3" s="46"/>
      <c r="G3" s="47"/>
      <c r="H3" s="46"/>
      <c r="I3" s="46"/>
      <c r="J3" s="47"/>
      <c r="K3" s="47"/>
      <c r="L3" s="47"/>
      <c r="M3" s="47"/>
      <c r="O3" s="46"/>
      <c r="P3" s="47"/>
    </row>
    <row r="4" spans="1:16" ht="20.25" customHeight="1">
      <c r="D4" s="238" t="s">
        <v>25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ht="20.25" customHeight="1">
      <c r="D5" s="47"/>
      <c r="E5" s="48"/>
      <c r="F5" s="48"/>
      <c r="G5" s="48"/>
      <c r="H5" s="48"/>
      <c r="I5" s="48"/>
      <c r="J5" s="48"/>
      <c r="K5" s="48"/>
      <c r="L5" s="48"/>
      <c r="M5" s="48"/>
      <c r="N5" s="49" t="s">
        <v>160</v>
      </c>
      <c r="O5" s="48"/>
      <c r="P5" s="47"/>
    </row>
    <row r="6" spans="1:16" ht="20.25" customHeight="1">
      <c r="A6" s="50"/>
      <c r="B6" s="50"/>
      <c r="C6" s="50"/>
      <c r="D6" s="50"/>
      <c r="E6" s="50"/>
      <c r="F6" s="50"/>
      <c r="G6" s="50"/>
      <c r="H6" s="50"/>
      <c r="I6" s="50"/>
      <c r="J6" s="236" t="s">
        <v>35</v>
      </c>
      <c r="K6" s="236"/>
      <c r="L6" s="236"/>
      <c r="M6" s="48"/>
      <c r="N6" s="51" t="s">
        <v>148</v>
      </c>
      <c r="O6" s="50"/>
      <c r="P6" s="50"/>
    </row>
    <row r="7" spans="1:16" ht="20.25" customHeight="1">
      <c r="A7" s="50"/>
      <c r="B7" s="50"/>
      <c r="C7" s="50"/>
      <c r="D7" s="50" t="s">
        <v>76</v>
      </c>
      <c r="E7" s="50"/>
      <c r="G7" s="50"/>
      <c r="H7" s="50"/>
      <c r="I7" s="50"/>
      <c r="J7" s="48"/>
      <c r="K7" s="48"/>
      <c r="L7" s="48"/>
      <c r="M7" s="48"/>
      <c r="N7" s="52"/>
      <c r="O7" s="50"/>
      <c r="P7" s="50"/>
    </row>
    <row r="8" spans="1:16" ht="20.25" customHeight="1">
      <c r="A8" s="50"/>
      <c r="B8" s="50"/>
      <c r="C8" s="50"/>
      <c r="D8" s="50" t="s">
        <v>142</v>
      </c>
      <c r="E8" s="50"/>
      <c r="F8" s="7" t="s">
        <v>154</v>
      </c>
      <c r="G8" s="52"/>
      <c r="H8" s="7" t="s">
        <v>52</v>
      </c>
      <c r="I8" s="52"/>
      <c r="J8" s="52"/>
      <c r="K8" s="50"/>
      <c r="L8" s="50"/>
      <c r="M8" s="50"/>
      <c r="N8" s="53" t="s">
        <v>126</v>
      </c>
      <c r="O8" s="50"/>
      <c r="P8" s="50" t="s">
        <v>42</v>
      </c>
    </row>
    <row r="9" spans="1:16" ht="20.25" customHeight="1">
      <c r="A9" s="50"/>
      <c r="B9" s="214" t="s">
        <v>1</v>
      </c>
      <c r="C9" s="214"/>
      <c r="D9" s="220" t="s">
        <v>24</v>
      </c>
      <c r="E9" s="50"/>
      <c r="F9" s="220" t="s">
        <v>137</v>
      </c>
      <c r="G9" s="50"/>
      <c r="H9" s="220" t="s">
        <v>53</v>
      </c>
      <c r="I9" s="50"/>
      <c r="J9" s="220" t="s">
        <v>19</v>
      </c>
      <c r="K9" s="50"/>
      <c r="L9" s="220" t="s">
        <v>18</v>
      </c>
      <c r="M9" s="50"/>
      <c r="N9" s="54" t="s">
        <v>109</v>
      </c>
      <c r="O9" s="50"/>
      <c r="P9" s="220" t="s">
        <v>84</v>
      </c>
    </row>
    <row r="10" spans="1:16" ht="20.25" customHeight="1">
      <c r="A10" s="50"/>
      <c r="B10" s="50"/>
      <c r="C10" s="50"/>
      <c r="D10" s="239" t="s">
        <v>72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</row>
    <row r="11" spans="1:16" ht="20.25" customHeight="1">
      <c r="A11" s="55" t="s">
        <v>274</v>
      </c>
      <c r="B11" s="55"/>
      <c r="C11" s="55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</row>
    <row r="12" spans="1:16" ht="20.25" customHeight="1">
      <c r="A12" s="56" t="s">
        <v>219</v>
      </c>
      <c r="B12" s="57"/>
      <c r="C12" s="57"/>
      <c r="D12" s="58">
        <f>'BS 2-4'!J101</f>
        <v>1376923</v>
      </c>
      <c r="E12" s="58"/>
      <c r="F12" s="58">
        <f>'BS 2-4'!J102</f>
        <v>11157460</v>
      </c>
      <c r="G12" s="58"/>
      <c r="H12" s="58">
        <f>'BS 2-4'!J103</f>
        <v>235425</v>
      </c>
      <c r="I12" s="58"/>
      <c r="J12" s="58">
        <f>'BS 2-4'!J108</f>
        <v>153164</v>
      </c>
      <c r="K12" s="58"/>
      <c r="L12" s="58">
        <f>'BS 2-4'!J109</f>
        <v>30863800</v>
      </c>
      <c r="M12" s="58"/>
      <c r="N12" s="58">
        <f>'BS 2-4'!J110</f>
        <v>-271765</v>
      </c>
      <c r="O12" s="58"/>
      <c r="P12" s="59">
        <f>SUM(D12:N12)</f>
        <v>43515007</v>
      </c>
    </row>
    <row r="13" spans="1:16" ht="20.25" customHeight="1">
      <c r="A13" s="56"/>
      <c r="B13" s="56"/>
      <c r="C13" s="56"/>
      <c r="D13" s="60"/>
      <c r="E13" s="61"/>
      <c r="F13" s="60"/>
      <c r="G13" s="61"/>
      <c r="H13" s="60"/>
      <c r="I13" s="61"/>
      <c r="J13" s="60"/>
      <c r="K13" s="61"/>
      <c r="L13" s="60"/>
      <c r="M13" s="60"/>
      <c r="N13" s="60"/>
      <c r="O13" s="61"/>
      <c r="P13" s="61"/>
    </row>
    <row r="14" spans="1:16" ht="20.25" customHeight="1">
      <c r="A14" s="56" t="s">
        <v>201</v>
      </c>
      <c r="B14" s="72"/>
      <c r="C14" s="61"/>
      <c r="D14" s="60"/>
      <c r="E14" s="61"/>
      <c r="F14" s="60"/>
      <c r="G14" s="61"/>
      <c r="H14" s="60"/>
      <c r="I14" s="61"/>
      <c r="J14" s="60"/>
      <c r="K14" s="60"/>
      <c r="L14" s="60"/>
      <c r="M14" s="60"/>
      <c r="N14" s="60"/>
      <c r="O14" s="61"/>
      <c r="P14" s="61"/>
    </row>
    <row r="15" spans="1:16" ht="20.25" customHeight="1">
      <c r="A15" s="73" t="s">
        <v>266</v>
      </c>
      <c r="B15" s="72"/>
      <c r="C15" s="61"/>
      <c r="D15" s="60"/>
      <c r="E15" s="61"/>
      <c r="F15" s="60"/>
      <c r="G15" s="61"/>
      <c r="H15" s="60"/>
      <c r="I15" s="61"/>
      <c r="J15" s="60"/>
      <c r="K15" s="60"/>
      <c r="L15" s="60"/>
      <c r="M15" s="60"/>
      <c r="N15" s="60"/>
      <c r="O15" s="61"/>
      <c r="P15" s="61"/>
    </row>
    <row r="16" spans="1:16" ht="20.25" customHeight="1">
      <c r="A16" s="74" t="s">
        <v>235</v>
      </c>
      <c r="B16" s="72">
        <v>14</v>
      </c>
      <c r="C16" s="75"/>
      <c r="D16" s="66">
        <v>0</v>
      </c>
      <c r="E16" s="75"/>
      <c r="F16" s="66">
        <v>0</v>
      </c>
      <c r="G16" s="75"/>
      <c r="H16" s="66">
        <v>0</v>
      </c>
      <c r="I16" s="75"/>
      <c r="J16" s="66">
        <v>0</v>
      </c>
      <c r="K16" s="66"/>
      <c r="L16" s="66">
        <v>-619603</v>
      </c>
      <c r="M16" s="60"/>
      <c r="N16" s="66">
        <v>0</v>
      </c>
      <c r="O16" s="75"/>
      <c r="P16" s="69">
        <f>SUM(D16:N16)</f>
        <v>-619603</v>
      </c>
    </row>
    <row r="17" spans="1:16" ht="20.25" customHeight="1">
      <c r="A17" s="76" t="s">
        <v>74</v>
      </c>
      <c r="B17" s="72"/>
      <c r="C17" s="58"/>
      <c r="D17" s="77">
        <f>SUM(D16:D16)</f>
        <v>0</v>
      </c>
      <c r="E17" s="58"/>
      <c r="F17" s="77">
        <f>SUM(F16:F16)</f>
        <v>0</v>
      </c>
      <c r="G17" s="58"/>
      <c r="H17" s="77">
        <f>SUM(H16:H16)</f>
        <v>0</v>
      </c>
      <c r="I17" s="58"/>
      <c r="J17" s="77">
        <f>SUM(J16:J16)</f>
        <v>0</v>
      </c>
      <c r="K17" s="58"/>
      <c r="L17" s="77">
        <f>SUM(L16:L16)</f>
        <v>-619603</v>
      </c>
      <c r="M17" s="60"/>
      <c r="N17" s="77">
        <f>SUM(N16:N16)</f>
        <v>0</v>
      </c>
      <c r="O17" s="58"/>
      <c r="P17" s="77">
        <f>SUM(P16:P16)</f>
        <v>-619603</v>
      </c>
    </row>
    <row r="18" spans="1:16" ht="20.25" customHeight="1">
      <c r="A18" s="76"/>
      <c r="B18" s="72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60"/>
      <c r="N18" s="58"/>
      <c r="O18" s="58"/>
      <c r="P18" s="58"/>
    </row>
    <row r="19" spans="1:16" ht="20.25" customHeight="1">
      <c r="A19" s="62" t="s">
        <v>149</v>
      </c>
      <c r="B19" s="63"/>
      <c r="C19" s="62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1:16" ht="20.25" customHeight="1">
      <c r="A20" s="65" t="s">
        <v>83</v>
      </c>
      <c r="B20" s="63"/>
      <c r="C20" s="65"/>
      <c r="D20" s="66">
        <v>0</v>
      </c>
      <c r="E20" s="66"/>
      <c r="F20" s="66">
        <v>0</v>
      </c>
      <c r="G20" s="66"/>
      <c r="H20" s="66">
        <v>0</v>
      </c>
      <c r="I20" s="66"/>
      <c r="J20" s="66">
        <v>0</v>
      </c>
      <c r="K20" s="67"/>
      <c r="L20" s="66">
        <v>799540</v>
      </c>
      <c r="M20" s="68"/>
      <c r="N20" s="66">
        <v>0</v>
      </c>
      <c r="O20" s="67"/>
      <c r="P20" s="69">
        <f>SUM(D20:N20)</f>
        <v>799540</v>
      </c>
    </row>
    <row r="21" spans="1:16" ht="20.25" customHeight="1">
      <c r="A21" s="65" t="s">
        <v>186</v>
      </c>
      <c r="B21" s="63"/>
      <c r="C21" s="65"/>
      <c r="D21" s="66">
        <v>0</v>
      </c>
      <c r="E21" s="66"/>
      <c r="F21" s="66">
        <v>0</v>
      </c>
      <c r="G21" s="66"/>
      <c r="H21" s="66">
        <v>0</v>
      </c>
      <c r="I21" s="66"/>
      <c r="J21" s="66">
        <v>0</v>
      </c>
      <c r="K21" s="67"/>
      <c r="L21" s="66">
        <v>0</v>
      </c>
      <c r="M21" s="70"/>
      <c r="N21" s="66">
        <v>-22760</v>
      </c>
      <c r="O21" s="67"/>
      <c r="P21" s="69">
        <f>SUM(D21:N21)</f>
        <v>-22760</v>
      </c>
    </row>
    <row r="22" spans="1:16" ht="20.25" customHeight="1">
      <c r="A22" s="62" t="s">
        <v>66</v>
      </c>
      <c r="B22" s="63"/>
      <c r="C22" s="62"/>
      <c r="D22" s="23">
        <f>SUM(D20:D21)</f>
        <v>0</v>
      </c>
      <c r="E22" s="24"/>
      <c r="F22" s="23">
        <f>SUM(F20:F21)</f>
        <v>0</v>
      </c>
      <c r="G22" s="24"/>
      <c r="H22" s="23">
        <f>SUM(H20:H21)</f>
        <v>0</v>
      </c>
      <c r="I22" s="24"/>
      <c r="J22" s="23">
        <f>SUM(J20:J21)</f>
        <v>0</v>
      </c>
      <c r="K22" s="24"/>
      <c r="L22" s="23">
        <f>SUM(L20:L21)</f>
        <v>799540</v>
      </c>
      <c r="M22" s="58"/>
      <c r="N22" s="23">
        <f>SUM(N20:N21)</f>
        <v>-22760</v>
      </c>
      <c r="O22" s="24"/>
      <c r="P22" s="23">
        <f>SUM(P20:P21)</f>
        <v>776780</v>
      </c>
    </row>
    <row r="23" spans="1:16" ht="20.25" customHeight="1">
      <c r="A23" s="62"/>
      <c r="B23" s="63"/>
      <c r="C23" s="62"/>
      <c r="D23" s="25"/>
      <c r="E23" s="24"/>
      <c r="F23" s="25"/>
      <c r="G23" s="24"/>
      <c r="H23" s="25"/>
      <c r="I23" s="24"/>
      <c r="J23" s="25"/>
      <c r="K23" s="24"/>
      <c r="L23" s="25"/>
      <c r="M23" s="58"/>
      <c r="N23" s="25"/>
      <c r="O23" s="24"/>
      <c r="P23" s="25"/>
    </row>
    <row r="24" spans="1:16" ht="20.25" customHeight="1" thickBot="1">
      <c r="A24" s="56" t="s">
        <v>273</v>
      </c>
      <c r="B24" s="56"/>
      <c r="C24" s="56"/>
      <c r="D24" s="71">
        <f>D12+D22+D17</f>
        <v>1376923</v>
      </c>
      <c r="E24" s="58"/>
      <c r="F24" s="71">
        <f>F12+F22+F17</f>
        <v>11157460</v>
      </c>
      <c r="G24" s="58"/>
      <c r="H24" s="71">
        <f>H12+H22+H17</f>
        <v>235425</v>
      </c>
      <c r="I24" s="58"/>
      <c r="J24" s="71">
        <f>J12+J22+J17</f>
        <v>153164</v>
      </c>
      <c r="K24" s="58"/>
      <c r="L24" s="71">
        <f>L12+L22+L17</f>
        <v>31043737</v>
      </c>
      <c r="M24" s="58"/>
      <c r="N24" s="71">
        <f>N12+N22+N17</f>
        <v>-294525</v>
      </c>
      <c r="O24" s="58"/>
      <c r="P24" s="71">
        <f>P12+P22+P17</f>
        <v>43672184</v>
      </c>
    </row>
    <row r="25" spans="1:16" ht="20.25" customHeight="1" thickTop="1">
      <c r="P25" s="61"/>
    </row>
    <row r="26" spans="1:16" s="61" customFormat="1" ht="20.25" customHeight="1"/>
    <row r="27" spans="1:16" ht="20.25" customHeight="1">
      <c r="P27" s="42"/>
    </row>
  </sheetData>
  <mergeCells count="4">
    <mergeCell ref="D4:P4"/>
    <mergeCell ref="J6:L6"/>
    <mergeCell ref="D10:P10"/>
    <mergeCell ref="D11:P11"/>
  </mergeCells>
  <pageMargins left="0.78740157480314965" right="0.78740157480314965" top="0.47244094488188981" bottom="0.51181102362204722" header="0.51181102362204722" footer="0.51181102362204722"/>
  <pageSetup paperSize="9" scale="74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16"/>
  <sheetViews>
    <sheetView showGridLines="0" view="pageBreakPreview" topLeftCell="A89" zoomScaleNormal="85" zoomScaleSheetLayoutView="100" workbookViewId="0">
      <selection activeCell="A100" sqref="A100"/>
    </sheetView>
  </sheetViews>
  <sheetFormatPr defaultColWidth="26.33203125" defaultRowHeight="19.5" customHeight="1"/>
  <cols>
    <col min="1" max="1" width="76.5546875" style="3" customWidth="1"/>
    <col min="2" max="2" width="14.88671875" style="3" customWidth="1"/>
    <col min="3" max="3" width="1.109375" style="3" customWidth="1"/>
    <col min="4" max="4" width="14.88671875" style="3" customWidth="1"/>
    <col min="5" max="5" width="1.109375" style="3" customWidth="1"/>
    <col min="6" max="6" width="14.88671875" style="3" customWidth="1"/>
    <col min="7" max="7" width="1.109375" style="3" customWidth="1"/>
    <col min="8" max="8" width="14.88671875" style="3" customWidth="1"/>
    <col min="9" max="9" width="2.109375" style="3" customWidth="1"/>
    <col min="10" max="10" width="15.88671875" style="3" customWidth="1"/>
    <col min="11" max="11" width="1" style="3" customWidth="1"/>
    <col min="12" max="12" width="15.33203125" style="3" customWidth="1"/>
    <col min="13" max="13" width="2" style="3" customWidth="1"/>
    <col min="14" max="14" width="14.88671875" style="3" customWidth="1"/>
    <col min="15" max="15" width="0.88671875" style="3" customWidth="1"/>
    <col min="16" max="16" width="16.109375" style="3" customWidth="1"/>
    <col min="17" max="17" width="2" style="3" customWidth="1"/>
    <col min="18" max="18" width="15.109375" style="3" customWidth="1"/>
    <col min="19" max="16384" width="26.33203125" style="3"/>
  </cols>
  <sheetData>
    <row r="1" spans="1:11" ht="21.45" customHeight="1">
      <c r="A1" s="1" t="s">
        <v>49</v>
      </c>
      <c r="B1" s="2"/>
      <c r="C1" s="2"/>
      <c r="D1" s="2"/>
      <c r="E1" s="2"/>
      <c r="F1" s="2"/>
      <c r="G1" s="2"/>
      <c r="H1" s="2"/>
    </row>
    <row r="2" spans="1:11" ht="21.45" customHeight="1">
      <c r="A2" s="4" t="s">
        <v>69</v>
      </c>
      <c r="B2" s="5"/>
      <c r="C2" s="6"/>
      <c r="D2" s="5"/>
      <c r="E2" s="2"/>
      <c r="F2" s="2"/>
      <c r="G2" s="2"/>
      <c r="H2" s="2"/>
    </row>
    <row r="3" spans="1:11" ht="20.100000000000001" customHeight="1">
      <c r="A3" s="240"/>
      <c r="B3" s="240"/>
      <c r="C3" s="240"/>
      <c r="D3" s="240"/>
      <c r="E3" s="2"/>
      <c r="F3" s="2"/>
      <c r="G3" s="2"/>
      <c r="H3" s="2"/>
    </row>
    <row r="4" spans="1:11" ht="20.100000000000001" customHeight="1">
      <c r="A4" s="2"/>
      <c r="B4" s="235" t="s">
        <v>61</v>
      </c>
      <c r="C4" s="235"/>
      <c r="D4" s="235"/>
      <c r="E4" s="219"/>
      <c r="F4" s="235" t="s">
        <v>62</v>
      </c>
      <c r="G4" s="235"/>
      <c r="H4" s="235"/>
    </row>
    <row r="5" spans="1:11" ht="20.100000000000001" customHeight="1">
      <c r="A5" s="2"/>
      <c r="B5" s="235" t="s">
        <v>63</v>
      </c>
      <c r="C5" s="235"/>
      <c r="D5" s="235"/>
      <c r="E5" s="219"/>
      <c r="F5" s="235" t="s">
        <v>63</v>
      </c>
      <c r="G5" s="235"/>
      <c r="H5" s="235"/>
    </row>
    <row r="6" spans="1:11" ht="20.100000000000001" customHeight="1">
      <c r="A6" s="2"/>
      <c r="B6" s="233" t="s">
        <v>275</v>
      </c>
      <c r="C6" s="233"/>
      <c r="D6" s="233"/>
      <c r="E6" s="219"/>
      <c r="F6" s="233" t="s">
        <v>275</v>
      </c>
      <c r="G6" s="233"/>
      <c r="H6" s="233"/>
    </row>
    <row r="7" spans="1:11" ht="20.100000000000001" customHeight="1">
      <c r="A7" s="2"/>
      <c r="B7" s="232" t="s">
        <v>269</v>
      </c>
      <c r="C7" s="233"/>
      <c r="D7" s="233"/>
      <c r="E7" s="219"/>
      <c r="F7" s="232" t="s">
        <v>269</v>
      </c>
      <c r="G7" s="233"/>
      <c r="H7" s="233"/>
      <c r="I7" s="6"/>
      <c r="J7" s="6"/>
      <c r="K7" s="6"/>
    </row>
    <row r="8" spans="1:11" ht="20.100000000000001" customHeight="1">
      <c r="A8" s="2"/>
      <c r="B8" s="7">
        <v>2025</v>
      </c>
      <c r="C8" s="7"/>
      <c r="D8" s="7">
        <v>2024</v>
      </c>
      <c r="E8" s="219"/>
      <c r="F8" s="7">
        <v>2025</v>
      </c>
      <c r="G8" s="7"/>
      <c r="H8" s="7">
        <v>2024</v>
      </c>
    </row>
    <row r="9" spans="1:11" ht="20.100000000000001" customHeight="1">
      <c r="A9" s="2"/>
      <c r="B9" s="224" t="s">
        <v>72</v>
      </c>
      <c r="C9" s="224"/>
      <c r="D9" s="224"/>
      <c r="E9" s="224"/>
      <c r="F9" s="224"/>
      <c r="G9" s="224"/>
      <c r="H9" s="224"/>
    </row>
    <row r="10" spans="1:11" ht="20.100000000000001" customHeight="1">
      <c r="A10" s="8" t="s">
        <v>26</v>
      </c>
      <c r="B10" s="9"/>
      <c r="D10" s="9"/>
      <c r="F10" s="9"/>
      <c r="H10" s="9"/>
    </row>
    <row r="11" spans="1:11" ht="20.100000000000001" customHeight="1">
      <c r="A11" s="3" t="s">
        <v>306</v>
      </c>
      <c r="B11" s="11">
        <f>+'PL 7'!E35</f>
        <v>55177</v>
      </c>
      <c r="C11" s="10"/>
      <c r="D11" s="11">
        <f>+'PL 7'!G35</f>
        <v>3897527</v>
      </c>
      <c r="E11" s="10"/>
      <c r="F11" s="11">
        <f>+'PL 7'!I35</f>
        <v>799540</v>
      </c>
      <c r="G11" s="10"/>
      <c r="H11" s="11">
        <f>+'PL 7'!K35</f>
        <v>1837330</v>
      </c>
    </row>
    <row r="12" spans="1:11" ht="20.100000000000001" customHeight="1">
      <c r="A12" s="12" t="s">
        <v>57</v>
      </c>
      <c r="B12" s="10"/>
      <c r="C12" s="10"/>
      <c r="D12" s="11"/>
      <c r="E12" s="10"/>
      <c r="F12" s="10"/>
      <c r="G12" s="10"/>
      <c r="H12" s="10"/>
    </row>
    <row r="13" spans="1:11" ht="20.100000000000001" customHeight="1">
      <c r="A13" s="3" t="s">
        <v>296</v>
      </c>
      <c r="B13" s="13">
        <v>2882970</v>
      </c>
      <c r="C13" s="13"/>
      <c r="D13" s="11">
        <v>15897512</v>
      </c>
      <c r="E13" s="13"/>
      <c r="F13" s="13">
        <v>23850</v>
      </c>
      <c r="G13" s="13"/>
      <c r="H13" s="13">
        <v>254597</v>
      </c>
    </row>
    <row r="14" spans="1:11" ht="20.100000000000001" customHeight="1">
      <c r="A14" s="3" t="s">
        <v>20</v>
      </c>
      <c r="B14" s="14">
        <v>4917848</v>
      </c>
      <c r="C14" s="14"/>
      <c r="D14" s="11">
        <v>5231932</v>
      </c>
      <c r="E14" s="14"/>
      <c r="F14" s="14">
        <v>2024438</v>
      </c>
      <c r="G14" s="14"/>
      <c r="H14" s="14">
        <v>1896437</v>
      </c>
    </row>
    <row r="15" spans="1:11" ht="20.100000000000001" customHeight="1">
      <c r="A15" s="3" t="s">
        <v>130</v>
      </c>
      <c r="B15" s="10">
        <v>13899424</v>
      </c>
      <c r="C15" s="10"/>
      <c r="D15" s="11">
        <v>15078553</v>
      </c>
      <c r="E15" s="10"/>
      <c r="F15" s="10">
        <v>4014482</v>
      </c>
      <c r="G15" s="10"/>
      <c r="H15" s="10">
        <v>3933303</v>
      </c>
    </row>
    <row r="16" spans="1:11" ht="20.100000000000001" customHeight="1">
      <c r="A16" s="15" t="s">
        <v>283</v>
      </c>
      <c r="B16" s="10">
        <v>640728</v>
      </c>
      <c r="C16" s="10"/>
      <c r="D16" s="11">
        <v>-1671424</v>
      </c>
      <c r="E16" s="10"/>
      <c r="F16" s="10">
        <v>755002</v>
      </c>
      <c r="G16" s="10"/>
      <c r="H16" s="10">
        <v>-583005</v>
      </c>
    </row>
    <row r="17" spans="1:11" ht="20.100000000000001" customHeight="1">
      <c r="A17" s="3" t="s">
        <v>203</v>
      </c>
      <c r="B17" s="10">
        <v>-900421</v>
      </c>
      <c r="C17" s="10"/>
      <c r="D17" s="11">
        <v>-84668</v>
      </c>
      <c r="E17" s="10"/>
      <c r="F17" s="10">
        <v>35488</v>
      </c>
      <c r="G17" s="10"/>
      <c r="H17" s="10">
        <v>119431</v>
      </c>
    </row>
    <row r="18" spans="1:11" ht="20.100000000000001" customHeight="1">
      <c r="A18" s="2" t="s">
        <v>299</v>
      </c>
      <c r="B18" s="10">
        <v>-116260</v>
      </c>
      <c r="C18" s="10"/>
      <c r="D18" s="11">
        <v>601235</v>
      </c>
      <c r="E18" s="10"/>
      <c r="F18" s="10">
        <v>0</v>
      </c>
      <c r="G18" s="10"/>
      <c r="H18" s="10">
        <v>298897</v>
      </c>
      <c r="J18" s="16"/>
      <c r="K18" s="17"/>
    </row>
    <row r="19" spans="1:11" ht="20.100000000000001" customHeight="1">
      <c r="A19" s="2" t="s">
        <v>251</v>
      </c>
      <c r="B19" s="10">
        <v>6899904</v>
      </c>
      <c r="C19" s="10"/>
      <c r="D19" s="11">
        <v>-4510224</v>
      </c>
      <c r="E19" s="10"/>
      <c r="F19" s="10">
        <v>-92</v>
      </c>
      <c r="G19" s="10"/>
      <c r="H19" s="10">
        <v>22990</v>
      </c>
      <c r="J19" s="16"/>
      <c r="K19" s="17"/>
    </row>
    <row r="20" spans="1:11" ht="20.100000000000001" customHeight="1">
      <c r="A20" s="2" t="s">
        <v>300</v>
      </c>
      <c r="B20" s="10">
        <v>-19820</v>
      </c>
      <c r="C20" s="10"/>
      <c r="D20" s="11">
        <v>-60204</v>
      </c>
      <c r="E20" s="10"/>
      <c r="F20" s="10">
        <v>-1534</v>
      </c>
      <c r="G20" s="10"/>
      <c r="H20" s="10">
        <v>-120249</v>
      </c>
      <c r="J20" s="16"/>
      <c r="K20" s="17"/>
    </row>
    <row r="21" spans="1:11" ht="20.100000000000001" customHeight="1">
      <c r="A21" s="18" t="s">
        <v>182</v>
      </c>
      <c r="B21" s="10">
        <v>430387</v>
      </c>
      <c r="C21" s="10"/>
      <c r="D21" s="11">
        <v>574968</v>
      </c>
      <c r="E21" s="10"/>
      <c r="F21" s="10">
        <v>0</v>
      </c>
      <c r="G21" s="10"/>
      <c r="H21" s="10">
        <v>0</v>
      </c>
      <c r="J21" s="16"/>
      <c r="K21" s="17"/>
    </row>
    <row r="22" spans="1:11" ht="20.100000000000001" customHeight="1">
      <c r="A22" s="3" t="s">
        <v>198</v>
      </c>
      <c r="B22" s="10">
        <v>35042</v>
      </c>
      <c r="C22" s="14"/>
      <c r="D22" s="11">
        <v>37875</v>
      </c>
      <c r="E22" s="14"/>
      <c r="F22" s="10">
        <v>-7380</v>
      </c>
      <c r="G22" s="14"/>
      <c r="H22" s="10">
        <v>-12309</v>
      </c>
    </row>
    <row r="23" spans="1:11" ht="20.100000000000001" customHeight="1">
      <c r="A23" s="3" t="s">
        <v>228</v>
      </c>
      <c r="B23" s="10">
        <v>-124838</v>
      </c>
      <c r="C23" s="14"/>
      <c r="D23" s="11">
        <v>139071</v>
      </c>
      <c r="E23" s="14"/>
      <c r="F23" s="10">
        <v>2742</v>
      </c>
      <c r="G23" s="14"/>
      <c r="H23" s="10">
        <v>12259</v>
      </c>
    </row>
    <row r="24" spans="1:11" ht="20.100000000000001" customHeight="1">
      <c r="A24" s="3" t="s">
        <v>252</v>
      </c>
      <c r="B24" s="10">
        <v>-53013</v>
      </c>
      <c r="C24" s="14"/>
      <c r="D24" s="11">
        <v>-104694</v>
      </c>
      <c r="E24" s="14"/>
      <c r="F24" s="10">
        <v>0</v>
      </c>
      <c r="G24" s="14"/>
      <c r="H24" s="10">
        <v>0</v>
      </c>
    </row>
    <row r="25" spans="1:11" ht="20.100000000000001" customHeight="1">
      <c r="A25" s="3" t="s">
        <v>301</v>
      </c>
      <c r="B25" s="10">
        <v>4223</v>
      </c>
      <c r="C25" s="14"/>
      <c r="D25" s="11">
        <v>-2158849</v>
      </c>
      <c r="E25" s="14"/>
      <c r="F25" s="10">
        <v>16600</v>
      </c>
      <c r="G25" s="14"/>
      <c r="H25" s="10">
        <v>0</v>
      </c>
    </row>
    <row r="26" spans="1:11" ht="20.100000000000001" customHeight="1">
      <c r="A26" s="3" t="s">
        <v>58</v>
      </c>
      <c r="B26" s="10">
        <v>-705265</v>
      </c>
      <c r="C26" s="14"/>
      <c r="D26" s="11">
        <v>-669216</v>
      </c>
      <c r="E26" s="14"/>
      <c r="F26" s="10">
        <v>-677762</v>
      </c>
      <c r="G26" s="14"/>
      <c r="H26" s="10">
        <v>-2425792</v>
      </c>
    </row>
    <row r="27" spans="1:11" ht="20.100000000000001" customHeight="1">
      <c r="A27" s="3" t="s">
        <v>231</v>
      </c>
      <c r="B27" s="10">
        <v>334863</v>
      </c>
      <c r="C27" s="14"/>
      <c r="D27" s="11">
        <v>426447</v>
      </c>
      <c r="E27" s="14"/>
      <c r="F27" s="10">
        <v>162458</v>
      </c>
      <c r="G27" s="14"/>
      <c r="H27" s="10">
        <v>169249</v>
      </c>
    </row>
    <row r="28" spans="1:11" ht="20.100000000000001" customHeight="1">
      <c r="A28" s="3" t="s">
        <v>51</v>
      </c>
      <c r="B28" s="10">
        <v>358</v>
      </c>
      <c r="C28" s="14"/>
      <c r="D28" s="11">
        <v>1354</v>
      </c>
      <c r="E28" s="14"/>
      <c r="F28" s="10">
        <v>0</v>
      </c>
      <c r="G28" s="14"/>
      <c r="H28" s="10">
        <v>0</v>
      </c>
    </row>
    <row r="29" spans="1:11" ht="20.100000000000001" customHeight="1">
      <c r="A29" s="3" t="s">
        <v>253</v>
      </c>
      <c r="B29" s="10">
        <v>116899</v>
      </c>
      <c r="C29" s="14"/>
      <c r="D29" s="11">
        <v>139789</v>
      </c>
      <c r="E29" s="14"/>
      <c r="F29" s="10">
        <v>116899</v>
      </c>
      <c r="G29" s="14"/>
      <c r="H29" s="10">
        <v>139789</v>
      </c>
    </row>
    <row r="30" spans="1:11" ht="20.100000000000001" customHeight="1">
      <c r="A30" s="3" t="s">
        <v>27</v>
      </c>
      <c r="B30" s="10">
        <v>-5351</v>
      </c>
      <c r="C30" s="14"/>
      <c r="D30" s="11">
        <v>-5351</v>
      </c>
      <c r="E30" s="14"/>
      <c r="F30" s="10">
        <v>-5351</v>
      </c>
      <c r="G30" s="14"/>
      <c r="H30" s="10">
        <v>-5351</v>
      </c>
    </row>
    <row r="31" spans="1:11" ht="20.100000000000001" customHeight="1">
      <c r="A31" s="3" t="s">
        <v>254</v>
      </c>
      <c r="B31" s="10">
        <v>-1593756</v>
      </c>
      <c r="C31" s="14"/>
      <c r="D31" s="11">
        <v>-968245</v>
      </c>
      <c r="E31" s="14"/>
      <c r="F31" s="10">
        <v>0</v>
      </c>
      <c r="G31" s="14"/>
      <c r="H31" s="10">
        <v>0</v>
      </c>
    </row>
    <row r="32" spans="1:11" ht="20.100000000000001" customHeight="1">
      <c r="B32" s="19">
        <f>SUM(B11:B31)</f>
        <v>26699099</v>
      </c>
      <c r="C32" s="14"/>
      <c r="D32" s="19">
        <f>SUM(D11:D31)</f>
        <v>31793388</v>
      </c>
      <c r="E32" s="14"/>
      <c r="F32" s="19">
        <f>SUM(F11:F31)</f>
        <v>7259380</v>
      </c>
      <c r="G32" s="14"/>
      <c r="H32" s="19">
        <f>SUM(H11:H31)</f>
        <v>5537576</v>
      </c>
    </row>
    <row r="33" spans="1:18" ht="20.100000000000001" customHeight="1">
      <c r="A33" s="20" t="s">
        <v>28</v>
      </c>
      <c r="B33" s="14"/>
      <c r="C33" s="14"/>
      <c r="D33" s="14"/>
      <c r="E33" s="14"/>
      <c r="F33" s="14"/>
      <c r="G33" s="14"/>
      <c r="H33" s="14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ht="20.100000000000001" customHeight="1">
      <c r="A34" s="3" t="s">
        <v>29</v>
      </c>
      <c r="B34" s="14">
        <v>590465</v>
      </c>
      <c r="C34" s="14"/>
      <c r="D34" s="14">
        <v>-3320703</v>
      </c>
      <c r="E34" s="14"/>
      <c r="F34" s="14">
        <v>614547</v>
      </c>
      <c r="G34" s="14"/>
      <c r="H34" s="14">
        <v>-2295268</v>
      </c>
    </row>
    <row r="35" spans="1:18" ht="20.100000000000001" customHeight="1">
      <c r="A35" s="3" t="s">
        <v>144</v>
      </c>
      <c r="B35" s="14">
        <v>1074567</v>
      </c>
      <c r="C35" s="14"/>
      <c r="D35" s="14">
        <v>-6125637</v>
      </c>
      <c r="E35" s="14"/>
      <c r="F35" s="14">
        <v>-216288</v>
      </c>
      <c r="G35" s="14"/>
      <c r="H35" s="14">
        <v>-74531</v>
      </c>
    </row>
    <row r="36" spans="1:18" s="21" customFormat="1" ht="20.100000000000001" customHeight="1">
      <c r="A36" s="3" t="s">
        <v>3</v>
      </c>
      <c r="B36" s="14">
        <v>3730196</v>
      </c>
      <c r="C36" s="14"/>
      <c r="D36" s="14">
        <v>1634203</v>
      </c>
      <c r="E36" s="14"/>
      <c r="F36" s="14">
        <v>4673397</v>
      </c>
      <c r="G36" s="14"/>
      <c r="H36" s="14">
        <v>-66422</v>
      </c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20.100000000000001" customHeight="1">
      <c r="A37" s="15" t="s">
        <v>5</v>
      </c>
      <c r="B37" s="14">
        <v>-315447</v>
      </c>
      <c r="C37" s="14"/>
      <c r="D37" s="14">
        <v>-790858</v>
      </c>
      <c r="E37" s="14"/>
      <c r="F37" s="14">
        <v>91088</v>
      </c>
      <c r="G37" s="14"/>
      <c r="H37" s="14">
        <v>309913</v>
      </c>
    </row>
    <row r="38" spans="1:18" ht="20.100000000000001" customHeight="1">
      <c r="A38" s="3" t="s">
        <v>15</v>
      </c>
      <c r="B38" s="14">
        <v>-1167965</v>
      </c>
      <c r="C38" s="14"/>
      <c r="D38" s="14">
        <v>4777576</v>
      </c>
      <c r="E38" s="14"/>
      <c r="F38" s="14">
        <v>-2538299</v>
      </c>
      <c r="G38" s="14"/>
      <c r="H38" s="14">
        <v>522884</v>
      </c>
    </row>
    <row r="39" spans="1:18" ht="20.100000000000001" customHeight="1">
      <c r="A39" s="3" t="s">
        <v>145</v>
      </c>
      <c r="B39" s="14">
        <v>-40789</v>
      </c>
      <c r="C39" s="14"/>
      <c r="D39" s="14">
        <v>1164326</v>
      </c>
      <c r="E39" s="14"/>
      <c r="F39" s="14">
        <v>-1099994</v>
      </c>
      <c r="G39" s="14"/>
      <c r="H39" s="14">
        <v>-981232</v>
      </c>
    </row>
    <row r="40" spans="1:18" ht="20.100000000000001" customHeight="1">
      <c r="A40" s="3" t="s">
        <v>16</v>
      </c>
      <c r="B40" s="14">
        <v>-1321976</v>
      </c>
      <c r="C40" s="14"/>
      <c r="D40" s="14">
        <v>-4020037</v>
      </c>
      <c r="E40" s="14"/>
      <c r="F40" s="14">
        <v>-1222135</v>
      </c>
      <c r="G40" s="14"/>
      <c r="H40" s="14">
        <v>-347406</v>
      </c>
    </row>
    <row r="41" spans="1:18" ht="20.100000000000001" customHeight="1">
      <c r="A41" s="3" t="s">
        <v>231</v>
      </c>
      <c r="B41" s="14">
        <v>-302878</v>
      </c>
      <c r="C41" s="14"/>
      <c r="D41" s="14">
        <v>-181453</v>
      </c>
      <c r="E41" s="14"/>
      <c r="F41" s="14">
        <v>-104400</v>
      </c>
      <c r="G41" s="14"/>
      <c r="H41" s="14">
        <v>-46322</v>
      </c>
    </row>
    <row r="42" spans="1:18" ht="20.100000000000001" customHeight="1">
      <c r="A42" s="3" t="s">
        <v>17</v>
      </c>
      <c r="B42" s="14">
        <v>588947</v>
      </c>
      <c r="C42" s="14"/>
      <c r="D42" s="14">
        <v>1750627</v>
      </c>
      <c r="E42" s="14"/>
      <c r="F42" s="14">
        <v>-742</v>
      </c>
      <c r="G42" s="14"/>
      <c r="H42" s="14">
        <v>848563</v>
      </c>
    </row>
    <row r="43" spans="1:18" ht="20.100000000000001" customHeight="1">
      <c r="A43" s="3" t="s">
        <v>202</v>
      </c>
      <c r="B43" s="19">
        <f>SUM(B32:B42)</f>
        <v>29534219</v>
      </c>
      <c r="C43" s="14"/>
      <c r="D43" s="19">
        <f>SUM(D32:D42)</f>
        <v>26681432</v>
      </c>
      <c r="E43" s="14"/>
      <c r="F43" s="19">
        <f>SUM(F32:F42)</f>
        <v>7456554</v>
      </c>
      <c r="G43" s="14"/>
      <c r="H43" s="19">
        <f>SUM(H32:H42)</f>
        <v>3407755</v>
      </c>
    </row>
    <row r="44" spans="1:18" ht="20.100000000000001" customHeight="1">
      <c r="A44" s="3" t="s">
        <v>257</v>
      </c>
      <c r="B44" s="22">
        <v>-5053284</v>
      </c>
      <c r="C44" s="14"/>
      <c r="D44" s="22">
        <v>-11071324</v>
      </c>
      <c r="E44" s="14"/>
      <c r="F44" s="14">
        <v>-66962</v>
      </c>
      <c r="G44" s="14"/>
      <c r="H44" s="14">
        <v>-1607442</v>
      </c>
    </row>
    <row r="45" spans="1:18" ht="20.100000000000001" customHeight="1">
      <c r="A45" s="21" t="s">
        <v>206</v>
      </c>
      <c r="B45" s="23">
        <f>SUM(B43:B44)</f>
        <v>24480935</v>
      </c>
      <c r="C45" s="24"/>
      <c r="D45" s="23">
        <f>SUM(D43:D44)</f>
        <v>15610108</v>
      </c>
      <c r="E45" s="24"/>
      <c r="F45" s="23">
        <f>SUM(F43:F44)</f>
        <v>7389592</v>
      </c>
      <c r="G45" s="24"/>
      <c r="H45" s="23">
        <f>SUM(H43:H44)</f>
        <v>1800313</v>
      </c>
    </row>
    <row r="46" spans="1:18" ht="20.100000000000001" customHeight="1">
      <c r="A46" s="21"/>
      <c r="B46" s="25"/>
      <c r="C46" s="24"/>
      <c r="D46" s="25"/>
      <c r="E46" s="24"/>
      <c r="F46" s="25"/>
      <c r="G46" s="24"/>
      <c r="H46" s="25"/>
    </row>
    <row r="47" spans="1:18" ht="20.399999999999999" customHeight="1">
      <c r="A47" s="1" t="s">
        <v>49</v>
      </c>
      <c r="B47" s="2"/>
      <c r="C47" s="2"/>
      <c r="D47" s="2"/>
      <c r="E47" s="2"/>
      <c r="F47" s="2"/>
      <c r="G47" s="2"/>
      <c r="H47" s="2"/>
    </row>
    <row r="48" spans="1:18" ht="20.399999999999999" customHeight="1">
      <c r="A48" s="4" t="s">
        <v>70</v>
      </c>
      <c r="B48" s="5"/>
      <c r="C48" s="6"/>
      <c r="D48" s="5"/>
      <c r="E48" s="2"/>
      <c r="F48" s="2"/>
      <c r="G48" s="2"/>
      <c r="H48" s="2"/>
    </row>
    <row r="49" spans="1:8" ht="20.100000000000001" customHeight="1">
      <c r="A49" s="223"/>
      <c r="B49" s="223"/>
      <c r="C49" s="223"/>
      <c r="D49" s="223"/>
      <c r="E49" s="2"/>
      <c r="F49" s="2"/>
      <c r="G49" s="2"/>
      <c r="H49" s="2"/>
    </row>
    <row r="50" spans="1:8" ht="20.100000000000001" customHeight="1">
      <c r="A50" s="2"/>
      <c r="B50" s="235" t="s">
        <v>61</v>
      </c>
      <c r="C50" s="235"/>
      <c r="D50" s="235"/>
      <c r="E50" s="219"/>
      <c r="F50" s="235" t="s">
        <v>62</v>
      </c>
      <c r="G50" s="235"/>
      <c r="H50" s="235"/>
    </row>
    <row r="51" spans="1:8" ht="20.100000000000001" customHeight="1">
      <c r="A51" s="2"/>
      <c r="B51" s="235" t="s">
        <v>63</v>
      </c>
      <c r="C51" s="235"/>
      <c r="D51" s="235"/>
      <c r="E51" s="219"/>
      <c r="F51" s="235" t="s">
        <v>63</v>
      </c>
      <c r="G51" s="235"/>
      <c r="H51" s="235"/>
    </row>
    <row r="52" spans="1:8" ht="20.100000000000001" customHeight="1">
      <c r="A52" s="2"/>
      <c r="B52" s="233" t="s">
        <v>275</v>
      </c>
      <c r="C52" s="233"/>
      <c r="D52" s="233"/>
      <c r="E52" s="219"/>
      <c r="F52" s="233" t="s">
        <v>275</v>
      </c>
      <c r="G52" s="233"/>
      <c r="H52" s="233"/>
    </row>
    <row r="53" spans="1:8" ht="20.100000000000001" customHeight="1">
      <c r="A53" s="2"/>
      <c r="B53" s="232" t="s">
        <v>269</v>
      </c>
      <c r="C53" s="233"/>
      <c r="D53" s="233"/>
      <c r="E53" s="219"/>
      <c r="F53" s="232" t="s">
        <v>269</v>
      </c>
      <c r="G53" s="233"/>
      <c r="H53" s="233"/>
    </row>
    <row r="54" spans="1:8" ht="20.100000000000001" customHeight="1">
      <c r="A54" s="2"/>
      <c r="B54" s="7">
        <v>2025</v>
      </c>
      <c r="C54" s="7"/>
      <c r="D54" s="7">
        <v>2024</v>
      </c>
      <c r="E54" s="219"/>
      <c r="F54" s="7">
        <v>2025</v>
      </c>
      <c r="G54" s="7"/>
      <c r="H54" s="7">
        <v>2024</v>
      </c>
    </row>
    <row r="55" spans="1:8" ht="20.100000000000001" customHeight="1">
      <c r="A55" s="2"/>
      <c r="B55" s="224" t="s">
        <v>72</v>
      </c>
      <c r="C55" s="224"/>
      <c r="D55" s="224"/>
      <c r="E55" s="224"/>
      <c r="F55" s="224"/>
      <c r="G55" s="224"/>
      <c r="H55" s="224"/>
    </row>
    <row r="56" spans="1:8" ht="20.100000000000001" customHeight="1">
      <c r="A56" s="26" t="s">
        <v>30</v>
      </c>
      <c r="B56" s="27"/>
      <c r="C56" s="28"/>
      <c r="D56" s="27"/>
      <c r="E56" s="28"/>
      <c r="F56" s="27"/>
      <c r="G56" s="28"/>
      <c r="H56" s="27"/>
    </row>
    <row r="57" spans="1:8" ht="20.100000000000001" customHeight="1">
      <c r="A57" s="15" t="s">
        <v>267</v>
      </c>
      <c r="B57" s="29">
        <v>-489285</v>
      </c>
      <c r="C57" s="29"/>
      <c r="D57" s="29">
        <v>-786769</v>
      </c>
      <c r="E57" s="29"/>
      <c r="F57" s="30">
        <v>0</v>
      </c>
      <c r="G57" s="29"/>
      <c r="H57" s="30">
        <v>25000</v>
      </c>
    </row>
    <row r="58" spans="1:8" ht="20.100000000000001" customHeight="1">
      <c r="A58" s="15" t="s">
        <v>194</v>
      </c>
      <c r="B58" s="29"/>
      <c r="C58" s="29"/>
      <c r="D58" s="29"/>
      <c r="E58" s="29"/>
      <c r="F58" s="14"/>
      <c r="G58" s="29"/>
      <c r="H58" s="30"/>
    </row>
    <row r="59" spans="1:8" ht="20.100000000000001" customHeight="1">
      <c r="A59" s="15" t="s">
        <v>195</v>
      </c>
      <c r="B59" s="29">
        <v>-801617</v>
      </c>
      <c r="C59" s="29"/>
      <c r="D59" s="30">
        <v>-1729894</v>
      </c>
      <c r="E59" s="29"/>
      <c r="F59" s="14">
        <v>0</v>
      </c>
      <c r="G59" s="29"/>
      <c r="H59" s="30">
        <v>-150000</v>
      </c>
    </row>
    <row r="60" spans="1:8" ht="20.100000000000001" customHeight="1">
      <c r="A60" s="15" t="s">
        <v>155</v>
      </c>
      <c r="B60" s="29">
        <v>-229828</v>
      </c>
      <c r="C60" s="29"/>
      <c r="D60" s="30">
        <v>-192379</v>
      </c>
      <c r="E60" s="29"/>
      <c r="F60" s="14">
        <v>0</v>
      </c>
      <c r="G60" s="29"/>
      <c r="H60" s="30">
        <v>0</v>
      </c>
    </row>
    <row r="61" spans="1:8" ht="20.100000000000001" customHeight="1">
      <c r="A61" s="15" t="s">
        <v>309</v>
      </c>
      <c r="B61" s="29">
        <v>0</v>
      </c>
      <c r="C61" s="29"/>
      <c r="D61" s="30">
        <v>-1740325</v>
      </c>
      <c r="E61" s="29"/>
      <c r="F61" s="14">
        <v>0</v>
      </c>
      <c r="G61" s="29"/>
      <c r="H61" s="30">
        <v>0</v>
      </c>
    </row>
    <row r="62" spans="1:8" ht="20.100000000000001" customHeight="1">
      <c r="A62" s="2" t="s">
        <v>213</v>
      </c>
      <c r="B62" s="29">
        <v>0</v>
      </c>
      <c r="C62" s="29"/>
      <c r="D62" s="30">
        <v>0</v>
      </c>
      <c r="E62" s="29"/>
      <c r="F62" s="14">
        <v>-1314200</v>
      </c>
      <c r="G62" s="29"/>
      <c r="H62" s="30">
        <v>-6409079</v>
      </c>
    </row>
    <row r="63" spans="1:8" ht="20.100000000000001" customHeight="1">
      <c r="A63" s="15" t="s">
        <v>311</v>
      </c>
      <c r="B63" s="29">
        <v>15000</v>
      </c>
      <c r="C63" s="29"/>
      <c r="D63" s="30">
        <v>5601880</v>
      </c>
      <c r="E63" s="29"/>
      <c r="F63" s="14">
        <v>15000</v>
      </c>
      <c r="G63" s="29"/>
      <c r="H63" s="30">
        <v>0</v>
      </c>
    </row>
    <row r="64" spans="1:8" ht="20.100000000000001" customHeight="1">
      <c r="A64" s="15" t="s">
        <v>310</v>
      </c>
      <c r="B64" s="29">
        <v>126949</v>
      </c>
      <c r="C64" s="29"/>
      <c r="D64" s="30">
        <v>0</v>
      </c>
      <c r="E64" s="29"/>
      <c r="F64" s="14">
        <v>0</v>
      </c>
      <c r="G64" s="29"/>
      <c r="H64" s="30">
        <v>0</v>
      </c>
    </row>
    <row r="65" spans="1:8" ht="20.100000000000001" customHeight="1">
      <c r="A65" s="15" t="s">
        <v>55</v>
      </c>
      <c r="B65" s="29">
        <v>-13205803</v>
      </c>
      <c r="C65" s="29"/>
      <c r="D65" s="31">
        <v>-15845465</v>
      </c>
      <c r="E65" s="29"/>
      <c r="F65" s="31">
        <v>-531318</v>
      </c>
      <c r="G65" s="29"/>
      <c r="H65" s="31">
        <v>-2689180</v>
      </c>
    </row>
    <row r="66" spans="1:8" ht="20.100000000000001" customHeight="1">
      <c r="A66" s="15" t="s">
        <v>131</v>
      </c>
      <c r="B66" s="29">
        <v>195017</v>
      </c>
      <c r="C66" s="29"/>
      <c r="D66" s="29">
        <v>23312</v>
      </c>
      <c r="E66" s="29"/>
      <c r="F66" s="29">
        <v>8825</v>
      </c>
      <c r="G66" s="29"/>
      <c r="H66" s="29">
        <v>15864</v>
      </c>
    </row>
    <row r="67" spans="1:8" ht="20.100000000000001" customHeight="1">
      <c r="A67" s="15" t="s">
        <v>132</v>
      </c>
      <c r="B67" s="29">
        <v>-306509</v>
      </c>
      <c r="C67" s="29"/>
      <c r="D67" s="29">
        <v>-224548</v>
      </c>
      <c r="E67" s="29"/>
      <c r="F67" s="29">
        <v>-259733</v>
      </c>
      <c r="G67" s="29"/>
      <c r="H67" s="29">
        <v>-172518</v>
      </c>
    </row>
    <row r="68" spans="1:8" ht="20.100000000000001" customHeight="1">
      <c r="A68" s="15" t="s">
        <v>56</v>
      </c>
      <c r="B68" s="29">
        <v>-1487425</v>
      </c>
      <c r="C68" s="29"/>
      <c r="D68" s="29">
        <v>-116725</v>
      </c>
      <c r="E68" s="29"/>
      <c r="F68" s="29">
        <v>-17331</v>
      </c>
      <c r="G68" s="29"/>
      <c r="H68" s="29">
        <v>-58634</v>
      </c>
    </row>
    <row r="69" spans="1:8" ht="20.100000000000001" customHeight="1">
      <c r="A69" s="15" t="s">
        <v>255</v>
      </c>
      <c r="B69" s="29">
        <v>-61459</v>
      </c>
      <c r="C69" s="29"/>
      <c r="D69" s="29">
        <v>-381496</v>
      </c>
      <c r="E69" s="29"/>
      <c r="F69" s="29">
        <v>0</v>
      </c>
      <c r="G69" s="29"/>
      <c r="H69" s="29">
        <v>0</v>
      </c>
    </row>
    <row r="70" spans="1:8" ht="20.100000000000001" customHeight="1">
      <c r="A70" s="15" t="s">
        <v>211</v>
      </c>
      <c r="B70" s="29">
        <v>-125967</v>
      </c>
      <c r="C70" s="29"/>
      <c r="D70" s="29">
        <v>-102196</v>
      </c>
      <c r="E70" s="29"/>
      <c r="F70" s="29">
        <v>-33869000</v>
      </c>
      <c r="G70" s="29"/>
      <c r="H70" s="29">
        <v>-25485000</v>
      </c>
    </row>
    <row r="71" spans="1:8" ht="20.100000000000001" customHeight="1">
      <c r="A71" s="15" t="s">
        <v>212</v>
      </c>
      <c r="B71" s="29">
        <v>0</v>
      </c>
      <c r="C71" s="29"/>
      <c r="D71" s="29">
        <v>40008</v>
      </c>
      <c r="E71" s="29"/>
      <c r="F71" s="29">
        <v>30627000</v>
      </c>
      <c r="G71" s="29"/>
      <c r="H71" s="29">
        <v>24150000</v>
      </c>
    </row>
    <row r="72" spans="1:8" ht="20.100000000000001" customHeight="1">
      <c r="A72" s="15" t="s">
        <v>40</v>
      </c>
      <c r="B72" s="29">
        <v>403560</v>
      </c>
      <c r="C72" s="29"/>
      <c r="D72" s="29">
        <v>502646</v>
      </c>
      <c r="E72" s="29"/>
      <c r="F72" s="29">
        <v>77325</v>
      </c>
      <c r="G72" s="29"/>
      <c r="H72" s="29">
        <v>151986</v>
      </c>
    </row>
    <row r="73" spans="1:8" ht="20.100000000000001" customHeight="1">
      <c r="A73" s="3" t="s">
        <v>71</v>
      </c>
      <c r="B73" s="32">
        <v>1607872</v>
      </c>
      <c r="C73" s="29"/>
      <c r="D73" s="32">
        <v>3712060</v>
      </c>
      <c r="E73" s="29"/>
      <c r="F73" s="32">
        <v>591153</v>
      </c>
      <c r="G73" s="29"/>
      <c r="H73" s="32">
        <v>2269548</v>
      </c>
    </row>
    <row r="74" spans="1:8" ht="19.5" customHeight="1">
      <c r="A74" s="33" t="s">
        <v>204</v>
      </c>
      <c r="B74" s="34">
        <f>SUM(B57:B73)</f>
        <v>-14359495</v>
      </c>
      <c r="C74" s="29"/>
      <c r="D74" s="34">
        <f>SUM(D57:D73)</f>
        <v>-11239891</v>
      </c>
      <c r="E74" s="29"/>
      <c r="F74" s="34">
        <f>SUM(F57:F73)</f>
        <v>-4672279</v>
      </c>
      <c r="G74" s="29"/>
      <c r="H74" s="34">
        <f>SUM(H57:H73)</f>
        <v>-8352013</v>
      </c>
    </row>
    <row r="75" spans="1:8" ht="20.100000000000001" customHeight="1">
      <c r="B75" s="29"/>
      <c r="C75" s="29"/>
      <c r="D75" s="29"/>
      <c r="E75" s="29"/>
      <c r="F75" s="29"/>
      <c r="G75" s="29"/>
      <c r="H75" s="29"/>
    </row>
    <row r="76" spans="1:8" ht="20.100000000000001" customHeight="1">
      <c r="A76" s="26" t="s">
        <v>31</v>
      </c>
      <c r="B76" s="29"/>
      <c r="C76" s="29"/>
      <c r="D76" s="29"/>
      <c r="E76" s="29"/>
      <c r="F76" s="29"/>
      <c r="G76" s="29"/>
      <c r="H76" s="29"/>
    </row>
    <row r="77" spans="1:8" ht="20.25" customHeight="1">
      <c r="A77" s="35" t="s">
        <v>281</v>
      </c>
      <c r="B77" s="29">
        <v>0</v>
      </c>
      <c r="C77" s="29"/>
      <c r="D77" s="29">
        <v>41514</v>
      </c>
      <c r="E77" s="30"/>
      <c r="F77" s="30">
        <v>0</v>
      </c>
      <c r="G77" s="30"/>
      <c r="H77" s="30">
        <v>0</v>
      </c>
    </row>
    <row r="78" spans="1:8" ht="20.25" customHeight="1">
      <c r="A78" s="35" t="s">
        <v>217</v>
      </c>
      <c r="B78" s="29">
        <v>4358272</v>
      </c>
      <c r="C78" s="29"/>
      <c r="D78" s="29">
        <v>-1403000</v>
      </c>
      <c r="E78" s="30"/>
      <c r="F78" s="30">
        <v>4700000</v>
      </c>
      <c r="G78" s="30"/>
      <c r="H78" s="30">
        <v>-200000</v>
      </c>
    </row>
    <row r="79" spans="1:8" ht="20.25" customHeight="1">
      <c r="A79" s="35" t="s">
        <v>302</v>
      </c>
      <c r="B79" s="29">
        <v>0</v>
      </c>
      <c r="C79" s="29"/>
      <c r="D79" s="29">
        <v>0</v>
      </c>
      <c r="E79" s="30"/>
      <c r="F79" s="30">
        <v>-309519</v>
      </c>
      <c r="G79" s="30"/>
      <c r="H79" s="30">
        <v>0</v>
      </c>
    </row>
    <row r="80" spans="1:8" ht="20.25" customHeight="1">
      <c r="A80" s="35" t="s">
        <v>303</v>
      </c>
      <c r="B80" s="29">
        <v>0</v>
      </c>
      <c r="C80" s="29"/>
      <c r="D80" s="29">
        <v>60000</v>
      </c>
      <c r="E80" s="30"/>
      <c r="F80" s="30">
        <v>0</v>
      </c>
      <c r="G80" s="30"/>
      <c r="H80" s="30">
        <v>0</v>
      </c>
    </row>
    <row r="81" spans="1:8" ht="20.25" customHeight="1">
      <c r="A81" s="35" t="s">
        <v>256</v>
      </c>
      <c r="B81" s="29">
        <v>993169</v>
      </c>
      <c r="C81" s="29"/>
      <c r="D81" s="29">
        <v>0</v>
      </c>
      <c r="E81" s="30"/>
      <c r="F81" s="30">
        <v>0</v>
      </c>
      <c r="G81" s="30"/>
      <c r="H81" s="30">
        <v>0</v>
      </c>
    </row>
    <row r="82" spans="1:8" ht="20.25" customHeight="1">
      <c r="A82" s="35" t="s">
        <v>282</v>
      </c>
      <c r="B82" s="29">
        <v>-24508564</v>
      </c>
      <c r="C82" s="29"/>
      <c r="D82" s="29">
        <v>-12156881</v>
      </c>
      <c r="E82" s="30"/>
      <c r="F82" s="30">
        <v>-11245836</v>
      </c>
      <c r="G82" s="30"/>
      <c r="H82" s="30">
        <v>-1179341</v>
      </c>
    </row>
    <row r="83" spans="1:8" ht="20.100000000000001" customHeight="1">
      <c r="A83" s="35" t="s">
        <v>284</v>
      </c>
      <c r="B83" s="29">
        <v>0</v>
      </c>
      <c r="C83" s="29"/>
      <c r="D83" s="29">
        <v>-129862</v>
      </c>
      <c r="E83" s="30"/>
      <c r="F83" s="30">
        <v>0</v>
      </c>
      <c r="G83" s="30"/>
      <c r="H83" s="30">
        <v>0</v>
      </c>
    </row>
    <row r="84" spans="1:8" ht="20.100000000000001" customHeight="1">
      <c r="A84" s="15" t="s">
        <v>133</v>
      </c>
      <c r="B84" s="29">
        <v>-1632363</v>
      </c>
      <c r="C84" s="29"/>
      <c r="D84" s="29">
        <v>-894951</v>
      </c>
      <c r="E84" s="29"/>
      <c r="F84" s="30">
        <v>-1349596</v>
      </c>
      <c r="G84" s="29"/>
      <c r="H84" s="29">
        <v>-1172059</v>
      </c>
    </row>
    <row r="85" spans="1:8" ht="20.100000000000001" customHeight="1">
      <c r="A85" s="6" t="s">
        <v>208</v>
      </c>
      <c r="B85" s="29">
        <v>24317195</v>
      </c>
      <c r="C85" s="29"/>
      <c r="D85" s="29">
        <v>20496322</v>
      </c>
      <c r="E85" s="29"/>
      <c r="F85" s="36">
        <v>11000000</v>
      </c>
      <c r="G85" s="29"/>
      <c r="H85" s="29">
        <v>10000000</v>
      </c>
    </row>
    <row r="86" spans="1:8" ht="20.100000000000001" customHeight="1">
      <c r="A86" s="6" t="s">
        <v>240</v>
      </c>
      <c r="B86" s="29">
        <v>-10459718</v>
      </c>
      <c r="C86" s="29"/>
      <c r="D86" s="29">
        <v>-6300000</v>
      </c>
      <c r="E86" s="29"/>
      <c r="F86" s="36">
        <v>-5100000</v>
      </c>
      <c r="G86" s="29"/>
      <c r="H86" s="29">
        <v>-3500000</v>
      </c>
    </row>
    <row r="87" spans="1:8" ht="20.100000000000001" customHeight="1">
      <c r="A87" s="15" t="s">
        <v>196</v>
      </c>
      <c r="B87" s="29">
        <v>-4073509</v>
      </c>
      <c r="C87" s="29"/>
      <c r="D87" s="29">
        <v>-3537714</v>
      </c>
      <c r="E87" s="29"/>
      <c r="F87" s="29">
        <v>-1564198</v>
      </c>
      <c r="G87" s="29"/>
      <c r="H87" s="29">
        <v>-1466218</v>
      </c>
    </row>
    <row r="88" spans="1:8" ht="20.100000000000001" customHeight="1">
      <c r="A88" s="15" t="s">
        <v>236</v>
      </c>
      <c r="B88" s="29">
        <v>0</v>
      </c>
      <c r="C88" s="29"/>
      <c r="D88" s="29">
        <v>-250684</v>
      </c>
      <c r="E88" s="29"/>
      <c r="F88" s="29">
        <v>0</v>
      </c>
      <c r="G88" s="29"/>
      <c r="H88" s="29">
        <v>-250684</v>
      </c>
    </row>
    <row r="89" spans="1:8" ht="20.100000000000001" customHeight="1">
      <c r="A89" s="15" t="s">
        <v>230</v>
      </c>
      <c r="B89" s="29"/>
      <c r="C89" s="29"/>
      <c r="D89" s="29"/>
      <c r="E89" s="29"/>
      <c r="F89" s="29"/>
      <c r="G89" s="29"/>
    </row>
    <row r="90" spans="1:8" ht="20.100000000000001" customHeight="1">
      <c r="A90" s="15" t="s">
        <v>229</v>
      </c>
      <c r="B90" s="29">
        <v>169</v>
      </c>
      <c r="C90" s="29"/>
      <c r="D90" s="29">
        <v>-1293443</v>
      </c>
      <c r="E90" s="29"/>
      <c r="F90" s="29">
        <v>0</v>
      </c>
      <c r="G90" s="29"/>
      <c r="H90" s="29">
        <v>0</v>
      </c>
    </row>
    <row r="91" spans="1:8" ht="20.100000000000001" customHeight="1">
      <c r="A91" s="15" t="s">
        <v>239</v>
      </c>
      <c r="B91" s="37">
        <v>-1053002</v>
      </c>
      <c r="C91" s="29"/>
      <c r="D91" s="37">
        <v>-3984897</v>
      </c>
      <c r="E91" s="29"/>
      <c r="F91" s="37">
        <v>-619603</v>
      </c>
      <c r="G91" s="29"/>
      <c r="H91" s="37">
        <v>-2889639</v>
      </c>
    </row>
    <row r="92" spans="1:8" ht="20.100000000000001" customHeight="1">
      <c r="A92" s="33" t="s">
        <v>308</v>
      </c>
      <c r="B92" s="34">
        <f>SUM(B77:B91)</f>
        <v>-12058351</v>
      </c>
      <c r="C92" s="29"/>
      <c r="D92" s="34">
        <f>SUM(D77:D91)</f>
        <v>-9353596</v>
      </c>
      <c r="E92" s="29"/>
      <c r="F92" s="34">
        <f>SUM(F77:F91)</f>
        <v>-4488752</v>
      </c>
      <c r="G92" s="29"/>
      <c r="H92" s="34">
        <f>SUM(H77:H91)</f>
        <v>-657941</v>
      </c>
    </row>
    <row r="93" spans="1:8" ht="20.100000000000001" customHeight="1">
      <c r="A93" s="33"/>
      <c r="B93" s="38"/>
      <c r="C93" s="29"/>
      <c r="D93" s="38"/>
      <c r="E93" s="29"/>
      <c r="F93" s="38"/>
      <c r="G93" s="29"/>
      <c r="H93" s="38"/>
    </row>
    <row r="94" spans="1:8" ht="20.100000000000001" customHeight="1">
      <c r="A94" s="15" t="s">
        <v>304</v>
      </c>
      <c r="B94" s="29">
        <f>+B45+B74+B92</f>
        <v>-1936911</v>
      </c>
      <c r="C94" s="29"/>
      <c r="D94" s="29">
        <f>+D45+D74+D92</f>
        <v>-4983379</v>
      </c>
      <c r="E94" s="29"/>
      <c r="F94" s="29">
        <f>+F45+F74+F92</f>
        <v>-1771439</v>
      </c>
      <c r="G94" s="29"/>
      <c r="H94" s="29">
        <f>+H45+H74+H92</f>
        <v>-7209641</v>
      </c>
    </row>
    <row r="95" spans="1:8" ht="20.100000000000001" customHeight="1">
      <c r="A95" s="15" t="s">
        <v>153</v>
      </c>
      <c r="B95" s="37">
        <v>558286</v>
      </c>
      <c r="C95" s="29"/>
      <c r="D95" s="37">
        <v>-1063548</v>
      </c>
      <c r="E95" s="29"/>
      <c r="F95" s="37">
        <v>0</v>
      </c>
      <c r="G95" s="29"/>
      <c r="H95" s="37">
        <v>0</v>
      </c>
    </row>
    <row r="96" spans="1:8" ht="20.100000000000001" customHeight="1">
      <c r="A96" s="33" t="s">
        <v>305</v>
      </c>
      <c r="B96" s="38">
        <f>SUM(B94:B95)</f>
        <v>-1378625</v>
      </c>
      <c r="C96" s="38"/>
      <c r="D96" s="38">
        <f>SUM(D94:D95)</f>
        <v>-6046927</v>
      </c>
      <c r="E96" s="38"/>
      <c r="F96" s="38">
        <f>SUM(F94:F95)</f>
        <v>-1771439</v>
      </c>
      <c r="G96" s="38"/>
      <c r="H96" s="38">
        <f>SUM(H94:H95)</f>
        <v>-7209641</v>
      </c>
    </row>
    <row r="97" spans="1:18" ht="20.100000000000001" customHeight="1">
      <c r="A97" s="15" t="s">
        <v>87</v>
      </c>
      <c r="B97" s="11">
        <v>28626216</v>
      </c>
      <c r="C97" s="29"/>
      <c r="D97" s="29">
        <v>36753607</v>
      </c>
      <c r="E97" s="29"/>
      <c r="F97" s="29">
        <v>3619125</v>
      </c>
      <c r="G97" s="29"/>
      <c r="H97" s="29">
        <v>10614303</v>
      </c>
    </row>
    <row r="98" spans="1:18" ht="20.100000000000001" customHeight="1" thickBot="1">
      <c r="A98" s="33" t="s">
        <v>285</v>
      </c>
      <c r="B98" s="39">
        <f>SUM(B96:B97)</f>
        <v>27247591</v>
      </c>
      <c r="C98" s="29"/>
      <c r="D98" s="39">
        <f>SUM(D96:D97)</f>
        <v>30706680</v>
      </c>
      <c r="E98" s="29" t="s">
        <v>65</v>
      </c>
      <c r="F98" s="39">
        <f>SUM(F96:F97)</f>
        <v>1847686</v>
      </c>
      <c r="G98" s="29"/>
      <c r="H98" s="39">
        <f>SUM(H96:H97)</f>
        <v>3404662</v>
      </c>
    </row>
    <row r="99" spans="1:18" s="21" customFormat="1" ht="20.100000000000001" customHeight="1" thickTop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21" customFormat="1" ht="20.100000000000001" customHeight="1">
      <c r="A100" s="26" t="s">
        <v>313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21" customFormat="1" ht="20.100000000000001" customHeight="1">
      <c r="A101" s="15" t="s">
        <v>146</v>
      </c>
      <c r="B101" s="29">
        <v>308013</v>
      </c>
      <c r="C101" s="29"/>
      <c r="D101" s="29">
        <v>897843</v>
      </c>
      <c r="E101" s="29"/>
      <c r="F101" s="29">
        <v>143987</v>
      </c>
      <c r="G101" s="29"/>
      <c r="H101" s="29">
        <v>101284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8.75" customHeight="1">
      <c r="A102" s="3" t="s">
        <v>132</v>
      </c>
      <c r="B102" s="29">
        <v>915338</v>
      </c>
      <c r="C102" s="29"/>
      <c r="D102" s="29">
        <v>1551</v>
      </c>
      <c r="E102" s="29"/>
      <c r="F102" s="29">
        <v>0</v>
      </c>
      <c r="G102" s="29"/>
      <c r="H102" s="29">
        <v>0</v>
      </c>
    </row>
    <row r="103" spans="1:18" ht="18.75" customHeight="1">
      <c r="A103" s="3" t="s">
        <v>307</v>
      </c>
      <c r="B103" s="29">
        <v>258394</v>
      </c>
      <c r="C103" s="29"/>
      <c r="D103" s="29">
        <v>0</v>
      </c>
      <c r="E103" s="29"/>
      <c r="F103" s="29">
        <v>0</v>
      </c>
      <c r="G103" s="29"/>
      <c r="H103" s="29">
        <v>0</v>
      </c>
    </row>
    <row r="104" spans="1:18" ht="18.75" customHeight="1">
      <c r="A104" s="3" t="s">
        <v>259</v>
      </c>
      <c r="B104" s="29"/>
      <c r="C104" s="29"/>
      <c r="D104" s="29"/>
      <c r="E104" s="29"/>
      <c r="F104" s="29"/>
      <c r="G104" s="29"/>
      <c r="H104" s="29"/>
    </row>
    <row r="105" spans="1:18" ht="18.75" customHeight="1">
      <c r="A105" s="3" t="s">
        <v>260</v>
      </c>
      <c r="B105" s="29">
        <v>3050</v>
      </c>
      <c r="C105" s="29"/>
      <c r="D105" s="29">
        <v>0</v>
      </c>
      <c r="E105" s="29"/>
      <c r="F105" s="29">
        <v>0</v>
      </c>
      <c r="G105" s="29"/>
      <c r="H105" s="29">
        <v>0</v>
      </c>
    </row>
    <row r="106" spans="1:18" ht="18.75" customHeight="1"/>
    <row r="107" spans="1:18" ht="18.75" customHeight="1"/>
    <row r="108" spans="1:18" ht="18.75" customHeight="1"/>
    <row r="109" spans="1:18" ht="18.75" customHeight="1"/>
    <row r="110" spans="1:18" ht="18.75" customHeight="1"/>
    <row r="111" spans="1:18" ht="18.75" customHeight="1"/>
    <row r="112" spans="1:18" ht="18.75" customHeight="1"/>
    <row r="113" ht="18.75" customHeight="1"/>
    <row r="114" ht="18.75" customHeight="1"/>
    <row r="115" ht="18.75" customHeight="1"/>
    <row r="116" ht="18.75" customHeight="1"/>
  </sheetData>
  <mergeCells count="19">
    <mergeCell ref="B53:D53"/>
    <mergeCell ref="F53:H53"/>
    <mergeCell ref="B55:H55"/>
    <mergeCell ref="B51:D51"/>
    <mergeCell ref="B52:D52"/>
    <mergeCell ref="F52:H52"/>
    <mergeCell ref="F51:H51"/>
    <mergeCell ref="A3:D3"/>
    <mergeCell ref="B7:D7"/>
    <mergeCell ref="F7:H7"/>
    <mergeCell ref="B50:D50"/>
    <mergeCell ref="F50:H50"/>
    <mergeCell ref="B4:D4"/>
    <mergeCell ref="F4:H4"/>
    <mergeCell ref="B5:D5"/>
    <mergeCell ref="F5:H5"/>
    <mergeCell ref="B9:H9"/>
    <mergeCell ref="B6:D6"/>
    <mergeCell ref="F6:H6"/>
  </mergeCells>
  <phoneticPr fontId="3" type="noConversion"/>
  <conditionalFormatting sqref="D12 B67:B72">
    <cfRule type="expression" priority="5" stopIfTrue="1">
      <formula>"if(E11&gt;0,#,##0;(#,##0),"-")"</formula>
    </cfRule>
  </conditionalFormatting>
  <conditionalFormatting sqref="D14:D31 B97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61" firstPageNumber="13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6" max="16383" man="1"/>
    <brk id="11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2-4</vt:lpstr>
      <vt:lpstr>PL 5</vt:lpstr>
      <vt:lpstr>PL 6</vt:lpstr>
      <vt:lpstr>PL 7</vt:lpstr>
      <vt:lpstr>PL 8</vt:lpstr>
      <vt:lpstr>CH 9</vt:lpstr>
      <vt:lpstr>CH 10</vt:lpstr>
      <vt:lpstr>CH_sep 11</vt:lpstr>
      <vt:lpstr>CH_sep 12</vt:lpstr>
      <vt:lpstr>CF 13-14</vt:lpstr>
      <vt:lpstr>'BS 2-4'!Print_Area</vt:lpstr>
      <vt:lpstr>'CF 13-14'!Print_Area</vt:lpstr>
      <vt:lpstr>'CH 10'!Print_Area</vt:lpstr>
      <vt:lpstr>'CH 9'!Print_Area</vt:lpstr>
      <vt:lpstr>'CH_sep 11'!Print_Area</vt:lpstr>
      <vt:lpstr>'CH_sep 12'!Print_Area</vt:lpstr>
      <vt:lpstr>'PL 5'!Print_Area</vt:lpstr>
      <vt:lpstr>'PL 6'!Print_Area</vt:lpstr>
      <vt:lpstr>'PL 7'!Print_Area</vt:lpstr>
      <vt:lpstr>'PL 8'!Print_Area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Nattinan Morakotsriwan (NMS)</cp:lastModifiedBy>
  <cp:lastPrinted>2025-05-13T02:59:11Z</cp:lastPrinted>
  <dcterms:created xsi:type="dcterms:W3CDTF">2009-04-21T12:10:13Z</dcterms:created>
  <dcterms:modified xsi:type="dcterms:W3CDTF">2025-11-05T08:47:15Z</dcterms:modified>
</cp:coreProperties>
</file>