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P Prime Public Company Limited\P P Prime PCL_Sep_Q3'25\"/>
    </mc:Choice>
  </mc:AlternateContent>
  <xr:revisionPtr revIDLastSave="0" documentId="13_ncr:1_{A6BF5D56-4834-4DE2-9514-B0F286A00B91}" xr6:coauthVersionLast="47" xr6:coauthVersionMax="47" xr10:uidLastSave="{00000000-0000-0000-0000-000000000000}"/>
  <bookViews>
    <workbookView xWindow="-110" yWindow="-110" windowWidth="19420" windowHeight="11500" tabRatio="694" xr2:uid="{90EC5E91-AD48-4B66-9C4D-74B3A9AEAD9B}"/>
  </bookViews>
  <sheets>
    <sheet name="n3-5" sheetId="1" r:id="rId1"/>
    <sheet name="nT 6" sheetId="8" r:id="rId2"/>
    <sheet name="nT7" sheetId="9" r:id="rId3"/>
    <sheet name="T 8" sheetId="10" r:id="rId4"/>
    <sheet name="T 9" sheetId="11" r:id="rId5"/>
    <sheet name="T10-11" sheetId="1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2" i="10" l="1"/>
  <c r="Z32" i="10"/>
  <c r="M12" i="8"/>
  <c r="I33" i="8" l="1"/>
  <c r="F41" i="1"/>
  <c r="I41" i="9" l="1"/>
  <c r="V32" i="10"/>
  <c r="I34" i="9"/>
  <c r="Z30" i="10"/>
  <c r="I43" i="9" l="1"/>
  <c r="J89" i="12"/>
  <c r="J41" i="1"/>
  <c r="J84" i="12" l="1"/>
  <c r="Z21" i="11"/>
  <c r="Z19" i="11"/>
  <c r="Z18" i="11"/>
  <c r="Z17" i="11"/>
  <c r="X21" i="11"/>
  <c r="X19" i="11"/>
  <c r="X18" i="11"/>
  <c r="X17" i="11"/>
  <c r="X16" i="11"/>
  <c r="Z16" i="11" s="1"/>
  <c r="X15" i="11"/>
  <c r="Z15" i="11" s="1"/>
  <c r="X14" i="11"/>
  <c r="Z21" i="10"/>
  <c r="Z19" i="10"/>
  <c r="Z18" i="10"/>
  <c r="AB18" i="10" s="1"/>
  <c r="Z17" i="10"/>
  <c r="Z16" i="10"/>
  <c r="AB16" i="10" s="1"/>
  <c r="AF16" i="10" s="1"/>
  <c r="Z15" i="10"/>
  <c r="AB15" i="10" s="1"/>
  <c r="AF15" i="10" s="1"/>
  <c r="AB19" i="10"/>
  <c r="AB17" i="10"/>
  <c r="A51" i="12" l="1"/>
  <c r="J78" i="1" l="1"/>
  <c r="Z26" i="10"/>
  <c r="Z27" i="10"/>
  <c r="Z28" i="10"/>
  <c r="Z29" i="10"/>
  <c r="Z25" i="10"/>
  <c r="AB25" i="10" s="1"/>
  <c r="AF25" i="10" s="1"/>
  <c r="X26" i="11"/>
  <c r="Z26" i="11" s="1"/>
  <c r="X27" i="11"/>
  <c r="Z27" i="11" s="1"/>
  <c r="X28" i="11"/>
  <c r="Z28" i="11" s="1"/>
  <c r="X29" i="11"/>
  <c r="X30" i="11"/>
  <c r="Z30" i="11" s="1"/>
  <c r="X25" i="11"/>
  <c r="Z25" i="11" s="1"/>
  <c r="AB28" i="10" l="1"/>
  <c r="AF28" i="10" s="1"/>
  <c r="AB27" i="10"/>
  <c r="AF27" i="10" s="1"/>
  <c r="AB26" i="10"/>
  <c r="AF26" i="10" s="1"/>
  <c r="AB30" i="10"/>
  <c r="AF30" i="10" s="1"/>
  <c r="O56" i="8"/>
  <c r="O50" i="8"/>
  <c r="O40" i="8"/>
  <c r="O33" i="8"/>
  <c r="O12" i="8"/>
  <c r="O21" i="8" s="1"/>
  <c r="O24" i="8" s="1"/>
  <c r="K56" i="8"/>
  <c r="K50" i="8"/>
  <c r="K40" i="8"/>
  <c r="K33" i="8"/>
  <c r="K12" i="8"/>
  <c r="K21" i="8" s="1"/>
  <c r="K24" i="8" s="1"/>
  <c r="O57" i="9"/>
  <c r="O51" i="9"/>
  <c r="O41" i="9"/>
  <c r="O34" i="9"/>
  <c r="O12" i="9"/>
  <c r="O21" i="9" s="1"/>
  <c r="O24" i="9" s="1"/>
  <c r="K57" i="9"/>
  <c r="K51" i="9"/>
  <c r="K41" i="9"/>
  <c r="K34" i="9"/>
  <c r="K12" i="9"/>
  <c r="K21" i="9" s="1"/>
  <c r="K24" i="9" s="1"/>
  <c r="AD23" i="10"/>
  <c r="X23" i="10"/>
  <c r="V23" i="10"/>
  <c r="T23" i="10"/>
  <c r="R23" i="10"/>
  <c r="P23" i="10"/>
  <c r="N23" i="10"/>
  <c r="L23" i="10"/>
  <c r="J23" i="10"/>
  <c r="H23" i="10"/>
  <c r="AB21" i="10"/>
  <c r="AF21" i="10" s="1"/>
  <c r="Z14" i="10"/>
  <c r="AB14" i="10" s="1"/>
  <c r="V23" i="11"/>
  <c r="T23" i="11"/>
  <c r="R23" i="11"/>
  <c r="P23" i="11"/>
  <c r="N23" i="11"/>
  <c r="L23" i="11"/>
  <c r="J23" i="11"/>
  <c r="H23" i="11"/>
  <c r="Z14" i="11"/>
  <c r="L84" i="12"/>
  <c r="L68" i="12"/>
  <c r="L28" i="12"/>
  <c r="L38" i="12" s="1"/>
  <c r="L42" i="12" s="1"/>
  <c r="H84" i="12"/>
  <c r="H68" i="12"/>
  <c r="H28" i="12"/>
  <c r="H38" i="12" s="1"/>
  <c r="H42" i="12" s="1"/>
  <c r="A49" i="12"/>
  <c r="F68" i="12"/>
  <c r="J68" i="12"/>
  <c r="F84" i="12"/>
  <c r="A107" i="12"/>
  <c r="H32" i="11"/>
  <c r="J32" i="11"/>
  <c r="L32" i="11"/>
  <c r="N32" i="11"/>
  <c r="P32" i="11"/>
  <c r="T32" i="11"/>
  <c r="V32" i="11"/>
  <c r="H32" i="10"/>
  <c r="J32" i="10"/>
  <c r="L32" i="10"/>
  <c r="N32" i="10"/>
  <c r="P32" i="10"/>
  <c r="T32" i="10"/>
  <c r="AD32" i="10"/>
  <c r="I12" i="9"/>
  <c r="I21" i="9" s="1"/>
  <c r="M12" i="9"/>
  <c r="M21" i="9" s="1"/>
  <c r="J28" i="12" s="1"/>
  <c r="J38" i="12" s="1"/>
  <c r="M34" i="9"/>
  <c r="M41" i="9"/>
  <c r="I12" i="8"/>
  <c r="I21" i="8" s="1"/>
  <c r="I24" i="8" s="1"/>
  <c r="M21" i="8"/>
  <c r="M24" i="8" s="1"/>
  <c r="M33" i="8"/>
  <c r="I40" i="8"/>
  <c r="M40" i="8"/>
  <c r="M42" i="8" s="1"/>
  <c r="I50" i="8" l="1"/>
  <c r="M43" i="9"/>
  <c r="I24" i="9"/>
  <c r="F28" i="12"/>
  <c r="M50" i="8"/>
  <c r="M44" i="8"/>
  <c r="K43" i="9"/>
  <c r="K45" i="9" s="1"/>
  <c r="O42" i="8"/>
  <c r="O44" i="8" s="1"/>
  <c r="K42" i="8"/>
  <c r="K44" i="8" s="1"/>
  <c r="O43" i="9"/>
  <c r="O45" i="9" s="1"/>
  <c r="M24" i="9"/>
  <c r="M48" i="9" s="1"/>
  <c r="J42" i="12"/>
  <c r="J87" i="12" s="1"/>
  <c r="J91" i="12" s="1"/>
  <c r="J94" i="12" s="1"/>
  <c r="AF17" i="10"/>
  <c r="AF19" i="10"/>
  <c r="AF18" i="10"/>
  <c r="L87" i="12"/>
  <c r="L91" i="12" s="1"/>
  <c r="L94" i="12" s="1"/>
  <c r="H87" i="12"/>
  <c r="H91" i="12" s="1"/>
  <c r="H94" i="12" s="1"/>
  <c r="I42" i="8"/>
  <c r="I44" i="8" s="1"/>
  <c r="Z23" i="10"/>
  <c r="AF14" i="10"/>
  <c r="X23" i="11"/>
  <c r="Z23" i="11"/>
  <c r="X32" i="11"/>
  <c r="I56" i="8" l="1"/>
  <c r="F38" i="12"/>
  <c r="F42" i="12" s="1"/>
  <c r="F87" i="12" s="1"/>
  <c r="F91" i="12" s="1"/>
  <c r="F94" i="12" s="1"/>
  <c r="I48" i="9"/>
  <c r="I51" i="9" s="1"/>
  <c r="I45" i="9"/>
  <c r="I54" i="9" s="1"/>
  <c r="I57" i="9" s="1"/>
  <c r="R32" i="11"/>
  <c r="M56" i="8"/>
  <c r="M51" i="9"/>
  <c r="M45" i="9"/>
  <c r="M54" i="9" s="1"/>
  <c r="M57" i="9" s="1"/>
  <c r="AB29" i="10"/>
  <c r="AF29" i="10" s="1"/>
  <c r="AF32" i="10" s="1"/>
  <c r="R32" i="10"/>
  <c r="AF23" i="10"/>
  <c r="AB23" i="10"/>
  <c r="A149" i="1"/>
  <c r="L133" i="1"/>
  <c r="L136" i="1" s="1"/>
  <c r="H133" i="1"/>
  <c r="H136" i="1" s="1"/>
  <c r="A102" i="1"/>
  <c r="A100" i="1"/>
  <c r="A99" i="1"/>
  <c r="L89" i="1"/>
  <c r="L91" i="1" s="1"/>
  <c r="J89" i="1"/>
  <c r="H89" i="1"/>
  <c r="F89" i="1"/>
  <c r="L78" i="1"/>
  <c r="H78" i="1"/>
  <c r="F78" i="1"/>
  <c r="A53" i="1"/>
  <c r="A51" i="1"/>
  <c r="L41" i="1"/>
  <c r="H41" i="1"/>
  <c r="L23" i="1"/>
  <c r="J23" i="1"/>
  <c r="H23" i="1"/>
  <c r="F23" i="1"/>
  <c r="H91" i="1" l="1"/>
  <c r="H138" i="1" s="1"/>
  <c r="F91" i="1"/>
  <c r="J133" i="1"/>
  <c r="J136" i="1" s="1"/>
  <c r="Z29" i="11"/>
  <c r="Z32" i="11" s="1"/>
  <c r="H43" i="1"/>
  <c r="AB32" i="10"/>
  <c r="F43" i="1"/>
  <c r="L43" i="1"/>
  <c r="J91" i="1"/>
  <c r="L138" i="1"/>
  <c r="J43" i="1"/>
  <c r="J138" i="1" l="1"/>
  <c r="F133" i="1"/>
  <c r="F136" i="1" s="1"/>
  <c r="F138" i="1" s="1"/>
</calcChain>
</file>

<file path=xl/sharedStrings.xml><?xml version="1.0" encoding="utf-8"?>
<sst xmlns="http://schemas.openxmlformats.org/spreadsheetml/2006/main" count="494" uniqueCount="261">
  <si>
    <t xml:space="preserve">บริษัท พีพี ไพร์ม จำกัด (มหาชน) 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</si>
  <si>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</si>
  <si>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</si>
  <si>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</si>
  <si>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</si>
  <si>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</si>
  <si>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</si>
  <si>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</si>
  <si>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</si>
  <si>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</si>
  <si>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</si>
  <si>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</si>
  <si>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</si>
  <si>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</si>
  <si>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</si>
  <si>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</si>
  <si>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</si>
  <si>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8, 23 (ข)</t>
  </si>
  <si>
    <t>สินค้าคงเหลือ - สุทธิ</t>
  </si>
  <si>
    <t>เงินฝากธนาคารที่ติดภาระค้ำประกัน</t>
  </si>
  <si>
    <t>เงินให้กู้ยืมระยะสั้นแก่กิจการที่เกี่ยวข้องกัน - สุทธิ</t>
  </si>
  <si>
    <t>23 (ง)</t>
  </si>
  <si>
    <t>ส่วนของเงินให้กู้ยืมระยะยาวแก่กิจการอื่น</t>
  </si>
  <si>
    <t>ที่ถึงกำหนดชำระภายในหนึ่งปี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</si>
  <si>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</si>
  <si>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</si>
  <si>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</si>
  <si>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</si>
  <si>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</si>
  <si>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</si>
  <si>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 - สุทธิ</t>
  </si>
  <si>
    <t>23 (จ)</t>
  </si>
  <si>
    <t>เงินให้กู้ยืมระยะยาวแก่กิจการอื่น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</si>
  <si>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</si>
  <si>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</si>
  <si>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</si>
  <si>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23 (ค)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</si>
  <si>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</si>
  <si>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</si>
  <si>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เงินจ่ายล่วงหน้า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</si>
  <si>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</si>
  <si>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</si>
  <si>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</si>
  <si>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</si>
  <si>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</si>
  <si>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</si>
  <si>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</si>
  <si>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</si>
  <si>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</si>
  <si>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เงินกู้ยืมระยะสั้นจากกิจการที่เกี่ยวข้องกันและอื่นๆ</t>
  </si>
  <si>
    <t>16, 23 (ฉ)</t>
  </si>
  <si>
    <t>เจ้าหนี้การค้าและเจ้าหนี้หมุนเวียนอื่น</t>
  </si>
  <si>
    <t>15, 23 (ข)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</si>
  <si>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</si>
  <si>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</si>
  <si>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</si>
  <si>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ประมาณการหนี้สินหมุนเวียน</t>
  </si>
  <si>
    <t>สำหรับผลประโยชน์พนักงาน</t>
  </si>
  <si>
    <t>ภาษีเงินได้นิติบุคคลค้างจ่าย</t>
  </si>
  <si>
    <t>เงินมัดจำรับจากสัญญาขายโรงไฟฟ้าพลังงาน</t>
  </si>
  <si>
    <t>ความร้อนใต้พิภพ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</si>
  <si>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</si>
  <si>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</si>
  <si>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</si>
  <si>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</si>
  <si>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</si>
  <si>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</si>
  <si>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</si>
  <si>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</si>
  <si>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</si>
  <si>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</si>
  <si>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</si>
  <si>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</si>
  <si>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</si>
  <si>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</si>
  <si>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</si>
  <si>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1,160,527,145 หุ้น </t>
  </si>
  <si>
    <t xml:space="preserve">   มูลค่าที่ตราไว้หุ้นละ 1 บาท </t>
  </si>
  <si>
    <t xml:space="preserve">   (31 ธันวาคม พ.ศ. 2567 : หุ้นสามัญจำนวน </t>
  </si>
  <si>
    <t xml:space="preserve">   1,398,737,014 หุ้น มูลค่าที่ตราไว้หุ้นละ 1 บาท)</t>
  </si>
  <si>
    <t>ทุนที่ออกและชำระแล้ว</t>
  </si>
  <si>
    <t xml:space="preserve">หุ้นสามัญจำนวน 809,134,657 หุ้น </t>
  </si>
  <si>
    <t xml:space="preserve">   จ่ายชำระแล้วเต็มจำนวนหุ้นละ 1 บาท</t>
  </si>
  <si>
    <t xml:space="preserve">   (31 ธันวาคม พ.ศ. 2567 : หุ้นสามัญจำนวน</t>
  </si>
  <si>
    <t xml:space="preserve">   770,592,734 หุ้น จ่ายชำระแล้วเต็มจำนวน</t>
  </si>
  <si>
    <t xml:space="preserve">   หุ้นละ 1 บาท)</t>
  </si>
  <si>
    <t>ส่วนเกินมูลค่าหุ้นสามัญ</t>
  </si>
  <si>
    <t>ส่วนต่ำกว่ามูลค่าหุ้นสามัญ</t>
  </si>
  <si>
    <t>ส่วนทุนจากการจ่ายโดยใช้หุ้นเป็นเกณฑ์</t>
  </si>
  <si>
    <t>ขาดทุนสะสม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</si>
  <si>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</si>
  <si>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</si>
  <si>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</si>
  <si>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</si>
  <si>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</si>
  <si>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</si>
  <si>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</si>
  <si>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สำหรับรอบระยะเวลาเก้าเดือนสิ้นสุดวันที่ 30 กันยายน พ.ศ. 2568</t>
  </si>
  <si>
    <t xml:space="preserve"> </t>
  </si>
  <si>
    <t>รายได้จากการขาย</t>
  </si>
  <si>
    <t>ต้นทุนขาย</t>
  </si>
  <si>
    <t>กำไร (ขาดทุน) 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</si>
  <si>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</si>
  <si>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</si>
  <si>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</si>
  <si>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 (ผลขาดทุน) ด้านเครดิตที่คาดว่าจะเกิดขึ้น</t>
  </si>
  <si>
    <t>กำไรจากการจำหน่ายที่ดิน อาคารและอุปกรณ์</t>
  </si>
  <si>
    <t>กำไร (ขาดทุน) อื่น - สุทธิ</t>
  </si>
  <si>
    <t xml:space="preserve">ต้นทุนทางการเงิน </t>
  </si>
  <si>
    <t>ขาดทุนก่อนภาษีเงินได้</t>
  </si>
  <si>
    <t>ภาษีเงินได้</t>
  </si>
  <si>
    <t>ขาดทุนสำหรับรอบระยะเวลา</t>
  </si>
  <si>
    <t>กำไรเบ็ดเสร็จอื่น :</t>
  </si>
  <si>
    <t>รายการที่จะไม่จัดประเภทรายการใหม่ไปยัง</t>
  </si>
  <si>
    <t>กำไรหรือขาดทุนในภายหลัง - สุทธิจากภาษี</t>
  </si>
  <si>
    <t>กำไรจากการตีราคาสินทรัพย์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</si>
  <si>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</si>
  <si>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</si>
  <si>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</si>
  <si>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</si>
  <si>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</si>
  <si>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</si>
  <si>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</t>
  </si>
  <si>
    <t>กำไรเบ็ดเสร็จอื่นสำหรับรอบระยะเวลา - สุทธิจากภาษี</t>
  </si>
  <si>
    <t>ขาดทุนเบ็ดเสร็จรวมสำหรับรอบระยะเวลา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</si>
  <si>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</si>
  <si>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</si>
  <si>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</si>
  <si>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</si>
  <si>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กำไร (ขาดทุน) ต่อหุ้น</t>
  </si>
  <si>
    <t>กำไร (ขาดทุน) ต่อหุ้นขั้นพื้นฐานและกำไร (ขาดทุน) ต่อหุ้นปรับลด</t>
  </si>
  <si>
    <t>สำหรับรอบระยะเวลาสามเดือนสิ้นสุดวันที่ 30 กันยายน พ.ศ. 2568</t>
  </si>
  <si>
    <t>กำไรขั้นต้น</t>
  </si>
  <si>
    <t>กำไร (ขาดทุน) เบ็ดเสร็จอื่น :</t>
  </si>
  <si>
    <t>กำไร (ขาดทุน) เบ็ดเสร็จอื่นสำหรับรอบระยะเวลา - สุทธิจากภาษี</t>
  </si>
  <si>
    <t>งบการเปลี่ยนแปลงส่วนของเจ้าของ (ยังไม่ได้ตรวจสอบ)</t>
  </si>
  <si>
    <t xml:space="preserve">ข้อมูลทางการเงินรวม </t>
  </si>
  <si>
    <t>กำไร (ขาดทุน) สะสม</t>
  </si>
  <si>
    <t>กำไร (ขาดทุน) เบ็ดเสร็จอื่น</t>
  </si>
  <si>
    <t>การวัดมูลค่าเงินลงทุน</t>
  </si>
  <si>
    <t>ผลต่างของ</t>
  </si>
  <si>
    <t>ส่วนทุนจาก</t>
  </si>
  <si>
    <t>จัดสรรแล้ว -</t>
  </si>
  <si>
    <t>ส่วนเกินทุน</t>
  </si>
  <si>
    <t>ในตราสารทุนด้วย</t>
  </si>
  <si>
    <t>อัตราแลกเปลี่ยน</t>
  </si>
  <si>
    <t>รวมส่วนของ</t>
  </si>
  <si>
    <t>ทุนที่ออกและ</t>
  </si>
  <si>
    <t>ส่วนเกิน</t>
  </si>
  <si>
    <t>ส่วนต่ำกว่า</t>
  </si>
  <si>
    <t>การจ่ายโดยใช้</t>
  </si>
  <si>
    <t xml:space="preserve"> ทุนสำรอง</t>
  </si>
  <si>
    <t>จากการตีราคา</t>
  </si>
  <si>
    <t>มูลค่ายุติธรรมผ่านกำไร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</si>
  <si>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</si>
  <si>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</si>
  <si>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</si>
  <si>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</si>
  <si>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</si>
  <si>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</si>
  <si>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หุ้นเป็นเกณฑ์</t>
  </si>
  <si>
    <t>ตามกฎหมาย</t>
  </si>
  <si>
    <t>ขาดทุนเบ็ดเสร็จอื่น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</si>
  <si>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</si>
  <si>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</si>
  <si>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</si>
  <si>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</si>
  <si>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</si>
  <si>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ยอดคงเหลือต้นรอบระยะเวลา ณ วันที่ 1 มกราคม พ.ศ. 2567</t>
  </si>
  <si>
    <t>การออกหุ้นสามัญ</t>
  </si>
  <si>
    <t>การลดทุนจดทะเบียน</t>
  </si>
  <si>
    <t>การแปลงสภาพหุ้นกู้</t>
  </si>
  <si>
    <t>การใช้สิทธิของใบสำคัญแสดงสิทธิ</t>
  </si>
  <si>
    <t>กำไร (ขาดทุน) เบ็ดเสร็จรวมสำหรับรอบระยะเวลา</t>
  </si>
  <si>
    <t>โอนขาดทุนจากการจำหน่ายตราสารทุนที่วัดมูลค่าด้วย</t>
  </si>
  <si>
    <t>มูลค่ายุติธรรมผ่านกำไรขาดทุนเบ็ดเสร็จไปกำไร (ขาดทุน) สะสม</t>
  </si>
  <si>
    <t>ยอดคงเหลือสิ้นรอบระยะเวลา ณ วันที่ 30 กันยายน พ.ศ. 2567</t>
  </si>
  <si>
    <t>ยอดคงเหลือต้นรอบระยะเวลา ณ วันที่ 1 มกราคม พ.ศ. 2568</t>
  </si>
  <si>
    <t>18, 20</t>
  </si>
  <si>
    <t>20, 21</t>
  </si>
  <si>
    <t>การจ่ายโดยใช้หุ้นเป็นเกณฑ์</t>
  </si>
  <si>
    <t>ยอดคงเหลือสิ้นรอบระยะเวลา ณ วันที่ 30 กันยายน พ.ศ. 2568</t>
  </si>
  <si>
    <t xml:space="preserve">                         </t>
  </si>
  <si>
    <t>ทุนสำรองตาม</t>
  </si>
  <si>
    <t>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</si>
  <si>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</si>
  <si>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</si>
  <si>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</si>
  <si>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</si>
  <si>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</si>
  <si>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</si>
  <si>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 xml:space="preserve">- (กลับรายการ) ผลขาดทุนด้านเครดิตที่คาดว่าจะเกิดขึ้น </t>
  </si>
  <si>
    <t>- ค่าเผื่อการลดมูลค่าสินค้าคงเหลือ</t>
  </si>
  <si>
    <t>- ดอกเบี้ยรับ</t>
  </si>
  <si>
    <t>- เงินปันผลรับ</t>
  </si>
  <si>
    <t>- (กำไร) จากการจำหน่ายที่ดิน อาคารและอุปกรณ์</t>
  </si>
  <si>
    <t>- (กลับรายการ) เงินมัดจำรับจากสัญญาขายโรงไฟฟ้า</t>
  </si>
  <si>
    <t>- ขาดทุนจากการจำหน่ายอสังหาริมทรัพย์เพื่อการลงทุน</t>
  </si>
  <si>
    <t>- ขาดทุนจากการเปลี่ยนแปลงกระแสเงินสดตามสัญญา</t>
  </si>
  <si>
    <t>- ขาดทุนจากการแก้ไขสัญญาเงินกู้ยืม</t>
  </si>
  <si>
    <t>- (กำไร) ขาดทุนสุทธิจากอัตราแลกเปลี่ยนที่ยังไม่เกิดขึ้น</t>
  </si>
  <si>
    <t>- ต้นทุนทางการเงิน</t>
  </si>
  <si>
    <t>- ค่าใช้จ่ายจากการจ่ายโดยใช้หุ้นเป็นเกณฑ์</t>
  </si>
  <si>
    <t xml:space="preserve">- (กลับรายการ) ผลประโยชน์พนักงาน 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</si>
  <si>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</si>
  <si>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</si>
  <si>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</si>
  <si>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</si>
  <si>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ลูกหนี้การค้าและลูกหนี้หมุนเวียนอื่น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</si>
  <si>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</si>
  <si>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</si>
  <si>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</si>
  <si>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</si>
  <si>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</si>
  <si>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หนี้สินไม่หมุนเวียนอื่น</t>
  </si>
  <si>
    <t>เงินสด (ใช้ไปใน) ได้มาจากการดำเนินงาน</t>
  </si>
  <si>
    <t>- จ่ายภาษีเงินได้</t>
  </si>
  <si>
    <t>- จ่ายดอกเบี้ย</t>
  </si>
  <si>
    <t>กระแสเงินสดสุทธิ (ใช้ไปใน) ได้มาจากกิจกรรมดำเนินงาน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</si>
  <si>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</si>
  <si>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</si>
  <si>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</si>
  <si>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เงินฝากธนาคารที่ติดภาระค้ำประกันลดลง</t>
  </si>
  <si>
    <t>เงินสดรับจากการจำหน่ายเงินลงทุนในหลักทรัพย์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</si>
  <si>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</si>
  <si>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</si>
  <si>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</si>
  <si>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เงินสดรับจากการจำหน่ายอสังหาริมทรัพย์เพื่อการลงทุน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</si>
  <si>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</si>
  <si>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</si>
  <si>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</si>
  <si>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</si>
  <si>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</si>
  <si>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เงินสดรับจากเงินกู้ยืมระยะสั้นจากบุคคลอื่น</t>
  </si>
  <si>
    <t>เงินสดรับจากเงินกู้ยืมระยะสั้นจากบุคคลที่เกี่ยวข้องกัน</t>
  </si>
  <si>
    <t>23 (ฉ)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</si>
  <si>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</si>
  <si>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</si>
  <si>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เงินสดจ่ายเพื่อไถ่ถอนหุ้นกู้</t>
  </si>
  <si>
    <t>เงินสดรับจากการออกหุ้นกู้แปลงสภาพ</t>
  </si>
  <si>
    <t>เงินสดจ่ายจากการออกหุ้นกู้แปลงสภาพ</t>
  </si>
  <si>
    <t>เงินสดรับจากการออกหุ้นสามัญ</t>
  </si>
  <si>
    <t>เงินสดจ่ายจากการออกหุ้นสามัญ</t>
  </si>
  <si>
    <t>เงินสดรับจากการใช้สิทธิซื้อหุ้นสามัญตามใบสำคัญแสดงสิทธิ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</si>
  <si>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</si>
  <si>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(ลดลง) เพิ่มขึ้น - สุทธิ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</si>
  <si>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</si>
  <si>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</si>
  <si>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</si>
  <si>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คงเหลือต้นรอบระยะเวลา</t>
  </si>
  <si>
    <t>คงเหลือสิ้นรอบระยะเวลา</t>
  </si>
  <si>
    <t>รายการที่ไม่กระทบเงินสด</t>
  </si>
  <si>
    <t>เจ้าหนี้จากการซื้อที่ดิน อาคารและอุปกรณ์</t>
  </si>
  <si>
    <t>การแปลงสภาพหุ้นกู้เป็นหุ้นสามัญ</t>
  </si>
  <si>
    <t>การโอนสินทรัพย์สิทธิการใช้ไปยังอสังหาริมทรัพย์เพื่อการลงทุน</t>
  </si>
  <si>
    <t>การเปลี่ยนแปลงของหนี้สินตามสัญญาเช่า</t>
  </si>
  <si>
    <t>การเปลี่ยนแปลงของเงินมัดจำรับจาก</t>
  </si>
  <si>
    <t>สัญญาขายโรงไฟฟ้าพลังงานความร้อนใต้พิภพ</t>
  </si>
  <si>
    <t>การขายโรงไฟฟ้าพลังงานความร้อนใต้พิภพ</t>
  </si>
  <si>
    <t>จากสถาบันการเงิน (ลดลง) เพิ่มขึ้น สุทธิ</t>
  </si>
  <si>
    <t>โอนส่วนเกินทุนจากการตีราคาสินทรัพย์ไปกำไร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</si>
</sst>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-* #,##0_-;\-* #,##0_-;_-* &quot;-&quot;??_-;_-@_-"/>
    <numFmt numFmtId="167" formatCode="#,##0;\(#,##0\);\-"/>
    <numFmt numFmtId="168" formatCode="#,##0;\(#,##0\);&quot;-&quot;;@"/>
    <numFmt numFmtId="169" formatCode="_(* #,##0_);_(* \(#,##0\);_(* &quot;-&quot;??_);_(@_)"/>
    <numFmt numFmtId="170" formatCode="#,##0.0000;\(#,##0.0000\)"/>
    <numFmt numFmtId="171" formatCode="#,##0.00;\(#,##0.00\);&quot;-&quot;;@"/>
    <numFmt numFmtId="172" formatCode="#,##0.000;\(#,##0.000\);&quot;-&quot;;@"/>
    <numFmt numFmtId="173" formatCode="_-* #,##0.0_-;\-* #,##0.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sz val="11"/>
      <name val="Calibri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28">
    <xf numFmtId="0" fontId="0" fillId="0" borderId="0" xfId="0"/>
    <xf numFmtId="166" fontId="4" fillId="0" borderId="0" xfId="2" applyNumberFormat="1" applyFont="1" applyFill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1" xfId="2" applyNumberFormat="1" applyFont="1" applyFill="1" applyBorder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7" fontId="4" fillId="0" borderId="2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168" fontId="4" fillId="0" borderId="2" xfId="4" applyNumberFormat="1" applyFont="1" applyFill="1" applyBorder="1" applyAlignment="1">
      <alignment vertical="center"/>
    </xf>
    <xf numFmtId="43" fontId="4" fillId="0" borderId="0" xfId="4" applyFont="1" applyFill="1" applyBorder="1" applyAlignment="1">
      <alignment horizontal="right" vertical="center"/>
    </xf>
    <xf numFmtId="43" fontId="4" fillId="0" borderId="0" xfId="4" applyFont="1" applyFill="1" applyAlignment="1">
      <alignment horizontal="right" vertical="center"/>
    </xf>
    <xf numFmtId="168" fontId="4" fillId="0" borderId="0" xfId="4" applyNumberFormat="1" applyFont="1" applyFill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0" fontId="4" fillId="0" borderId="0" xfId="1" applyFont="1"/>
    <xf numFmtId="165" fontId="3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/>
    </xf>
    <xf numFmtId="165" fontId="3" fillId="0" borderId="1" xfId="1" applyNumberFormat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167" fontId="4" fillId="0" borderId="0" xfId="1" applyNumberFormat="1" applyFont="1" applyAlignment="1">
      <alignment horizontal="right" vertical="center"/>
    </xf>
    <xf numFmtId="167" fontId="4" fillId="0" borderId="2" xfId="1" applyNumberFormat="1" applyFont="1" applyBorder="1" applyAlignment="1">
      <alignment vertical="center"/>
    </xf>
    <xf numFmtId="167" fontId="4" fillId="0" borderId="2" xfId="1" applyNumberFormat="1" applyFont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0" xfId="1" quotePrefix="1" applyNumberFormat="1" applyFont="1" applyAlignment="1">
      <alignment horizontal="right" vertical="center"/>
    </xf>
    <xf numFmtId="167" fontId="4" fillId="0" borderId="3" xfId="2" applyNumberFormat="1" applyFont="1" applyFill="1" applyBorder="1" applyAlignment="1">
      <alignment horizontal="right" vertical="center"/>
    </xf>
    <xf numFmtId="167" fontId="4" fillId="0" borderId="3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left" vertical="center"/>
    </xf>
    <xf numFmtId="165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165" fontId="4" fillId="0" borderId="4" xfId="1" applyNumberFormat="1" applyFont="1" applyBorder="1" applyAlignment="1">
      <alignment vertical="center"/>
    </xf>
    <xf numFmtId="165" fontId="4" fillId="0" borderId="4" xfId="1" applyNumberFormat="1" applyFont="1" applyBorder="1" applyAlignment="1">
      <alignment horizontal="center" vertical="center"/>
    </xf>
    <xf numFmtId="167" fontId="4" fillId="0" borderId="4" xfId="1" applyNumberFormat="1" applyFont="1" applyBorder="1" applyAlignment="1">
      <alignment vertical="center"/>
    </xf>
    <xf numFmtId="165" fontId="3" fillId="0" borderId="0" xfId="1" applyNumberFormat="1" applyFont="1" applyAlignment="1">
      <alignment horizontal="left" vertical="center"/>
    </xf>
    <xf numFmtId="167" fontId="4" fillId="0" borderId="0" xfId="1" applyNumberFormat="1" applyFont="1"/>
    <xf numFmtId="167" fontId="4" fillId="0" borderId="5" xfId="2" applyNumberFormat="1" applyFont="1" applyFill="1" applyBorder="1" applyAlignment="1">
      <alignment vertical="center"/>
    </xf>
    <xf numFmtId="167" fontId="4" fillId="0" borderId="5" xfId="1" applyNumberFormat="1" applyFont="1" applyBorder="1" applyAlignment="1">
      <alignment vertical="center"/>
    </xf>
    <xf numFmtId="167" fontId="4" fillId="0" borderId="3" xfId="2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vertical="center"/>
    </xf>
    <xf numFmtId="167" fontId="4" fillId="0" borderId="6" xfId="1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8" fontId="3" fillId="0" borderId="1" xfId="1" applyNumberFormat="1" applyFont="1" applyBorder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168" fontId="4" fillId="0" borderId="1" xfId="1" applyNumberFormat="1" applyFont="1" applyBorder="1" applyAlignment="1">
      <alignment vertical="center"/>
    </xf>
    <xf numFmtId="168" fontId="4" fillId="0" borderId="0" xfId="1" applyNumberFormat="1" applyFont="1" applyAlignment="1">
      <alignment vertical="center"/>
    </xf>
    <xf numFmtId="169" fontId="4" fillId="0" borderId="0" xfId="1" applyNumberFormat="1" applyFont="1" applyAlignment="1">
      <alignment horizontal="right" vertical="center"/>
    </xf>
    <xf numFmtId="168" fontId="4" fillId="0" borderId="1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right"/>
    </xf>
    <xf numFmtId="168" fontId="4" fillId="0" borderId="2" xfId="1" applyNumberFormat="1" applyFont="1" applyBorder="1" applyAlignment="1">
      <alignment horizontal="right" vertical="center"/>
    </xf>
    <xf numFmtId="170" fontId="4" fillId="0" borderId="0" xfId="1" applyNumberFormat="1" applyFont="1" applyAlignment="1">
      <alignment vertical="center"/>
    </xf>
    <xf numFmtId="170" fontId="4" fillId="0" borderId="0" xfId="3" applyNumberFormat="1" applyFont="1" applyAlignment="1">
      <alignment vertical="center"/>
    </xf>
    <xf numFmtId="168" fontId="4" fillId="0" borderId="5" xfId="1" applyNumberFormat="1" applyFont="1" applyBorder="1" applyAlignment="1">
      <alignment vertical="center"/>
    </xf>
    <xf numFmtId="168" fontId="4" fillId="0" borderId="3" xfId="1" applyNumberFormat="1" applyFont="1" applyBorder="1" applyAlignment="1">
      <alignment vertical="center"/>
    </xf>
    <xf numFmtId="167" fontId="4" fillId="0" borderId="0" xfId="3" applyNumberFormat="1" applyFont="1" applyAlignment="1">
      <alignment vertical="center"/>
    </xf>
    <xf numFmtId="168" fontId="4" fillId="0" borderId="7" xfId="1" applyNumberFormat="1" applyFont="1" applyBorder="1" applyAlignment="1">
      <alignment vertical="center"/>
    </xf>
    <xf numFmtId="171" fontId="4" fillId="0" borderId="0" xfId="1" applyNumberFormat="1" applyFont="1" applyAlignment="1">
      <alignment vertical="center"/>
    </xf>
    <xf numFmtId="172" fontId="4" fillId="0" borderId="0" xfId="1" applyNumberFormat="1" applyFont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justify" vertical="center"/>
    </xf>
    <xf numFmtId="168" fontId="4" fillId="0" borderId="1" xfId="1" applyNumberFormat="1" applyFont="1" applyBorder="1" applyAlignment="1">
      <alignment horizontal="justify" vertical="center"/>
    </xf>
    <xf numFmtId="168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7" fontId="8" fillId="0" borderId="0" xfId="9" applyNumberFormat="1" applyFont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165" fontId="4" fillId="0" borderId="2" xfId="1" applyNumberFormat="1" applyFont="1" applyBorder="1" applyAlignment="1">
      <alignment vertical="center"/>
    </xf>
    <xf numFmtId="167" fontId="8" fillId="0" borderId="0" xfId="14" applyNumberFormat="1" applyFont="1" applyAlignment="1">
      <alignment vertical="center"/>
    </xf>
    <xf numFmtId="167" fontId="4" fillId="0" borderId="10" xfId="1" applyNumberFormat="1" applyFont="1" applyBorder="1" applyAlignment="1">
      <alignment vertical="center"/>
    </xf>
    <xf numFmtId="167" fontId="4" fillId="0" borderId="10" xfId="1" applyNumberFormat="1" applyFont="1" applyBorder="1" applyAlignment="1">
      <alignment horizontal="right" vertical="center"/>
    </xf>
    <xf numFmtId="9" fontId="4" fillId="0" borderId="0" xfId="15" applyFont="1" applyAlignment="1">
      <alignment vertical="center"/>
    </xf>
    <xf numFmtId="10" fontId="4" fillId="0" borderId="0" xfId="15" applyNumberFormat="1" applyFont="1" applyAlignment="1">
      <alignment vertical="center"/>
    </xf>
    <xf numFmtId="168" fontId="4" fillId="0" borderId="2" xfId="4" applyNumberFormat="1" applyFont="1" applyBorder="1" applyAlignment="1">
      <alignment vertical="center"/>
    </xf>
    <xf numFmtId="167" fontId="8" fillId="0" borderId="2" xfId="14" applyNumberFormat="1" applyFont="1" applyBorder="1" applyAlignment="1">
      <alignment vertical="center"/>
    </xf>
    <xf numFmtId="168" fontId="4" fillId="0" borderId="0" xfId="4" applyNumberFormat="1" applyFont="1" applyBorder="1" applyAlignment="1">
      <alignment vertical="center"/>
    </xf>
    <xf numFmtId="167" fontId="4" fillId="0" borderId="0" xfId="1" applyNumberFormat="1" applyFont="1" applyAlignment="1">
      <alignment horizontal="left" vertical="center"/>
    </xf>
    <xf numFmtId="167" fontId="3" fillId="0" borderId="1" xfId="1" applyNumberFormat="1" applyFont="1" applyBorder="1" applyAlignment="1">
      <alignment vertical="center"/>
    </xf>
    <xf numFmtId="167" fontId="4" fillId="0" borderId="0" xfId="1" applyNumberFormat="1" applyFont="1" applyAlignment="1">
      <alignment horizontal="right" vertical="top"/>
    </xf>
    <xf numFmtId="167" fontId="3" fillId="0" borderId="0" xfId="1" applyNumberFormat="1" applyFont="1" applyAlignment="1">
      <alignment horizontal="left"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left" vertical="center"/>
    </xf>
    <xf numFmtId="165" fontId="4" fillId="0" borderId="0" xfId="1" quotePrefix="1" applyNumberFormat="1" applyFont="1" applyAlignment="1">
      <alignment horizontal="left" vertical="center"/>
    </xf>
    <xf numFmtId="167" fontId="4" fillId="0" borderId="2" xfId="6" applyNumberFormat="1" applyFont="1" applyBorder="1" applyAlignment="1">
      <alignment horizontal="right" vertical="center"/>
    </xf>
    <xf numFmtId="167" fontId="4" fillId="0" borderId="0" xfId="6" applyNumberFormat="1" applyFont="1" applyAlignment="1">
      <alignment vertical="center"/>
    </xf>
    <xf numFmtId="165" fontId="4" fillId="0" borderId="1" xfId="1" applyNumberFormat="1" applyFont="1" applyBorder="1" applyAlignment="1">
      <alignment horizontal="left" vertical="center"/>
    </xf>
    <xf numFmtId="167" fontId="4" fillId="0" borderId="1" xfId="1" applyNumberFormat="1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left" vertical="center"/>
    </xf>
    <xf numFmtId="165" fontId="4" fillId="0" borderId="0" xfId="6" applyNumberFormat="1" applyFont="1" applyAlignment="1">
      <alignment vertical="center"/>
    </xf>
    <xf numFmtId="165" fontId="4" fillId="0" borderId="2" xfId="6" applyNumberFormat="1" applyFont="1" applyBorder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7" fontId="4" fillId="0" borderId="2" xfId="6" applyNumberFormat="1" applyFont="1" applyBorder="1" applyAlignment="1">
      <alignment vertical="center"/>
    </xf>
    <xf numFmtId="167" fontId="3" fillId="0" borderId="1" xfId="1" applyNumberFormat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8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center" vertical="top"/>
    </xf>
  </cellXfs>
  <cellStyles count="16">
    <cellStyle name="Comma 10 11" xfId="11" xr:uid="{D36BD885-25B0-40BF-85CD-DE019723654E}"/>
    <cellStyle name="Comma 2" xfId="4" xr:uid="{28BDF6A0-52D4-4C68-8500-0E6082B6019E}"/>
    <cellStyle name="Comma 2 2 14 14" xfId="13" xr:uid="{B684BBEC-DD2B-49E8-A08F-CF78F3C3CA0D}"/>
    <cellStyle name="Comma 3 12 2 7" xfId="12" xr:uid="{73E0DBD8-CA73-4136-918A-7E189411A3A3}"/>
    <cellStyle name="Comma 7" xfId="2" xr:uid="{22E05C38-A8DF-4DDC-976D-44B70C986CE2}"/>
    <cellStyle name="Comma 7 30" xfId="10" xr:uid="{573D78E5-51AD-4285-94FD-5D7D0D98CCA9}"/>
    <cellStyle name="Comma 8" xfId="7" xr:uid="{AB45207C-83E8-47AD-ABA0-B79F4054C92F}"/>
    <cellStyle name="Normal" xfId="0" builtinId="0"/>
    <cellStyle name="Normal 10 2 4" xfId="9" xr:uid="{B2507D1C-753D-4A01-B834-477B5FE88C36}"/>
    <cellStyle name="Normal 10 2 4 2" xfId="14" xr:uid="{EC067A68-5A75-4776-B9FD-F904777A04AD}"/>
    <cellStyle name="Normal 2" xfId="1" xr:uid="{589DE20D-CFB9-445F-B879-4FE166968D38}"/>
    <cellStyle name="Normal 2 2 3 10" xfId="8" xr:uid="{82E3D2B8-407C-4431-8BD1-D7726CD6BB2E}"/>
    <cellStyle name="Normal 81" xfId="3" xr:uid="{D61DE2CB-6778-4094-BFDA-FB272335F0DE}"/>
    <cellStyle name="Normal_Cash Flow_NKCC_2005-2004 (revised)" xfId="6" xr:uid="{19880539-B5BF-4866-A270-031796D3456B}"/>
    <cellStyle name="Percent" xfId="15" builtinId="5"/>
    <cellStyle name="Percent 2 2" xfId="5" xr:uid="{22B1717F-B35B-4865-9A27-D3937BA9E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38FB9-7DEA-47CD-905A-262ADE99A70D}">
  <dimension ref="A1:L149"/>
  <sheetViews>
    <sheetView tabSelected="1" zoomScaleNormal="100" zoomScaleSheetLayoutView="74" workbookViewId="0">
      <selection activeCell="F138" sqref="F138"/>
    </sheetView>
  </sheetViews>
  <sheetFormatPr defaultColWidth="9.453125" defaultRowHeight="18.5" x14ac:dyDescent="0.55000000000000004"/>
  <cols>
    <col min="1" max="2" width="1.453125" style="19" customWidth="1"/>
    <col min="3" max="3" width="36.453125" style="19" customWidth="1"/>
    <col min="4" max="4" width="8.453125" style="19" customWidth="1"/>
    <col min="5" max="5" width="0.81640625" style="19" customWidth="1"/>
    <col min="6" max="6" width="13.54296875" style="19" customWidth="1"/>
    <col min="7" max="7" width="0.81640625" style="19" customWidth="1"/>
    <col min="8" max="8" width="13.54296875" style="19" bestFit="1" customWidth="1"/>
    <col min="9" max="9" width="0.81640625" style="19" customWidth="1"/>
    <col min="10" max="10" width="13.54296875" style="19" customWidth="1"/>
    <col min="11" max="11" width="0.81640625" style="19" customWidth="1"/>
    <col min="12" max="12" width="13.54296875" style="19" bestFit="1" customWidth="1"/>
    <col min="13" max="16384" width="9.453125" style="19"/>
  </cols>
  <sheetData>
    <row r="1" spans="1:12" ht="21.75" customHeight="1" x14ac:dyDescent="0.55000000000000004">
      <c r="A1" s="15" t="s">
        <v>0</v>
      </c>
      <c r="B1" s="15"/>
      <c r="C1" s="16"/>
      <c r="D1" s="17"/>
      <c r="E1" s="16"/>
      <c r="F1" s="1"/>
      <c r="G1" s="18"/>
      <c r="H1" s="18"/>
      <c r="I1" s="18"/>
      <c r="J1" s="18"/>
      <c r="K1" s="18"/>
      <c r="L1" s="18"/>
    </row>
    <row r="2" spans="1:12" ht="21.75" customHeight="1" x14ac:dyDescent="0.55000000000000004">
      <c r="A2" s="15" t="s">
        <v>1</v>
      </c>
      <c r="B2" s="15"/>
      <c r="C2" s="16"/>
      <c r="D2" s="17"/>
      <c r="E2" s="16"/>
      <c r="F2" s="1"/>
      <c r="G2" s="18"/>
      <c r="H2" s="18"/>
      <c r="I2" s="18"/>
      <c r="J2" s="18"/>
      <c r="K2" s="18"/>
      <c r="L2" s="18"/>
    </row>
    <row r="3" spans="1:12" ht="21.75" customHeight="1" x14ac:dyDescent="0.55000000000000004">
      <c r="A3" s="20" t="s">
        <v>2</v>
      </c>
      <c r="B3" s="20"/>
      <c r="C3" s="21"/>
      <c r="D3" s="22"/>
      <c r="E3" s="21"/>
      <c r="F3" s="2"/>
      <c r="G3" s="23"/>
      <c r="H3" s="23"/>
      <c r="I3" s="23"/>
      <c r="J3" s="23"/>
      <c r="K3" s="23"/>
      <c r="L3" s="23"/>
    </row>
    <row r="4" spans="1:12" ht="18.75" customHeight="1" x14ac:dyDescent="0.55000000000000004">
      <c r="A4" s="15"/>
      <c r="B4" s="15"/>
      <c r="C4" s="16"/>
      <c r="D4" s="17"/>
      <c r="E4" s="16"/>
      <c r="F4" s="1"/>
      <c r="G4" s="18"/>
      <c r="H4" s="18"/>
      <c r="I4" s="18"/>
      <c r="J4" s="18"/>
      <c r="K4" s="18"/>
      <c r="L4" s="18"/>
    </row>
    <row r="5" spans="1:12" ht="21" customHeight="1" x14ac:dyDescent="0.55000000000000004">
      <c r="A5" s="15"/>
      <c r="B5" s="15"/>
      <c r="C5" s="16"/>
      <c r="D5" s="17"/>
      <c r="E5" s="16"/>
      <c r="F5" s="118" t="s">
        <v>3</v>
      </c>
      <c r="G5" s="118"/>
      <c r="H5" s="118"/>
      <c r="I5" s="24"/>
      <c r="J5" s="118" t="s">
        <v>4</v>
      </c>
      <c r="K5" s="118"/>
      <c r="L5" s="118"/>
    </row>
    <row r="6" spans="1:12" ht="21" customHeight="1" x14ac:dyDescent="0.55000000000000004">
      <c r="A6" s="16"/>
      <c r="B6" s="16"/>
      <c r="C6" s="16"/>
      <c r="D6" s="17"/>
      <c r="E6" s="15"/>
      <c r="F6" s="3" t="s">
        <v>5</v>
      </c>
      <c r="G6" s="24"/>
      <c r="H6" s="25" t="s">
        <v>6</v>
      </c>
      <c r="I6" s="24"/>
      <c r="J6" s="25" t="s">
        <v>5</v>
      </c>
      <c r="K6" s="24"/>
      <c r="L6" s="25" t="s">
        <v>6</v>
      </c>
    </row>
    <row r="7" spans="1:12" ht="21" customHeight="1" x14ac:dyDescent="0.6">
      <c r="A7" s="16"/>
      <c r="B7" s="16"/>
      <c r="C7" s="16"/>
      <c r="D7" s="17"/>
      <c r="E7" s="15"/>
      <c r="F7" s="26" t="s">
        <v>7</v>
      </c>
      <c r="G7" s="24"/>
      <c r="H7" s="25" t="s">
        <v>8</v>
      </c>
      <c r="I7" s="24"/>
      <c r="J7" s="26" t="s">
        <v>7</v>
      </c>
      <c r="K7" s="24"/>
      <c r="L7" s="25" t="s">
        <v>8</v>
      </c>
    </row>
    <row r="8" spans="1:12" ht="21" customHeight="1" x14ac:dyDescent="0.55000000000000004">
      <c r="A8" s="16"/>
      <c r="B8" s="16"/>
      <c r="C8" s="16"/>
      <c r="D8" s="17"/>
      <c r="E8" s="15"/>
      <c r="F8" s="3" t="s">
        <v>9</v>
      </c>
      <c r="G8" s="24"/>
      <c r="H8" s="3" t="s">
        <v>10</v>
      </c>
      <c r="I8" s="24"/>
      <c r="J8" s="3" t="s">
        <v>9</v>
      </c>
      <c r="K8" s="24"/>
      <c r="L8" s="3" t="s">
        <v>10</v>
      </c>
    </row>
    <row r="9" spans="1:12" ht="21" customHeight="1" x14ac:dyDescent="0.55000000000000004">
      <c r="A9" s="16"/>
      <c r="B9" s="16"/>
      <c r="C9" s="16"/>
      <c r="D9" s="27" t="s">
        <v>11</v>
      </c>
      <c r="E9" s="15"/>
      <c r="F9" s="4" t="s">
        <v>12</v>
      </c>
      <c r="G9" s="24"/>
      <c r="H9" s="28" t="s">
        <v>12</v>
      </c>
      <c r="I9" s="24"/>
      <c r="J9" s="28" t="s">
        <v>12</v>
      </c>
      <c r="K9" s="24"/>
      <c r="L9" s="28" t="s">
        <v>12</v>
      </c>
    </row>
    <row r="10" spans="1:12" ht="21" customHeight="1" x14ac:dyDescent="0.55000000000000004">
      <c r="A10" s="15" t="s">
        <v>13</v>
      </c>
      <c r="B10" s="16"/>
      <c r="C10" s="16"/>
      <c r="D10" s="17"/>
      <c r="E10" s="16"/>
      <c r="F10" s="5"/>
      <c r="G10" s="18"/>
      <c r="H10" s="18"/>
      <c r="I10" s="18"/>
      <c r="J10" s="18"/>
      <c r="K10" s="18"/>
      <c r="L10" s="18"/>
    </row>
    <row r="11" spans="1:12" ht="6" customHeight="1" x14ac:dyDescent="0.55000000000000004">
      <c r="A11" s="15"/>
      <c r="B11" s="16"/>
      <c r="C11" s="16"/>
      <c r="D11" s="17"/>
      <c r="E11" s="16"/>
      <c r="F11" s="5"/>
      <c r="G11" s="18"/>
      <c r="H11" s="18"/>
      <c r="I11" s="18"/>
      <c r="J11" s="18"/>
      <c r="K11" s="18"/>
      <c r="L11" s="18"/>
    </row>
    <row r="12" spans="1:12" ht="21" customHeight="1" x14ac:dyDescent="0.55000000000000004">
      <c r="A12" s="15" t="s">
        <v>14</v>
      </c>
      <c r="B12" s="16"/>
      <c r="C12" s="16"/>
      <c r="D12" s="17"/>
      <c r="E12" s="16"/>
      <c r="F12" s="5"/>
      <c r="G12" s="18"/>
      <c r="H12" s="18"/>
      <c r="I12" s="18"/>
      <c r="J12" s="18"/>
      <c r="K12" s="18"/>
      <c r="L12" s="18"/>
    </row>
    <row r="13" spans="1:12" ht="6" customHeight="1" x14ac:dyDescent="0.55000000000000004">
      <c r="A13" s="15"/>
      <c r="B13" s="16"/>
      <c r="C13" s="16"/>
      <c r="D13" s="17"/>
      <c r="E13" s="16"/>
      <c r="F13" s="5"/>
      <c r="G13" s="18"/>
      <c r="H13" s="18"/>
      <c r="I13" s="18"/>
      <c r="J13" s="18"/>
      <c r="K13" s="18"/>
      <c r="L13" s="18"/>
    </row>
    <row r="14" spans="1:12" ht="21" customHeight="1" x14ac:dyDescent="0.55000000000000004">
      <c r="A14" s="16" t="s">
        <v>15</v>
      </c>
      <c r="B14" s="16"/>
      <c r="C14" s="16"/>
      <c r="D14" s="17"/>
      <c r="E14" s="16"/>
      <c r="F14" s="5">
        <v>4027023</v>
      </c>
      <c r="G14" s="18"/>
      <c r="H14" s="18">
        <v>5031895</v>
      </c>
      <c r="I14" s="18"/>
      <c r="J14" s="5">
        <v>2911539</v>
      </c>
      <c r="K14" s="18"/>
      <c r="L14" s="18">
        <v>3901347</v>
      </c>
    </row>
    <row r="15" spans="1:12" ht="21" customHeight="1" x14ac:dyDescent="0.55000000000000004">
      <c r="A15" s="29" t="s">
        <v>16</v>
      </c>
      <c r="B15" s="29"/>
      <c r="C15" s="29"/>
      <c r="D15" s="17" t="s">
        <v>17</v>
      </c>
      <c r="E15" s="16"/>
      <c r="F15" s="5">
        <v>55783800</v>
      </c>
      <c r="G15" s="18"/>
      <c r="H15" s="18">
        <v>21048230</v>
      </c>
      <c r="I15" s="18"/>
      <c r="J15" s="5">
        <v>46351966</v>
      </c>
      <c r="K15" s="18"/>
      <c r="L15" s="18">
        <v>10349332</v>
      </c>
    </row>
    <row r="16" spans="1:12" ht="21" customHeight="1" x14ac:dyDescent="0.55000000000000004">
      <c r="A16" s="29" t="s">
        <v>18</v>
      </c>
      <c r="B16" s="29"/>
      <c r="C16" s="29"/>
      <c r="D16" s="17">
        <v>9</v>
      </c>
      <c r="E16" s="16"/>
      <c r="F16" s="6">
        <v>29204056</v>
      </c>
      <c r="G16" s="18"/>
      <c r="H16" s="18">
        <v>32981430</v>
      </c>
      <c r="I16" s="18"/>
      <c r="J16" s="6">
        <v>28532</v>
      </c>
      <c r="K16" s="18"/>
      <c r="L16" s="18">
        <v>3718219</v>
      </c>
    </row>
    <row r="17" spans="1:12" ht="21" customHeight="1" x14ac:dyDescent="0.55000000000000004">
      <c r="A17" s="29" t="s">
        <v>19</v>
      </c>
      <c r="B17" s="29"/>
      <c r="C17" s="29"/>
      <c r="D17" s="17">
        <v>10</v>
      </c>
      <c r="E17" s="16"/>
      <c r="F17" s="6">
        <v>0</v>
      </c>
      <c r="G17" s="18"/>
      <c r="H17" s="18">
        <v>129164</v>
      </c>
      <c r="I17" s="18"/>
      <c r="J17" s="18">
        <v>0</v>
      </c>
      <c r="K17" s="18"/>
      <c r="L17" s="18">
        <v>129164</v>
      </c>
    </row>
    <row r="18" spans="1:12" ht="21" customHeight="1" x14ac:dyDescent="0.55000000000000004">
      <c r="A18" s="29" t="s">
        <v>20</v>
      </c>
      <c r="B18" s="29"/>
      <c r="C18" s="29"/>
      <c r="D18" s="17" t="s">
        <v>21</v>
      </c>
      <c r="E18" s="16"/>
      <c r="F18" s="30">
        <v>30086</v>
      </c>
      <c r="G18" s="18"/>
      <c r="H18" s="18">
        <v>29848</v>
      </c>
      <c r="I18" s="18"/>
      <c r="J18" s="30">
        <v>0</v>
      </c>
      <c r="K18" s="18"/>
      <c r="L18" s="30">
        <v>0</v>
      </c>
    </row>
    <row r="19" spans="1:12" ht="21" customHeight="1" x14ac:dyDescent="0.55000000000000004">
      <c r="A19" s="29" t="s">
        <v>22</v>
      </c>
      <c r="B19" s="29"/>
      <c r="C19" s="29"/>
      <c r="D19" s="17"/>
      <c r="E19" s="16"/>
      <c r="F19" s="30"/>
      <c r="G19" s="18"/>
      <c r="H19" s="18"/>
      <c r="I19" s="18"/>
      <c r="J19" s="30"/>
      <c r="K19" s="18"/>
      <c r="L19" s="30"/>
    </row>
    <row r="20" spans="1:12" ht="21" customHeight="1" x14ac:dyDescent="0.55000000000000004">
      <c r="A20" s="29"/>
      <c r="B20" s="29" t="s">
        <v>23</v>
      </c>
      <c r="C20" s="29"/>
      <c r="D20" s="17">
        <v>11</v>
      </c>
      <c r="E20" s="16"/>
      <c r="F20" s="30">
        <v>16694430</v>
      </c>
      <c r="G20" s="18"/>
      <c r="H20" s="18">
        <v>9619480</v>
      </c>
      <c r="I20" s="18"/>
      <c r="J20" s="30">
        <v>16694430</v>
      </c>
      <c r="K20" s="18"/>
      <c r="L20" s="30">
        <v>9619480</v>
      </c>
    </row>
    <row r="21" spans="1:12" ht="21" customHeight="1" x14ac:dyDescent="0.55000000000000004">
      <c r="A21" s="16" t="s">
        <v>24</v>
      </c>
      <c r="B21" s="16"/>
      <c r="C21" s="16"/>
      <c r="D21" s="17"/>
      <c r="E21" s="16"/>
      <c r="F21" s="7">
        <v>2710672</v>
      </c>
      <c r="G21" s="18"/>
      <c r="H21" s="94">
        <v>3773656</v>
      </c>
      <c r="I21" s="18"/>
      <c r="J21" s="95">
        <v>1588207</v>
      </c>
      <c r="K21" s="18"/>
      <c r="L21" s="94">
        <v>2424752</v>
      </c>
    </row>
    <row r="22" spans="1:12" ht="6" customHeight="1" x14ac:dyDescent="0.55000000000000004">
      <c r="A22" s="16"/>
      <c r="B22" s="29"/>
      <c r="C22" s="16"/>
      <c r="D22" s="17"/>
      <c r="E22" s="16"/>
      <c r="F22" s="5"/>
      <c r="G22" s="18"/>
      <c r="H22" s="18"/>
      <c r="I22" s="18"/>
      <c r="J22" s="18"/>
      <c r="K22" s="18"/>
      <c r="L22" s="18"/>
    </row>
    <row r="23" spans="1:12" ht="21" customHeight="1" x14ac:dyDescent="0.55000000000000004">
      <c r="A23" s="15" t="s">
        <v>25</v>
      </c>
      <c r="B23" s="16"/>
      <c r="C23" s="16"/>
      <c r="D23" s="17"/>
      <c r="E23" s="16"/>
      <c r="F23" s="33">
        <f>SUM(F14:F21)</f>
        <v>108450067</v>
      </c>
      <c r="G23" s="18"/>
      <c r="H23" s="34">
        <f>SUM(H14:H21)</f>
        <v>72613703</v>
      </c>
      <c r="I23" s="18"/>
      <c r="J23" s="34">
        <f>SUM(J14:J21)</f>
        <v>67574674</v>
      </c>
      <c r="K23" s="18"/>
      <c r="L23" s="34">
        <f>SUM(L14:L21)</f>
        <v>30142294</v>
      </c>
    </row>
    <row r="24" spans="1:12" ht="18" customHeight="1" x14ac:dyDescent="0.55000000000000004">
      <c r="A24" s="15"/>
      <c r="B24" s="16"/>
      <c r="C24" s="16"/>
      <c r="D24" s="17"/>
      <c r="E24" s="16"/>
      <c r="F24" s="5"/>
      <c r="G24" s="18"/>
      <c r="H24" s="18"/>
      <c r="I24" s="18"/>
      <c r="J24" s="18"/>
      <c r="K24" s="18"/>
      <c r="L24" s="18"/>
    </row>
    <row r="25" spans="1:12" ht="21" customHeight="1" x14ac:dyDescent="0.55000000000000004">
      <c r="A25" s="15" t="s">
        <v>26</v>
      </c>
      <c r="B25" s="16"/>
      <c r="C25" s="16"/>
      <c r="D25" s="17"/>
      <c r="E25" s="16"/>
      <c r="F25" s="5"/>
      <c r="G25" s="18"/>
      <c r="H25" s="18"/>
      <c r="I25" s="18"/>
      <c r="J25" s="18"/>
      <c r="K25" s="18"/>
      <c r="L25" s="18"/>
    </row>
    <row r="26" spans="1:12" ht="6" customHeight="1" x14ac:dyDescent="0.55000000000000004">
      <c r="A26" s="15"/>
      <c r="B26" s="16"/>
      <c r="C26" s="16"/>
      <c r="D26" s="17"/>
      <c r="E26" s="16"/>
      <c r="F26" s="5"/>
      <c r="G26" s="18"/>
      <c r="H26" s="18"/>
      <c r="I26" s="18"/>
      <c r="J26" s="18"/>
      <c r="K26" s="18"/>
      <c r="L26" s="18"/>
    </row>
    <row r="27" spans="1:12" ht="21" customHeight="1" x14ac:dyDescent="0.55000000000000004">
      <c r="A27" s="29" t="s">
        <v>19</v>
      </c>
      <c r="B27" s="29"/>
      <c r="C27" s="29"/>
      <c r="D27" s="17">
        <v>10</v>
      </c>
      <c r="E27" s="16"/>
      <c r="F27" s="30">
        <v>7420000</v>
      </c>
      <c r="G27" s="18"/>
      <c r="H27" s="30">
        <v>7420000</v>
      </c>
      <c r="I27" s="18"/>
      <c r="J27" s="35">
        <v>0</v>
      </c>
      <c r="K27" s="18"/>
      <c r="L27" s="30">
        <v>0</v>
      </c>
    </row>
    <row r="28" spans="1:12" ht="21" customHeight="1" x14ac:dyDescent="0.55000000000000004">
      <c r="A28" s="16" t="s">
        <v>27</v>
      </c>
      <c r="B28" s="29"/>
      <c r="C28" s="29"/>
      <c r="D28" s="17"/>
      <c r="E28" s="16"/>
      <c r="F28" s="30">
        <v>0</v>
      </c>
      <c r="G28" s="18"/>
      <c r="H28" s="30">
        <v>0</v>
      </c>
      <c r="I28" s="18"/>
      <c r="J28" s="30">
        <v>550256073</v>
      </c>
      <c r="K28" s="18"/>
      <c r="L28" s="30">
        <v>549385650</v>
      </c>
    </row>
    <row r="29" spans="1:12" ht="21" customHeight="1" x14ac:dyDescent="0.55000000000000004">
      <c r="A29" s="29" t="s">
        <v>28</v>
      </c>
      <c r="B29" s="29"/>
      <c r="C29" s="29"/>
      <c r="D29" s="17"/>
      <c r="E29" s="16"/>
      <c r="F29" s="5"/>
      <c r="G29" s="18"/>
      <c r="H29" s="5"/>
      <c r="I29" s="18"/>
      <c r="J29" s="5"/>
      <c r="K29" s="18"/>
      <c r="L29" s="30"/>
    </row>
    <row r="30" spans="1:12" ht="21" customHeight="1" x14ac:dyDescent="0.55000000000000004">
      <c r="A30" s="29"/>
      <c r="B30" s="29" t="s">
        <v>29</v>
      </c>
      <c r="C30" s="16"/>
      <c r="D30" s="17">
        <v>7</v>
      </c>
      <c r="E30" s="16"/>
      <c r="F30" s="5">
        <v>9072096</v>
      </c>
      <c r="G30" s="18"/>
      <c r="H30" s="5">
        <v>4536048</v>
      </c>
      <c r="I30" s="18"/>
      <c r="J30" s="5">
        <v>9072096</v>
      </c>
      <c r="K30" s="18"/>
      <c r="L30" s="30">
        <v>4536048</v>
      </c>
    </row>
    <row r="31" spans="1:12" ht="21" customHeight="1" x14ac:dyDescent="0.55000000000000004">
      <c r="A31" s="29" t="s">
        <v>30</v>
      </c>
      <c r="B31" s="29"/>
      <c r="C31" s="29"/>
      <c r="D31" s="17" t="s">
        <v>31</v>
      </c>
      <c r="E31" s="16"/>
      <c r="F31" s="30">
        <v>0</v>
      </c>
      <c r="G31" s="18"/>
      <c r="H31" s="30">
        <v>0</v>
      </c>
      <c r="I31" s="18"/>
      <c r="J31" s="30">
        <v>0</v>
      </c>
      <c r="K31" s="18"/>
      <c r="L31" s="30">
        <v>0</v>
      </c>
    </row>
    <row r="32" spans="1:12" ht="21" customHeight="1" x14ac:dyDescent="0.55000000000000004">
      <c r="A32" s="29" t="s">
        <v>32</v>
      </c>
      <c r="B32" s="29"/>
      <c r="C32" s="29"/>
      <c r="D32" s="17">
        <v>11</v>
      </c>
      <c r="E32" s="16"/>
      <c r="F32" s="30">
        <v>30163265</v>
      </c>
      <c r="G32" s="18"/>
      <c r="H32" s="30">
        <v>40522299</v>
      </c>
      <c r="I32" s="18"/>
      <c r="J32" s="30">
        <v>30163265</v>
      </c>
      <c r="K32" s="18"/>
      <c r="L32" s="35">
        <v>40522299</v>
      </c>
    </row>
    <row r="33" spans="1:12" ht="21" customHeight="1" x14ac:dyDescent="0.55000000000000004">
      <c r="A33" s="29" t="s">
        <v>33</v>
      </c>
      <c r="B33" s="29"/>
      <c r="C33" s="29"/>
      <c r="D33" s="17">
        <v>12</v>
      </c>
      <c r="E33" s="16"/>
      <c r="F33" s="6">
        <v>196032090</v>
      </c>
      <c r="G33" s="18"/>
      <c r="H33" s="6">
        <v>197095490</v>
      </c>
      <c r="I33" s="18"/>
      <c r="J33" s="6">
        <v>63677040</v>
      </c>
      <c r="K33" s="18"/>
      <c r="L33" s="30">
        <v>64740440</v>
      </c>
    </row>
    <row r="34" spans="1:12" ht="21" customHeight="1" x14ac:dyDescent="0.55000000000000004">
      <c r="A34" s="16" t="s">
        <v>34</v>
      </c>
      <c r="B34" s="16"/>
      <c r="C34" s="16"/>
      <c r="D34" s="17">
        <v>13</v>
      </c>
      <c r="E34" s="16"/>
      <c r="F34" s="5">
        <v>428834487</v>
      </c>
      <c r="G34" s="18"/>
      <c r="H34" s="5">
        <v>453253766</v>
      </c>
      <c r="I34" s="18"/>
      <c r="J34" s="5">
        <v>2627728</v>
      </c>
      <c r="K34" s="18"/>
      <c r="L34" s="18">
        <v>3261260</v>
      </c>
    </row>
    <row r="35" spans="1:12" ht="21" customHeight="1" x14ac:dyDescent="0.55000000000000004">
      <c r="A35" s="16" t="s">
        <v>35</v>
      </c>
      <c r="B35" s="16"/>
      <c r="C35" s="16"/>
      <c r="D35" s="17" t="s">
        <v>36</v>
      </c>
      <c r="E35" s="16"/>
      <c r="F35" s="5">
        <v>3111833</v>
      </c>
      <c r="G35" s="18"/>
      <c r="H35" s="5">
        <v>3066288</v>
      </c>
      <c r="I35" s="18"/>
      <c r="J35" s="5">
        <v>3111833</v>
      </c>
      <c r="K35" s="18"/>
      <c r="L35" s="18">
        <v>3066288</v>
      </c>
    </row>
    <row r="36" spans="1:12" ht="21" customHeight="1" x14ac:dyDescent="0.55000000000000004">
      <c r="A36" s="16" t="s">
        <v>37</v>
      </c>
      <c r="B36" s="16"/>
      <c r="C36" s="16"/>
      <c r="D36" s="17"/>
      <c r="E36" s="16"/>
      <c r="F36" s="5">
        <v>2303919</v>
      </c>
      <c r="G36" s="18"/>
      <c r="H36" s="5">
        <v>2895078</v>
      </c>
      <c r="I36" s="18"/>
      <c r="J36" s="5">
        <v>2</v>
      </c>
      <c r="K36" s="18"/>
      <c r="L36" s="18">
        <v>2</v>
      </c>
    </row>
    <row r="37" spans="1:12" ht="21" customHeight="1" x14ac:dyDescent="0.55000000000000004">
      <c r="A37" s="16" t="s">
        <v>38</v>
      </c>
      <c r="B37" s="16"/>
      <c r="C37" s="16"/>
      <c r="D37" s="17"/>
      <c r="E37" s="16"/>
      <c r="F37" s="5">
        <v>5461920</v>
      </c>
      <c r="G37" s="18"/>
      <c r="H37" s="5">
        <v>6931708</v>
      </c>
      <c r="I37" s="18"/>
      <c r="J37" s="5">
        <v>5461920</v>
      </c>
      <c r="K37" s="18"/>
      <c r="L37" s="5">
        <v>6931708</v>
      </c>
    </row>
    <row r="38" spans="1:12" ht="21" customHeight="1" x14ac:dyDescent="0.55000000000000004">
      <c r="A38" s="16" t="s">
        <v>39</v>
      </c>
      <c r="B38" s="16"/>
      <c r="C38" s="16"/>
      <c r="D38" s="17">
        <v>14</v>
      </c>
      <c r="E38" s="16"/>
      <c r="F38" s="6">
        <v>0</v>
      </c>
      <c r="G38" s="18"/>
      <c r="H38" s="5">
        <v>0</v>
      </c>
      <c r="I38" s="18"/>
      <c r="J38" s="6">
        <v>0</v>
      </c>
      <c r="K38" s="18"/>
      <c r="L38" s="30">
        <v>0</v>
      </c>
    </row>
    <row r="39" spans="1:12" ht="21" customHeight="1" x14ac:dyDescent="0.55000000000000004">
      <c r="A39" s="16" t="s">
        <v>40</v>
      </c>
      <c r="B39" s="16"/>
      <c r="C39" s="16"/>
      <c r="D39" s="17"/>
      <c r="E39" s="16"/>
      <c r="F39" s="7">
        <v>8363008</v>
      </c>
      <c r="G39" s="18"/>
      <c r="H39" s="7">
        <v>8435577</v>
      </c>
      <c r="I39" s="18"/>
      <c r="J39" s="7">
        <v>4193830</v>
      </c>
      <c r="K39" s="18"/>
      <c r="L39" s="7">
        <v>4193830</v>
      </c>
    </row>
    <row r="40" spans="1:12" ht="6" customHeight="1" x14ac:dyDescent="0.55000000000000004">
      <c r="A40" s="16"/>
      <c r="B40" s="16"/>
      <c r="C40" s="16"/>
      <c r="D40" s="17"/>
      <c r="E40" s="16"/>
      <c r="F40" s="5"/>
      <c r="G40" s="18"/>
      <c r="H40" s="18"/>
      <c r="I40" s="18"/>
      <c r="J40" s="18"/>
      <c r="K40" s="18"/>
      <c r="L40" s="18"/>
    </row>
    <row r="41" spans="1:12" ht="21" customHeight="1" x14ac:dyDescent="0.55000000000000004">
      <c r="A41" s="15" t="s">
        <v>41</v>
      </c>
      <c r="B41" s="16"/>
      <c r="C41" s="16"/>
      <c r="D41" s="17"/>
      <c r="E41" s="16"/>
      <c r="F41" s="33">
        <f>SUM(F27:F39)</f>
        <v>690762618</v>
      </c>
      <c r="G41" s="18"/>
      <c r="H41" s="34">
        <f>SUM(H27:H39)</f>
        <v>724156254</v>
      </c>
      <c r="I41" s="18"/>
      <c r="J41" s="34">
        <f>SUM(J27:J39)</f>
        <v>668563787</v>
      </c>
      <c r="K41" s="18"/>
      <c r="L41" s="34">
        <f>SUM(L27:L39)</f>
        <v>676637525</v>
      </c>
    </row>
    <row r="42" spans="1:12" ht="6" customHeight="1" x14ac:dyDescent="0.55000000000000004">
      <c r="A42" s="15"/>
      <c r="B42" s="15"/>
      <c r="C42" s="16"/>
      <c r="D42" s="17"/>
      <c r="E42" s="16"/>
      <c r="F42" s="5"/>
      <c r="G42" s="18"/>
      <c r="H42" s="18"/>
      <c r="I42" s="18"/>
      <c r="J42" s="18"/>
      <c r="K42" s="18"/>
      <c r="L42" s="18"/>
    </row>
    <row r="43" spans="1:12" ht="21" customHeight="1" thickBot="1" x14ac:dyDescent="0.6">
      <c r="A43" s="15" t="s">
        <v>42</v>
      </c>
      <c r="B43" s="15"/>
      <c r="C43" s="16"/>
      <c r="D43" s="17"/>
      <c r="E43" s="16"/>
      <c r="F43" s="36">
        <f>SUM(F23+F41)</f>
        <v>799212685</v>
      </c>
      <c r="G43" s="18"/>
      <c r="H43" s="37">
        <f>SUM(H23+H41)</f>
        <v>796769957</v>
      </c>
      <c r="I43" s="18"/>
      <c r="J43" s="37">
        <f>SUM(J23+J41)</f>
        <v>736138461</v>
      </c>
      <c r="K43" s="18"/>
      <c r="L43" s="37">
        <f>SUM(L23+L41)</f>
        <v>706779819</v>
      </c>
    </row>
    <row r="44" spans="1:12" ht="15.75" customHeight="1" thickTop="1" x14ac:dyDescent="0.55000000000000004">
      <c r="A44" s="15"/>
      <c r="B44" s="15"/>
      <c r="C44" s="16"/>
      <c r="D44" s="17"/>
      <c r="E44" s="16"/>
      <c r="F44" s="6"/>
      <c r="G44" s="18"/>
      <c r="H44" s="30"/>
      <c r="I44" s="18"/>
      <c r="J44" s="6"/>
      <c r="K44" s="18"/>
      <c r="L44" s="30"/>
    </row>
    <row r="45" spans="1:12" ht="11.25" customHeight="1" x14ac:dyDescent="0.55000000000000004">
      <c r="A45" s="15"/>
      <c r="B45" s="15"/>
      <c r="C45" s="16"/>
      <c r="D45" s="17"/>
      <c r="E45" s="16"/>
      <c r="F45" s="6"/>
      <c r="G45" s="18"/>
      <c r="H45" s="30"/>
      <c r="I45" s="18"/>
      <c r="J45" s="6"/>
      <c r="K45" s="18"/>
      <c r="L45" s="30"/>
    </row>
    <row r="46" spans="1:12" ht="21" customHeight="1" x14ac:dyDescent="0.55000000000000004">
      <c r="A46" s="38" t="s">
        <v>43</v>
      </c>
      <c r="B46" s="16"/>
      <c r="C46" s="39"/>
      <c r="D46" s="17"/>
      <c r="E46" s="16"/>
      <c r="F46" s="5"/>
      <c r="G46" s="18"/>
      <c r="H46" s="18"/>
      <c r="I46" s="18"/>
      <c r="J46" s="18"/>
      <c r="K46" s="18"/>
      <c r="L46" s="18"/>
    </row>
    <row r="47" spans="1:12" ht="21" customHeight="1" x14ac:dyDescent="0.55000000000000004">
      <c r="A47" s="38"/>
      <c r="B47" s="16"/>
      <c r="C47" s="39"/>
      <c r="D47" s="17"/>
      <c r="E47" s="16"/>
      <c r="F47" s="5"/>
      <c r="G47" s="18"/>
      <c r="H47" s="18"/>
      <c r="I47" s="18"/>
      <c r="J47" s="18"/>
      <c r="K47" s="18"/>
      <c r="L47" s="18"/>
    </row>
    <row r="48" spans="1:12" ht="21" customHeight="1" x14ac:dyDescent="0.55000000000000004">
      <c r="A48" s="38" t="s">
        <v>44</v>
      </c>
      <c r="B48" s="16"/>
      <c r="C48" s="40"/>
      <c r="D48" s="17"/>
      <c r="E48" s="16"/>
      <c r="F48" s="5"/>
      <c r="G48" s="18"/>
      <c r="H48" s="18"/>
      <c r="I48" s="18"/>
      <c r="J48" s="18"/>
      <c r="K48" s="18"/>
      <c r="L48" s="18"/>
    </row>
    <row r="49" spans="1:12" ht="14.25" customHeight="1" x14ac:dyDescent="0.55000000000000004">
      <c r="A49" s="38"/>
      <c r="B49" s="16"/>
      <c r="C49" s="40"/>
      <c r="D49" s="17"/>
      <c r="E49" s="16"/>
      <c r="F49" s="5"/>
      <c r="G49" s="18"/>
      <c r="H49" s="18"/>
      <c r="I49" s="18"/>
      <c r="J49" s="18"/>
      <c r="K49" s="18"/>
      <c r="L49" s="18"/>
    </row>
    <row r="50" spans="1:12" ht="22.4" customHeight="1" x14ac:dyDescent="0.55000000000000004">
      <c r="A50" s="41" t="s">
        <v>45</v>
      </c>
      <c r="B50" s="41"/>
      <c r="C50" s="41"/>
      <c r="D50" s="42"/>
      <c r="E50" s="41"/>
      <c r="F50" s="8"/>
      <c r="G50" s="43"/>
      <c r="H50" s="43"/>
      <c r="I50" s="43"/>
      <c r="J50" s="43"/>
      <c r="K50" s="43"/>
      <c r="L50" s="43"/>
    </row>
    <row r="51" spans="1:12" ht="21.75" customHeight="1" x14ac:dyDescent="0.55000000000000004">
      <c r="A51" s="15" t="str">
        <f>A1</f>
        <v xml:space="preserve">บริษัท พีพี ไพร์ม จำกัด (มหาชน) </v>
      </c>
      <c r="B51" s="15"/>
      <c r="C51" s="16"/>
      <c r="D51" s="17"/>
      <c r="E51" s="16"/>
      <c r="F51" s="1"/>
      <c r="G51" s="18"/>
      <c r="H51" s="18"/>
      <c r="I51" s="18"/>
      <c r="J51" s="18"/>
      <c r="K51" s="18"/>
      <c r="L51" s="18"/>
    </row>
    <row r="52" spans="1:12" ht="21.75" customHeight="1" x14ac:dyDescent="0.55000000000000004">
      <c r="A52" s="15" t="s">
        <v>1</v>
      </c>
      <c r="B52" s="15"/>
      <c r="C52" s="16"/>
      <c r="D52" s="17"/>
      <c r="E52" s="16"/>
      <c r="F52" s="1"/>
      <c r="G52" s="18"/>
      <c r="H52" s="18"/>
      <c r="I52" s="18"/>
      <c r="J52" s="18"/>
      <c r="K52" s="18"/>
      <c r="L52" s="18"/>
    </row>
    <row r="53" spans="1:12" ht="21.75" customHeight="1" x14ac:dyDescent="0.55000000000000004">
      <c r="A53" s="20" t="str">
        <f>A3</f>
        <v>ณ วันที่ 30 กันยายน พ.ศ. 2568</v>
      </c>
      <c r="B53" s="20"/>
      <c r="C53" s="21"/>
      <c r="D53" s="22"/>
      <c r="E53" s="21"/>
      <c r="F53" s="2"/>
      <c r="G53" s="23"/>
      <c r="H53" s="23"/>
      <c r="I53" s="23"/>
      <c r="J53" s="23"/>
      <c r="K53" s="23"/>
      <c r="L53" s="23"/>
    </row>
    <row r="54" spans="1:12" ht="21" customHeight="1" x14ac:dyDescent="0.55000000000000004">
      <c r="A54" s="16"/>
      <c r="B54" s="16"/>
      <c r="C54" s="16"/>
      <c r="D54" s="17"/>
      <c r="E54" s="16"/>
      <c r="F54" s="1"/>
      <c r="G54" s="18"/>
      <c r="H54" s="18"/>
      <c r="I54" s="18"/>
      <c r="J54" s="18"/>
      <c r="K54" s="18"/>
      <c r="L54" s="18"/>
    </row>
    <row r="55" spans="1:12" ht="21" customHeight="1" x14ac:dyDescent="0.55000000000000004">
      <c r="A55" s="15"/>
      <c r="B55" s="15"/>
      <c r="C55" s="16"/>
      <c r="D55" s="17"/>
      <c r="E55" s="16"/>
      <c r="F55" s="118" t="s">
        <v>3</v>
      </c>
      <c r="G55" s="118"/>
      <c r="H55" s="118"/>
      <c r="I55" s="24"/>
      <c r="J55" s="118" t="s">
        <v>4</v>
      </c>
      <c r="K55" s="118"/>
      <c r="L55" s="118"/>
    </row>
    <row r="56" spans="1:12" ht="21" customHeight="1" x14ac:dyDescent="0.55000000000000004">
      <c r="A56" s="16"/>
      <c r="B56" s="16"/>
      <c r="C56" s="16"/>
      <c r="D56" s="17"/>
      <c r="E56" s="15"/>
      <c r="F56" s="3" t="s">
        <v>5</v>
      </c>
      <c r="G56" s="24"/>
      <c r="H56" s="25" t="s">
        <v>6</v>
      </c>
      <c r="I56" s="24"/>
      <c r="J56" s="25" t="s">
        <v>5</v>
      </c>
      <c r="K56" s="24"/>
      <c r="L56" s="25" t="s">
        <v>6</v>
      </c>
    </row>
    <row r="57" spans="1:12" ht="21" customHeight="1" x14ac:dyDescent="0.6">
      <c r="A57" s="16"/>
      <c r="B57" s="16"/>
      <c r="C57" s="16"/>
      <c r="D57" s="17"/>
      <c r="E57" s="15"/>
      <c r="F57" s="26" t="s">
        <v>7</v>
      </c>
      <c r="G57" s="24"/>
      <c r="H57" s="25" t="s">
        <v>8</v>
      </c>
      <c r="I57" s="24"/>
      <c r="J57" s="26" t="s">
        <v>7</v>
      </c>
      <c r="K57" s="24"/>
      <c r="L57" s="25" t="s">
        <v>8</v>
      </c>
    </row>
    <row r="58" spans="1:12" ht="21" customHeight="1" x14ac:dyDescent="0.55000000000000004">
      <c r="A58" s="16"/>
      <c r="B58" s="16"/>
      <c r="C58" s="16"/>
      <c r="D58" s="17"/>
      <c r="E58" s="15"/>
      <c r="F58" s="3" t="s">
        <v>9</v>
      </c>
      <c r="G58" s="24"/>
      <c r="H58" s="3" t="s">
        <v>10</v>
      </c>
      <c r="I58" s="24"/>
      <c r="J58" s="3" t="s">
        <v>9</v>
      </c>
      <c r="K58" s="24"/>
      <c r="L58" s="3" t="s">
        <v>10</v>
      </c>
    </row>
    <row r="59" spans="1:12" ht="21" customHeight="1" x14ac:dyDescent="0.55000000000000004">
      <c r="A59" s="16"/>
      <c r="B59" s="16"/>
      <c r="C59" s="16"/>
      <c r="D59" s="27" t="s">
        <v>11</v>
      </c>
      <c r="E59" s="15"/>
      <c r="F59" s="4" t="s">
        <v>12</v>
      </c>
      <c r="G59" s="24"/>
      <c r="H59" s="28" t="s">
        <v>12</v>
      </c>
      <c r="I59" s="24"/>
      <c r="J59" s="28" t="s">
        <v>12</v>
      </c>
      <c r="K59" s="24"/>
      <c r="L59" s="28" t="s">
        <v>12</v>
      </c>
    </row>
    <row r="60" spans="1:12" ht="21" customHeight="1" x14ac:dyDescent="0.55000000000000004">
      <c r="A60" s="119" t="s">
        <v>46</v>
      </c>
      <c r="B60" s="119"/>
      <c r="C60" s="119"/>
      <c r="D60" s="17"/>
      <c r="E60" s="16"/>
      <c r="F60" s="5"/>
      <c r="G60" s="18"/>
      <c r="H60" s="18"/>
      <c r="I60" s="18"/>
      <c r="J60" s="18"/>
      <c r="K60" s="18"/>
      <c r="L60" s="18"/>
    </row>
    <row r="61" spans="1:12" ht="6" customHeight="1" x14ac:dyDescent="0.55000000000000004">
      <c r="A61" s="15"/>
      <c r="B61" s="16"/>
      <c r="C61" s="16"/>
      <c r="D61" s="17"/>
      <c r="E61" s="16"/>
      <c r="F61" s="5"/>
      <c r="G61" s="18"/>
      <c r="H61" s="18"/>
      <c r="I61" s="18"/>
      <c r="J61" s="18"/>
      <c r="K61" s="18"/>
      <c r="L61" s="18"/>
    </row>
    <row r="62" spans="1:12" ht="21" customHeight="1" x14ac:dyDescent="0.55000000000000004">
      <c r="A62" s="119" t="s">
        <v>47</v>
      </c>
      <c r="B62" s="119"/>
      <c r="C62" s="119"/>
      <c r="D62" s="17"/>
      <c r="E62" s="16"/>
      <c r="F62" s="5"/>
      <c r="G62" s="18"/>
      <c r="H62" s="18"/>
      <c r="I62" s="18"/>
      <c r="J62" s="18"/>
      <c r="K62" s="18"/>
      <c r="L62" s="18"/>
    </row>
    <row r="63" spans="1:12" ht="6" customHeight="1" x14ac:dyDescent="0.55000000000000004">
      <c r="A63" s="15"/>
      <c r="B63" s="16"/>
      <c r="C63" s="16"/>
      <c r="D63" s="17"/>
      <c r="E63" s="16"/>
      <c r="F63" s="5"/>
      <c r="G63" s="18"/>
      <c r="H63" s="18"/>
      <c r="I63" s="18"/>
      <c r="J63" s="18"/>
      <c r="K63" s="18"/>
      <c r="L63" s="18"/>
    </row>
    <row r="64" spans="1:12" ht="21" customHeight="1" x14ac:dyDescent="0.55000000000000004">
      <c r="A64" s="16" t="s">
        <v>48</v>
      </c>
      <c r="B64" s="16"/>
      <c r="C64" s="16"/>
      <c r="D64" s="17">
        <v>16</v>
      </c>
      <c r="E64" s="16"/>
      <c r="F64" s="5">
        <v>654987</v>
      </c>
      <c r="G64" s="18"/>
      <c r="H64" s="5">
        <v>8771146</v>
      </c>
      <c r="I64" s="18"/>
      <c r="J64" s="6">
        <v>0</v>
      </c>
      <c r="K64" s="18"/>
      <c r="L64" s="30">
        <v>0</v>
      </c>
    </row>
    <row r="65" spans="1:12" ht="21" customHeight="1" x14ac:dyDescent="0.55000000000000004">
      <c r="A65" s="16" t="s">
        <v>49</v>
      </c>
      <c r="B65" s="16"/>
      <c r="C65" s="16"/>
      <c r="D65" s="17" t="s">
        <v>50</v>
      </c>
      <c r="E65" s="16"/>
      <c r="F65" s="30">
        <v>35220101</v>
      </c>
      <c r="G65" s="18"/>
      <c r="H65" s="30">
        <v>15215507</v>
      </c>
      <c r="I65" s="18"/>
      <c r="J65" s="30">
        <v>35002874</v>
      </c>
      <c r="K65" s="18"/>
      <c r="L65" s="30">
        <v>15000000</v>
      </c>
    </row>
    <row r="66" spans="1:12" ht="21" customHeight="1" x14ac:dyDescent="0.55000000000000004">
      <c r="A66" s="16" t="s">
        <v>51</v>
      </c>
      <c r="B66" s="16"/>
      <c r="C66" s="16"/>
      <c r="D66" s="17" t="s">
        <v>52</v>
      </c>
      <c r="E66" s="16"/>
      <c r="F66" s="5">
        <v>126340547</v>
      </c>
      <c r="G66" s="18"/>
      <c r="H66" s="5">
        <v>84591712</v>
      </c>
      <c r="I66" s="18"/>
      <c r="J66" s="5">
        <v>122607729</v>
      </c>
      <c r="K66" s="18"/>
      <c r="L66" s="18">
        <v>96115660</v>
      </c>
    </row>
    <row r="67" spans="1:12" ht="21" customHeight="1" x14ac:dyDescent="0.55000000000000004">
      <c r="A67" s="16" t="s">
        <v>53</v>
      </c>
      <c r="B67" s="16"/>
      <c r="C67" s="16"/>
      <c r="D67" s="17"/>
      <c r="E67" s="16"/>
      <c r="F67" s="5"/>
      <c r="G67" s="18"/>
      <c r="H67" s="5"/>
      <c r="I67" s="18"/>
      <c r="J67" s="5"/>
      <c r="K67" s="18"/>
      <c r="L67" s="18"/>
    </row>
    <row r="68" spans="1:12" ht="21" customHeight="1" x14ac:dyDescent="0.55000000000000004">
      <c r="A68" s="16"/>
      <c r="B68" s="16" t="s">
        <v>54</v>
      </c>
      <c r="C68" s="16"/>
      <c r="D68" s="17">
        <v>16</v>
      </c>
      <c r="E68" s="16"/>
      <c r="F68" s="5">
        <v>78030276</v>
      </c>
      <c r="G68" s="18"/>
      <c r="H68" s="5">
        <v>84188061</v>
      </c>
      <c r="I68" s="18"/>
      <c r="J68" s="5">
        <v>76672610</v>
      </c>
      <c r="K68" s="18"/>
      <c r="L68" s="30">
        <v>83164403</v>
      </c>
    </row>
    <row r="69" spans="1:12" ht="21" customHeight="1" x14ac:dyDescent="0.55000000000000004">
      <c r="A69" s="16" t="s">
        <v>55</v>
      </c>
      <c r="B69" s="16"/>
      <c r="C69" s="16"/>
      <c r="D69" s="17"/>
      <c r="E69" s="16"/>
      <c r="F69" s="5"/>
      <c r="G69" s="18"/>
      <c r="H69" s="30"/>
      <c r="I69" s="30"/>
      <c r="J69" s="30"/>
      <c r="K69" s="30"/>
      <c r="L69" s="30"/>
    </row>
    <row r="70" spans="1:12" ht="21" customHeight="1" x14ac:dyDescent="0.55000000000000004">
      <c r="A70" s="16"/>
      <c r="B70" s="16" t="s">
        <v>54</v>
      </c>
      <c r="C70" s="16"/>
      <c r="D70" s="17"/>
      <c r="E70" s="16"/>
      <c r="F70" s="18">
        <v>2264155</v>
      </c>
      <c r="G70" s="18"/>
      <c r="H70" s="5">
        <v>1847247</v>
      </c>
      <c r="I70" s="18"/>
      <c r="J70" s="5">
        <v>2264155</v>
      </c>
      <c r="K70" s="18"/>
      <c r="L70" s="18">
        <v>1847247</v>
      </c>
    </row>
    <row r="71" spans="1:12" ht="21" customHeight="1" x14ac:dyDescent="0.55000000000000004">
      <c r="A71" s="16" t="s">
        <v>56</v>
      </c>
      <c r="B71" s="16"/>
      <c r="C71" s="16"/>
      <c r="D71" s="17"/>
      <c r="E71" s="16"/>
      <c r="F71" s="18"/>
      <c r="G71" s="18"/>
      <c r="J71" s="5"/>
    </row>
    <row r="72" spans="1:12" ht="21" customHeight="1" x14ac:dyDescent="0.55000000000000004">
      <c r="A72" s="16"/>
      <c r="B72" s="16" t="s">
        <v>57</v>
      </c>
      <c r="C72" s="16"/>
      <c r="D72" s="17"/>
      <c r="E72" s="16"/>
      <c r="F72" s="18">
        <v>1240383</v>
      </c>
      <c r="G72" s="18"/>
      <c r="H72" s="18">
        <v>1214011</v>
      </c>
      <c r="I72" s="18"/>
      <c r="J72" s="18">
        <v>524318</v>
      </c>
      <c r="K72" s="18"/>
      <c r="L72" s="18">
        <v>512469</v>
      </c>
    </row>
    <row r="73" spans="1:12" ht="21" customHeight="1" x14ac:dyDescent="0.55000000000000004">
      <c r="A73" s="16" t="s">
        <v>58</v>
      </c>
      <c r="B73" s="16"/>
      <c r="C73" s="16"/>
      <c r="D73" s="17"/>
      <c r="E73" s="16"/>
      <c r="F73" s="5">
        <v>579973</v>
      </c>
      <c r="G73" s="18"/>
      <c r="H73" s="5">
        <v>317313</v>
      </c>
      <c r="I73" s="18"/>
      <c r="J73" s="5">
        <v>0</v>
      </c>
      <c r="K73" s="18"/>
      <c r="L73" s="30">
        <v>0</v>
      </c>
    </row>
    <row r="74" spans="1:12" ht="21" customHeight="1" x14ac:dyDescent="0.55000000000000004">
      <c r="A74" s="16" t="s">
        <v>59</v>
      </c>
      <c r="B74" s="16"/>
      <c r="C74" s="16"/>
      <c r="D74" s="17"/>
      <c r="E74" s="16"/>
      <c r="F74" s="5"/>
      <c r="G74" s="18"/>
      <c r="H74" s="5"/>
      <c r="I74" s="18"/>
      <c r="J74" s="5"/>
      <c r="K74" s="18"/>
      <c r="L74" s="30"/>
    </row>
    <row r="75" spans="1:12" ht="21" customHeight="1" x14ac:dyDescent="0.55000000000000004">
      <c r="B75" s="16" t="s">
        <v>60</v>
      </c>
      <c r="C75" s="16"/>
      <c r="D75" s="17">
        <v>17</v>
      </c>
      <c r="E75" s="16"/>
      <c r="F75" s="5">
        <v>0</v>
      </c>
      <c r="G75" s="18"/>
      <c r="H75" s="5">
        <v>43101400</v>
      </c>
      <c r="I75" s="18"/>
      <c r="J75" s="5">
        <v>0</v>
      </c>
      <c r="K75" s="18"/>
      <c r="L75" s="30">
        <v>0</v>
      </c>
    </row>
    <row r="76" spans="1:12" ht="21" customHeight="1" x14ac:dyDescent="0.55000000000000004">
      <c r="A76" s="16" t="s">
        <v>61</v>
      </c>
      <c r="B76" s="16"/>
      <c r="C76" s="16"/>
      <c r="D76" s="17"/>
      <c r="E76" s="16"/>
      <c r="F76" s="9">
        <v>4414041</v>
      </c>
      <c r="G76" s="18"/>
      <c r="H76" s="9">
        <v>4654252</v>
      </c>
      <c r="I76" s="18"/>
      <c r="J76" s="9">
        <v>1312923</v>
      </c>
      <c r="K76" s="18"/>
      <c r="L76" s="23">
        <v>1495565</v>
      </c>
    </row>
    <row r="77" spans="1:12" ht="6" customHeight="1" x14ac:dyDescent="0.55000000000000004">
      <c r="A77" s="15"/>
      <c r="B77" s="16"/>
      <c r="C77" s="16"/>
      <c r="D77" s="17"/>
      <c r="E77" s="16"/>
      <c r="F77" s="5"/>
      <c r="G77" s="18"/>
      <c r="H77" s="18"/>
      <c r="I77" s="18"/>
      <c r="J77" s="18"/>
      <c r="K77" s="18"/>
      <c r="L77" s="18"/>
    </row>
    <row r="78" spans="1:12" ht="21" customHeight="1" x14ac:dyDescent="0.55000000000000004">
      <c r="A78" s="15" t="s">
        <v>62</v>
      </c>
      <c r="B78" s="16"/>
      <c r="C78" s="16"/>
      <c r="D78" s="17"/>
      <c r="E78" s="16"/>
      <c r="F78" s="7">
        <f>SUM(F64:F76)</f>
        <v>248744463</v>
      </c>
      <c r="G78" s="18"/>
      <c r="H78" s="23">
        <f>SUM(H63:H76)</f>
        <v>243900649</v>
      </c>
      <c r="I78" s="18"/>
      <c r="J78" s="23">
        <f>SUM(J64:J76)</f>
        <v>238384609</v>
      </c>
      <c r="K78" s="18"/>
      <c r="L78" s="23">
        <f>SUM(L63:L76)</f>
        <v>198135344</v>
      </c>
    </row>
    <row r="79" spans="1:12" ht="21" customHeight="1" x14ac:dyDescent="0.55000000000000004">
      <c r="A79" s="15"/>
      <c r="B79" s="16"/>
      <c r="C79" s="16"/>
      <c r="D79" s="17"/>
      <c r="E79" s="16"/>
      <c r="F79" s="5"/>
      <c r="G79" s="18"/>
      <c r="H79" s="18"/>
      <c r="I79" s="18"/>
      <c r="J79" s="51"/>
      <c r="K79" s="18"/>
      <c r="L79" s="18"/>
    </row>
    <row r="80" spans="1:12" ht="21" customHeight="1" x14ac:dyDescent="0.55000000000000004">
      <c r="A80" s="119" t="s">
        <v>63</v>
      </c>
      <c r="B80" s="119"/>
      <c r="C80" s="119"/>
      <c r="D80" s="17"/>
      <c r="E80" s="16"/>
      <c r="F80" s="5"/>
      <c r="G80" s="18"/>
      <c r="H80" s="18"/>
      <c r="I80" s="18"/>
      <c r="J80" s="18"/>
      <c r="K80" s="18"/>
      <c r="L80" s="18"/>
    </row>
    <row r="81" spans="1:12" ht="6" customHeight="1" x14ac:dyDescent="0.55000000000000004">
      <c r="A81" s="15"/>
      <c r="B81" s="16"/>
      <c r="C81" s="16"/>
      <c r="D81" s="17"/>
      <c r="E81" s="16"/>
      <c r="F81" s="5"/>
      <c r="G81" s="18"/>
      <c r="H81" s="18"/>
      <c r="I81" s="18"/>
      <c r="J81" s="18"/>
      <c r="K81" s="18"/>
      <c r="L81" s="18"/>
    </row>
    <row r="82" spans="1:12" ht="21" customHeight="1" x14ac:dyDescent="0.55000000000000004">
      <c r="A82" s="16" t="s">
        <v>64</v>
      </c>
      <c r="B82" s="16"/>
      <c r="C82" s="16"/>
      <c r="D82" s="17">
        <v>16</v>
      </c>
      <c r="E82" s="16"/>
      <c r="F82" s="5">
        <v>3301843</v>
      </c>
      <c r="G82" s="18"/>
      <c r="H82" s="5">
        <v>3598967</v>
      </c>
      <c r="I82" s="18"/>
      <c r="J82" s="5">
        <v>0</v>
      </c>
      <c r="K82" s="18"/>
      <c r="L82" s="5">
        <v>0</v>
      </c>
    </row>
    <row r="83" spans="1:12" ht="21" customHeight="1" x14ac:dyDescent="0.55000000000000004">
      <c r="A83" s="16" t="s">
        <v>65</v>
      </c>
      <c r="B83" s="16"/>
      <c r="C83" s="16"/>
      <c r="D83" s="17"/>
      <c r="E83" s="16"/>
      <c r="F83" s="5">
        <v>2682230</v>
      </c>
      <c r="G83" s="18"/>
      <c r="H83" s="30">
        <v>3367895</v>
      </c>
      <c r="I83" s="18"/>
      <c r="J83" s="18">
        <v>2682230</v>
      </c>
      <c r="K83" s="18"/>
      <c r="L83" s="30">
        <v>3367895</v>
      </c>
    </row>
    <row r="84" spans="1:12" ht="21" customHeight="1" x14ac:dyDescent="0.55000000000000004">
      <c r="A84" s="16" t="s">
        <v>66</v>
      </c>
      <c r="B84" s="16"/>
      <c r="C84" s="16"/>
      <c r="D84" s="17"/>
      <c r="E84" s="16"/>
      <c r="F84" s="5">
        <v>62559009</v>
      </c>
      <c r="G84" s="18"/>
      <c r="H84" s="5">
        <v>62515129</v>
      </c>
      <c r="I84" s="18"/>
      <c r="J84" s="5">
        <v>0</v>
      </c>
      <c r="K84" s="18"/>
      <c r="L84" s="5">
        <v>0</v>
      </c>
    </row>
    <row r="85" spans="1:12" ht="21" customHeight="1" x14ac:dyDescent="0.55000000000000004">
      <c r="A85" s="16" t="s">
        <v>67</v>
      </c>
      <c r="B85" s="16"/>
      <c r="C85" s="16"/>
      <c r="D85" s="17"/>
      <c r="E85" s="16"/>
      <c r="F85" s="5"/>
      <c r="G85" s="18"/>
      <c r="H85" s="5"/>
      <c r="I85" s="18"/>
      <c r="J85" s="5"/>
      <c r="K85" s="18"/>
      <c r="L85" s="18"/>
    </row>
    <row r="86" spans="1:12" ht="21" customHeight="1" x14ac:dyDescent="0.55000000000000004">
      <c r="A86" s="16"/>
      <c r="B86" s="16" t="s">
        <v>57</v>
      </c>
      <c r="C86" s="16"/>
      <c r="D86" s="17"/>
      <c r="E86" s="16"/>
      <c r="F86" s="5">
        <v>25539090</v>
      </c>
      <c r="G86" s="18"/>
      <c r="H86" s="5">
        <v>23703103</v>
      </c>
      <c r="I86" s="18"/>
      <c r="J86" s="5">
        <v>10552662</v>
      </c>
      <c r="K86" s="18"/>
      <c r="L86" s="18">
        <v>9601102</v>
      </c>
    </row>
    <row r="87" spans="1:12" ht="21" customHeight="1" x14ac:dyDescent="0.55000000000000004">
      <c r="A87" s="16" t="s">
        <v>68</v>
      </c>
      <c r="B87" s="16"/>
      <c r="C87" s="16"/>
      <c r="D87" s="17"/>
      <c r="E87" s="16"/>
      <c r="F87" s="5">
        <v>2824350</v>
      </c>
      <c r="G87" s="18"/>
      <c r="H87" s="5">
        <v>2784700</v>
      </c>
      <c r="I87" s="18"/>
      <c r="J87" s="5">
        <v>2166350</v>
      </c>
      <c r="K87" s="18"/>
      <c r="L87" s="18">
        <v>1966200</v>
      </c>
    </row>
    <row r="88" spans="1:12" ht="6" customHeight="1" x14ac:dyDescent="0.55000000000000004">
      <c r="A88" s="15"/>
      <c r="B88" s="16"/>
      <c r="C88" s="16"/>
      <c r="D88" s="17"/>
      <c r="E88" s="16"/>
      <c r="F88" s="46"/>
      <c r="G88" s="18"/>
      <c r="H88" s="47"/>
      <c r="I88" s="18"/>
      <c r="J88" s="47"/>
      <c r="K88" s="18"/>
      <c r="L88" s="47"/>
    </row>
    <row r="89" spans="1:12" ht="21" customHeight="1" x14ac:dyDescent="0.55000000000000004">
      <c r="A89" s="119" t="s">
        <v>69</v>
      </c>
      <c r="B89" s="119"/>
      <c r="C89" s="119"/>
      <c r="D89" s="17"/>
      <c r="E89" s="16"/>
      <c r="F89" s="7">
        <f>SUM(F82:F87)</f>
        <v>96906522</v>
      </c>
      <c r="G89" s="18"/>
      <c r="H89" s="23">
        <f>SUM(H82:H87)</f>
        <v>95969794</v>
      </c>
      <c r="I89" s="18"/>
      <c r="J89" s="23">
        <f>SUM(J82:J87)</f>
        <v>15401242</v>
      </c>
      <c r="K89" s="18"/>
      <c r="L89" s="23">
        <f>SUM(L82:L87)</f>
        <v>14935197</v>
      </c>
    </row>
    <row r="90" spans="1:12" ht="6" customHeight="1" x14ac:dyDescent="0.55000000000000004">
      <c r="A90" s="15"/>
      <c r="B90" s="16"/>
      <c r="C90" s="16"/>
      <c r="D90" s="17"/>
      <c r="E90" s="16"/>
      <c r="F90" s="5"/>
      <c r="G90" s="18"/>
      <c r="H90" s="18"/>
      <c r="I90" s="18"/>
      <c r="J90" s="18"/>
      <c r="K90" s="18"/>
      <c r="L90" s="18"/>
    </row>
    <row r="91" spans="1:12" ht="21" customHeight="1" x14ac:dyDescent="0.55000000000000004">
      <c r="A91" s="119" t="s">
        <v>70</v>
      </c>
      <c r="B91" s="119"/>
      <c r="C91" s="119"/>
      <c r="D91" s="17"/>
      <c r="E91" s="16"/>
      <c r="F91" s="7">
        <f>SUM(F78,F89)</f>
        <v>345650985</v>
      </c>
      <c r="G91" s="18"/>
      <c r="H91" s="23">
        <f>SUM(H78,H89)</f>
        <v>339870443</v>
      </c>
      <c r="I91" s="18"/>
      <c r="J91" s="23">
        <f>SUM(J78,J89)</f>
        <v>253785851</v>
      </c>
      <c r="K91" s="18"/>
      <c r="L91" s="23">
        <f>SUM(L78,L89)</f>
        <v>213070541</v>
      </c>
    </row>
    <row r="92" spans="1:12" ht="21" customHeight="1" x14ac:dyDescent="0.55000000000000004">
      <c r="A92" s="44"/>
      <c r="B92" s="44"/>
      <c r="C92" s="44"/>
      <c r="D92" s="17"/>
      <c r="E92" s="16"/>
      <c r="F92" s="10"/>
      <c r="G92" s="18"/>
      <c r="H92" s="18"/>
      <c r="I92" s="18"/>
      <c r="J92" s="18"/>
      <c r="K92" s="18"/>
      <c r="L92" s="18"/>
    </row>
    <row r="93" spans="1:12" ht="21" customHeight="1" x14ac:dyDescent="0.55000000000000004">
      <c r="A93" s="44"/>
      <c r="B93" s="44"/>
      <c r="C93" s="44"/>
      <c r="D93" s="17"/>
      <c r="E93" s="16"/>
      <c r="F93" s="10"/>
      <c r="G93" s="18"/>
      <c r="H93" s="18"/>
      <c r="I93" s="18"/>
      <c r="J93" s="18"/>
      <c r="K93" s="18"/>
      <c r="L93" s="18"/>
    </row>
    <row r="94" spans="1:12" ht="21" customHeight="1" x14ac:dyDescent="0.55000000000000004">
      <c r="A94" s="44"/>
      <c r="B94" s="44"/>
      <c r="C94" s="44"/>
      <c r="D94" s="17"/>
      <c r="E94" s="16"/>
      <c r="F94" s="10"/>
      <c r="G94" s="18"/>
      <c r="H94" s="18"/>
      <c r="I94" s="18"/>
      <c r="J94" s="18"/>
      <c r="K94" s="18"/>
      <c r="L94" s="18"/>
    </row>
    <row r="95" spans="1:12" ht="21" customHeight="1" x14ac:dyDescent="0.55000000000000004">
      <c r="A95" s="44"/>
      <c r="B95" s="44"/>
      <c r="C95" s="44"/>
      <c r="D95" s="17"/>
      <c r="E95" s="16"/>
      <c r="F95" s="10"/>
      <c r="G95" s="18"/>
      <c r="H95" s="18"/>
      <c r="I95" s="18"/>
      <c r="J95" s="18"/>
      <c r="K95" s="18"/>
      <c r="L95" s="18"/>
    </row>
    <row r="96" spans="1:12" ht="21" customHeight="1" x14ac:dyDescent="0.55000000000000004">
      <c r="A96" s="44"/>
      <c r="B96" s="44"/>
      <c r="C96" s="44"/>
      <c r="D96" s="17"/>
      <c r="E96" s="16"/>
      <c r="F96" s="10"/>
      <c r="G96" s="18"/>
      <c r="H96" s="18"/>
      <c r="I96" s="18"/>
      <c r="J96" s="18"/>
      <c r="K96" s="18"/>
      <c r="L96" s="18"/>
    </row>
    <row r="97" spans="1:12" ht="21" customHeight="1" x14ac:dyDescent="0.55000000000000004">
      <c r="A97" s="44"/>
      <c r="B97" s="44"/>
      <c r="C97" s="44"/>
      <c r="D97" s="17"/>
      <c r="E97" s="16"/>
      <c r="F97" s="10"/>
      <c r="G97" s="18"/>
      <c r="H97" s="18"/>
      <c r="I97" s="18"/>
      <c r="J97" s="18"/>
      <c r="K97" s="18"/>
      <c r="L97" s="18"/>
    </row>
    <row r="98" spans="1:12" ht="15" customHeight="1" x14ac:dyDescent="0.55000000000000004">
      <c r="A98" s="44"/>
      <c r="B98" s="44"/>
      <c r="C98" s="44"/>
      <c r="D98" s="17"/>
      <c r="E98" s="16"/>
      <c r="F98" s="10"/>
      <c r="G98" s="18"/>
      <c r="H98" s="18"/>
      <c r="I98" s="18"/>
      <c r="J98" s="18"/>
      <c r="K98" s="18"/>
      <c r="L98" s="18"/>
    </row>
    <row r="99" spans="1:12" ht="22.4" customHeight="1" x14ac:dyDescent="0.55000000000000004">
      <c r="A99" s="21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21"/>
      <c r="C99" s="21"/>
      <c r="D99" s="22"/>
      <c r="E99" s="21"/>
      <c r="F99" s="2"/>
      <c r="G99" s="23"/>
      <c r="H99" s="23"/>
      <c r="I99" s="23"/>
      <c r="J99" s="23"/>
      <c r="K99" s="23"/>
      <c r="L99" s="23"/>
    </row>
    <row r="100" spans="1:12" ht="21.75" customHeight="1" x14ac:dyDescent="0.55000000000000004">
      <c r="A100" s="15" t="str">
        <f>A1</f>
        <v xml:space="preserve">บริษัท พีพี ไพร์ม จำกัด (มหาชน) </v>
      </c>
      <c r="B100" s="15"/>
      <c r="C100" s="16"/>
      <c r="D100" s="17"/>
      <c r="E100" s="16"/>
      <c r="F100" s="1"/>
      <c r="G100" s="18"/>
      <c r="H100" s="18"/>
      <c r="I100" s="18"/>
      <c r="J100" s="18"/>
      <c r="K100" s="18"/>
      <c r="L100" s="18"/>
    </row>
    <row r="101" spans="1:12" ht="21.75" customHeight="1" x14ac:dyDescent="0.55000000000000004">
      <c r="A101" s="15" t="s">
        <v>71</v>
      </c>
      <c r="B101" s="15"/>
      <c r="C101" s="16"/>
      <c r="D101" s="17"/>
      <c r="E101" s="16"/>
      <c r="F101" s="1"/>
      <c r="G101" s="18"/>
      <c r="H101" s="18"/>
      <c r="I101" s="18"/>
      <c r="J101" s="18"/>
      <c r="K101" s="18"/>
      <c r="L101" s="18"/>
    </row>
    <row r="102" spans="1:12" ht="21.75" customHeight="1" x14ac:dyDescent="0.55000000000000004">
      <c r="A102" s="20" t="str">
        <f>A3</f>
        <v>ณ วันที่ 30 กันยายน พ.ศ. 2568</v>
      </c>
      <c r="B102" s="20"/>
      <c r="C102" s="21"/>
      <c r="D102" s="22"/>
      <c r="E102" s="21"/>
      <c r="F102" s="2"/>
      <c r="G102" s="23"/>
      <c r="H102" s="23"/>
      <c r="I102" s="23"/>
      <c r="J102" s="23"/>
      <c r="K102" s="23"/>
      <c r="L102" s="23"/>
    </row>
    <row r="103" spans="1:12" ht="21" customHeight="1" x14ac:dyDescent="0.55000000000000004">
      <c r="A103" s="16"/>
      <c r="B103" s="16"/>
      <c r="C103" s="16"/>
      <c r="D103" s="17"/>
      <c r="E103" s="16"/>
      <c r="F103" s="1"/>
      <c r="G103" s="18"/>
      <c r="H103" s="18"/>
      <c r="I103" s="18"/>
      <c r="J103" s="18"/>
      <c r="K103" s="18"/>
      <c r="L103" s="18"/>
    </row>
    <row r="104" spans="1:12" ht="21" customHeight="1" x14ac:dyDescent="0.55000000000000004">
      <c r="A104" s="15"/>
      <c r="B104" s="15"/>
      <c r="C104" s="16"/>
      <c r="D104" s="17"/>
      <c r="E104" s="16"/>
      <c r="F104" s="118" t="s">
        <v>3</v>
      </c>
      <c r="G104" s="118"/>
      <c r="H104" s="118"/>
      <c r="I104" s="24"/>
      <c r="J104" s="118" t="s">
        <v>4</v>
      </c>
      <c r="K104" s="118"/>
      <c r="L104" s="118"/>
    </row>
    <row r="105" spans="1:12" ht="21" customHeight="1" x14ac:dyDescent="0.55000000000000004">
      <c r="A105" s="16"/>
      <c r="B105" s="16"/>
      <c r="C105" s="16"/>
      <c r="D105" s="17"/>
      <c r="E105" s="15"/>
      <c r="F105" s="3" t="s">
        <v>5</v>
      </c>
      <c r="G105" s="24"/>
      <c r="H105" s="25" t="s">
        <v>6</v>
      </c>
      <c r="I105" s="24"/>
      <c r="J105" s="25" t="s">
        <v>5</v>
      </c>
      <c r="K105" s="24"/>
      <c r="L105" s="25" t="s">
        <v>6</v>
      </c>
    </row>
    <row r="106" spans="1:12" ht="21" customHeight="1" x14ac:dyDescent="0.6">
      <c r="A106" s="16"/>
      <c r="B106" s="16"/>
      <c r="C106" s="16"/>
      <c r="D106" s="17"/>
      <c r="E106" s="15"/>
      <c r="F106" s="26" t="s">
        <v>7</v>
      </c>
      <c r="G106" s="24"/>
      <c r="H106" s="25" t="s">
        <v>8</v>
      </c>
      <c r="I106" s="24"/>
      <c r="J106" s="26" t="s">
        <v>7</v>
      </c>
      <c r="K106" s="24"/>
      <c r="L106" s="25" t="s">
        <v>8</v>
      </c>
    </row>
    <row r="107" spans="1:12" ht="21" customHeight="1" x14ac:dyDescent="0.55000000000000004">
      <c r="A107" s="16"/>
      <c r="B107" s="16"/>
      <c r="C107" s="16"/>
      <c r="D107" s="17"/>
      <c r="E107" s="15"/>
      <c r="F107" s="3" t="s">
        <v>9</v>
      </c>
      <c r="G107" s="24"/>
      <c r="H107" s="3" t="s">
        <v>10</v>
      </c>
      <c r="I107" s="24"/>
      <c r="J107" s="3" t="s">
        <v>9</v>
      </c>
      <c r="K107" s="24"/>
      <c r="L107" s="3" t="s">
        <v>10</v>
      </c>
    </row>
    <row r="108" spans="1:12" ht="21" customHeight="1" x14ac:dyDescent="0.55000000000000004">
      <c r="A108" s="16"/>
      <c r="B108" s="16"/>
      <c r="C108" s="16"/>
      <c r="D108" s="27" t="s">
        <v>11</v>
      </c>
      <c r="E108" s="15"/>
      <c r="F108" s="4" t="s">
        <v>12</v>
      </c>
      <c r="G108" s="24"/>
      <c r="H108" s="28" t="s">
        <v>12</v>
      </c>
      <c r="I108" s="24"/>
      <c r="J108" s="28" t="s">
        <v>12</v>
      </c>
      <c r="K108" s="24"/>
      <c r="L108" s="28" t="s">
        <v>12</v>
      </c>
    </row>
    <row r="109" spans="1:12" ht="21" customHeight="1" x14ac:dyDescent="0.55000000000000004">
      <c r="A109" s="119" t="s">
        <v>72</v>
      </c>
      <c r="B109" s="119"/>
      <c r="C109" s="119"/>
      <c r="D109" s="17"/>
      <c r="E109" s="16"/>
      <c r="F109" s="5"/>
      <c r="G109" s="18"/>
      <c r="H109" s="18"/>
      <c r="I109" s="18"/>
      <c r="J109" s="18"/>
      <c r="K109" s="18"/>
      <c r="L109" s="18"/>
    </row>
    <row r="110" spans="1:12" ht="6" customHeight="1" x14ac:dyDescent="0.55000000000000004">
      <c r="A110" s="15"/>
      <c r="B110" s="16"/>
      <c r="C110" s="16"/>
      <c r="D110" s="17"/>
      <c r="E110" s="16"/>
      <c r="F110" s="5"/>
      <c r="G110" s="18"/>
      <c r="H110" s="18"/>
      <c r="I110" s="18"/>
      <c r="J110" s="18"/>
      <c r="K110" s="18"/>
      <c r="L110" s="18"/>
    </row>
    <row r="111" spans="1:12" ht="21" customHeight="1" x14ac:dyDescent="0.55000000000000004">
      <c r="A111" s="15" t="s">
        <v>73</v>
      </c>
      <c r="B111" s="16"/>
      <c r="C111" s="16"/>
      <c r="D111" s="17"/>
      <c r="E111" s="16"/>
      <c r="F111" s="5"/>
      <c r="G111" s="18"/>
      <c r="H111" s="18"/>
      <c r="I111" s="18"/>
      <c r="J111" s="18"/>
      <c r="K111" s="18"/>
      <c r="L111" s="18"/>
    </row>
    <row r="112" spans="1:12" ht="6" customHeight="1" x14ac:dyDescent="0.55000000000000004">
      <c r="A112" s="15"/>
      <c r="B112" s="16"/>
      <c r="C112" s="16"/>
      <c r="D112" s="17"/>
      <c r="E112" s="16"/>
      <c r="F112" s="5"/>
      <c r="G112" s="18"/>
      <c r="H112" s="18"/>
      <c r="I112" s="18"/>
      <c r="J112" s="18"/>
      <c r="K112" s="18"/>
      <c r="L112" s="18"/>
    </row>
    <row r="113" spans="1:12" ht="21" customHeight="1" x14ac:dyDescent="0.55000000000000004">
      <c r="A113" s="16" t="s">
        <v>74</v>
      </c>
      <c r="B113" s="16"/>
      <c r="C113" s="16"/>
      <c r="D113" s="17">
        <v>20</v>
      </c>
      <c r="E113" s="16"/>
      <c r="F113" s="5"/>
      <c r="G113" s="18"/>
      <c r="H113" s="18"/>
      <c r="I113" s="18"/>
      <c r="J113" s="18"/>
      <c r="K113" s="18"/>
      <c r="L113" s="18"/>
    </row>
    <row r="114" spans="1:12" ht="21" customHeight="1" x14ac:dyDescent="0.55000000000000004">
      <c r="A114" s="16"/>
      <c r="B114" s="16" t="s">
        <v>75</v>
      </c>
      <c r="C114" s="16"/>
      <c r="D114" s="17"/>
      <c r="E114" s="16"/>
      <c r="F114" s="5"/>
      <c r="G114" s="18"/>
      <c r="H114" s="18"/>
      <c r="I114" s="18"/>
      <c r="J114" s="18"/>
      <c r="K114" s="18"/>
      <c r="L114" s="18"/>
    </row>
    <row r="115" spans="1:12" ht="21" customHeight="1" x14ac:dyDescent="0.55000000000000004">
      <c r="A115" s="16"/>
      <c r="B115" s="16"/>
      <c r="C115" s="16" t="s">
        <v>76</v>
      </c>
      <c r="D115" s="17"/>
      <c r="E115" s="16"/>
      <c r="F115" s="5"/>
      <c r="G115" s="18"/>
      <c r="H115" s="18"/>
      <c r="I115" s="18"/>
      <c r="J115" s="18"/>
      <c r="K115" s="18"/>
      <c r="L115" s="18"/>
    </row>
    <row r="116" spans="1:12" ht="21" customHeight="1" x14ac:dyDescent="0.55000000000000004">
      <c r="A116" s="16"/>
      <c r="B116" s="16"/>
      <c r="C116" s="16" t="s">
        <v>77</v>
      </c>
      <c r="D116" s="17"/>
      <c r="E116" s="16"/>
      <c r="F116" s="5"/>
      <c r="G116" s="18"/>
      <c r="H116" s="18"/>
      <c r="I116" s="18"/>
      <c r="J116" s="18"/>
      <c r="K116" s="18"/>
      <c r="L116" s="18"/>
    </row>
    <row r="117" spans="1:12" ht="21" customHeight="1" x14ac:dyDescent="0.55000000000000004">
      <c r="A117" s="16"/>
      <c r="B117" s="16"/>
      <c r="C117" s="16" t="s">
        <v>78</v>
      </c>
      <c r="D117" s="17"/>
      <c r="E117" s="16"/>
      <c r="F117" s="5"/>
      <c r="G117" s="18"/>
      <c r="H117" s="18"/>
      <c r="I117" s="18"/>
      <c r="J117" s="18"/>
      <c r="K117" s="18"/>
      <c r="L117" s="18"/>
    </row>
    <row r="118" spans="1:12" ht="21" customHeight="1" thickBot="1" x14ac:dyDescent="0.6">
      <c r="A118" s="16"/>
      <c r="B118" s="16"/>
      <c r="C118" s="19" t="s">
        <v>79</v>
      </c>
      <c r="D118" s="17"/>
      <c r="E118" s="16"/>
      <c r="F118" s="48">
        <v>1160527145</v>
      </c>
      <c r="G118" s="18"/>
      <c r="H118" s="49">
        <v>1398737014</v>
      </c>
      <c r="I118" s="18"/>
      <c r="J118" s="50">
        <v>1160527145</v>
      </c>
      <c r="K118" s="18"/>
      <c r="L118" s="49">
        <v>1398737014</v>
      </c>
    </row>
    <row r="119" spans="1:12" ht="6" customHeight="1" thickTop="1" x14ac:dyDescent="0.55000000000000004">
      <c r="A119" s="16"/>
      <c r="B119" s="16"/>
      <c r="C119" s="16"/>
      <c r="D119" s="17"/>
      <c r="E119" s="16"/>
      <c r="F119" s="5"/>
      <c r="G119" s="18"/>
      <c r="H119" s="18"/>
      <c r="I119" s="18"/>
      <c r="J119" s="18"/>
      <c r="K119" s="18"/>
      <c r="L119" s="18"/>
    </row>
    <row r="120" spans="1:12" ht="21" customHeight="1" x14ac:dyDescent="0.55000000000000004">
      <c r="A120" s="16"/>
      <c r="B120" s="16" t="s">
        <v>80</v>
      </c>
      <c r="C120" s="16"/>
      <c r="D120" s="17"/>
      <c r="E120" s="16"/>
      <c r="F120" s="5"/>
      <c r="G120" s="18"/>
      <c r="H120" s="18"/>
      <c r="I120" s="18"/>
      <c r="J120" s="18"/>
      <c r="K120" s="18"/>
      <c r="L120" s="18"/>
    </row>
    <row r="121" spans="1:12" ht="21" customHeight="1" x14ac:dyDescent="0.55000000000000004">
      <c r="A121" s="16"/>
      <c r="B121" s="16"/>
      <c r="C121" s="16" t="s">
        <v>81</v>
      </c>
      <c r="D121" s="17"/>
      <c r="E121" s="16"/>
      <c r="F121" s="5"/>
      <c r="G121" s="18"/>
      <c r="H121" s="18"/>
      <c r="I121" s="18"/>
      <c r="J121" s="18"/>
      <c r="K121" s="18"/>
      <c r="L121" s="18"/>
    </row>
    <row r="122" spans="1:12" ht="21" customHeight="1" x14ac:dyDescent="0.55000000000000004">
      <c r="A122" s="16"/>
      <c r="B122" s="16"/>
      <c r="C122" s="16" t="s">
        <v>82</v>
      </c>
      <c r="D122" s="17"/>
      <c r="E122" s="16"/>
      <c r="F122" s="5"/>
      <c r="G122" s="18"/>
      <c r="H122" s="18"/>
      <c r="I122" s="18"/>
      <c r="J122" s="18"/>
      <c r="K122" s="18"/>
      <c r="L122" s="18"/>
    </row>
    <row r="123" spans="1:12" ht="21" customHeight="1" x14ac:dyDescent="0.55000000000000004">
      <c r="A123" s="16"/>
      <c r="B123" s="16"/>
      <c r="C123" s="16" t="s">
        <v>83</v>
      </c>
      <c r="D123" s="17"/>
      <c r="E123" s="16"/>
      <c r="F123" s="5"/>
      <c r="G123" s="18"/>
      <c r="H123" s="18"/>
      <c r="I123" s="18"/>
      <c r="J123" s="18"/>
      <c r="K123" s="18"/>
      <c r="L123" s="18"/>
    </row>
    <row r="124" spans="1:12" ht="21" customHeight="1" x14ac:dyDescent="0.55000000000000004">
      <c r="A124" s="16"/>
      <c r="B124" s="16"/>
      <c r="C124" s="19" t="s">
        <v>84</v>
      </c>
      <c r="D124" s="17"/>
      <c r="E124" s="16"/>
      <c r="F124" s="5"/>
      <c r="G124" s="18"/>
      <c r="H124" s="18"/>
      <c r="I124" s="18"/>
      <c r="J124" s="18"/>
      <c r="K124" s="18"/>
      <c r="L124" s="18"/>
    </row>
    <row r="125" spans="1:12" ht="21" customHeight="1" x14ac:dyDescent="0.55000000000000004">
      <c r="A125" s="16"/>
      <c r="B125" s="16"/>
      <c r="C125" s="16" t="s">
        <v>85</v>
      </c>
      <c r="D125" s="17">
        <v>20</v>
      </c>
      <c r="E125" s="16"/>
      <c r="F125" s="5">
        <v>809134657</v>
      </c>
      <c r="G125" s="18"/>
      <c r="H125" s="5">
        <v>770592734</v>
      </c>
      <c r="I125" s="18"/>
      <c r="J125" s="5">
        <v>809134657</v>
      </c>
      <c r="K125" s="18"/>
      <c r="L125" s="5">
        <v>770592734</v>
      </c>
    </row>
    <row r="126" spans="1:12" ht="21" customHeight="1" x14ac:dyDescent="0.55000000000000004">
      <c r="A126" s="16"/>
      <c r="B126" s="16" t="s">
        <v>86</v>
      </c>
      <c r="C126" s="16"/>
      <c r="D126" s="17">
        <v>20</v>
      </c>
      <c r="E126" s="16"/>
      <c r="F126" s="5">
        <v>135</v>
      </c>
      <c r="G126" s="18"/>
      <c r="H126" s="5">
        <v>135</v>
      </c>
      <c r="I126" s="18"/>
      <c r="J126" s="5">
        <v>135</v>
      </c>
      <c r="K126" s="18"/>
      <c r="L126" s="5">
        <v>135</v>
      </c>
    </row>
    <row r="127" spans="1:12" ht="21" customHeight="1" x14ac:dyDescent="0.55000000000000004">
      <c r="A127" s="16"/>
      <c r="B127" s="16" t="s">
        <v>87</v>
      </c>
      <c r="C127" s="16"/>
      <c r="D127" s="17">
        <v>20</v>
      </c>
      <c r="E127" s="16"/>
      <c r="F127" s="5">
        <v>-129008613</v>
      </c>
      <c r="G127" s="18"/>
      <c r="H127" s="5">
        <v>-105290609</v>
      </c>
      <c r="I127" s="18"/>
      <c r="J127" s="5">
        <v>-129008613</v>
      </c>
      <c r="K127" s="18"/>
      <c r="L127" s="5">
        <v>-105290609</v>
      </c>
    </row>
    <row r="128" spans="1:12" ht="21" customHeight="1" x14ac:dyDescent="0.55000000000000004">
      <c r="A128" s="16"/>
      <c r="B128" s="16" t="s">
        <v>88</v>
      </c>
      <c r="C128" s="16"/>
      <c r="D128" s="17"/>
      <c r="E128" s="16"/>
      <c r="F128" s="5">
        <v>44873867</v>
      </c>
      <c r="G128" s="18"/>
      <c r="H128" s="5">
        <v>41479200</v>
      </c>
      <c r="I128" s="18"/>
      <c r="J128" s="5">
        <v>44873867</v>
      </c>
      <c r="K128" s="18"/>
      <c r="L128" s="5">
        <v>41479200</v>
      </c>
    </row>
    <row r="129" spans="1:12" ht="21" customHeight="1" x14ac:dyDescent="0.55000000000000004">
      <c r="A129" s="16" t="s">
        <v>89</v>
      </c>
      <c r="B129" s="16"/>
      <c r="C129" s="16"/>
      <c r="D129" s="17"/>
      <c r="E129" s="16"/>
      <c r="F129" s="5"/>
      <c r="G129" s="18"/>
      <c r="H129" s="30"/>
      <c r="I129" s="18"/>
      <c r="J129" s="18"/>
      <c r="K129" s="18"/>
      <c r="L129" s="30"/>
    </row>
    <row r="130" spans="1:12" ht="21" customHeight="1" x14ac:dyDescent="0.55000000000000004">
      <c r="A130" s="16"/>
      <c r="B130" s="16" t="s">
        <v>90</v>
      </c>
      <c r="C130" s="16"/>
      <c r="D130" s="17"/>
      <c r="E130" s="16"/>
      <c r="F130" s="5">
        <v>-536125669</v>
      </c>
      <c r="G130" s="18"/>
      <c r="H130" s="5">
        <v>-496497316</v>
      </c>
      <c r="I130" s="18"/>
      <c r="J130" s="5">
        <v>-149342323</v>
      </c>
      <c r="K130" s="18"/>
      <c r="L130" s="18">
        <v>-116523511</v>
      </c>
    </row>
    <row r="131" spans="1:12" ht="21" customHeight="1" x14ac:dyDescent="0.55000000000000004">
      <c r="A131" s="16" t="s">
        <v>91</v>
      </c>
      <c r="B131" s="16"/>
      <c r="C131" s="16"/>
      <c r="D131" s="17"/>
      <c r="E131" s="16"/>
      <c r="F131" s="7">
        <v>264687323</v>
      </c>
      <c r="G131" s="18"/>
      <c r="H131" s="7">
        <v>246615370</v>
      </c>
      <c r="I131" s="18"/>
      <c r="J131" s="7">
        <v>-93305113</v>
      </c>
      <c r="K131" s="18"/>
      <c r="L131" s="23">
        <v>-96548671</v>
      </c>
    </row>
    <row r="132" spans="1:12" ht="6" customHeight="1" x14ac:dyDescent="0.55000000000000004">
      <c r="A132" s="15"/>
      <c r="B132" s="16"/>
      <c r="C132" s="16"/>
      <c r="D132" s="17"/>
      <c r="E132" s="16"/>
      <c r="F132" s="5"/>
      <c r="G132" s="18"/>
      <c r="H132" s="18"/>
      <c r="I132" s="18"/>
      <c r="J132" s="18"/>
      <c r="K132" s="18"/>
      <c r="L132" s="18"/>
    </row>
    <row r="133" spans="1:12" ht="21" customHeight="1" x14ac:dyDescent="0.55000000000000004">
      <c r="A133" s="15" t="s">
        <v>92</v>
      </c>
      <c r="B133" s="16"/>
      <c r="C133" s="16"/>
      <c r="D133" s="17"/>
      <c r="E133" s="16"/>
      <c r="F133" s="5">
        <f>SUM(F125:G131)</f>
        <v>453561700</v>
      </c>
      <c r="G133" s="18"/>
      <c r="H133" s="18">
        <f>SUM(H125:H131)</f>
        <v>456899514</v>
      </c>
      <c r="I133" s="18"/>
      <c r="J133" s="18">
        <f>SUM(J125:J131)</f>
        <v>482352610</v>
      </c>
      <c r="K133" s="18"/>
      <c r="L133" s="18">
        <f>SUM(L125:L131)</f>
        <v>493709278</v>
      </c>
    </row>
    <row r="134" spans="1:12" ht="21" customHeight="1" x14ac:dyDescent="0.55000000000000004">
      <c r="A134" s="16" t="s">
        <v>93</v>
      </c>
      <c r="B134" s="16"/>
      <c r="C134" s="16"/>
      <c r="D134" s="17"/>
      <c r="E134" s="16"/>
      <c r="F134" s="94">
        <v>0</v>
      </c>
      <c r="G134" s="18"/>
      <c r="H134" s="34">
        <v>0</v>
      </c>
      <c r="I134" s="18"/>
      <c r="J134" s="94">
        <v>0</v>
      </c>
      <c r="K134" s="18"/>
      <c r="L134" s="34">
        <v>0</v>
      </c>
    </row>
    <row r="135" spans="1:12" ht="6" customHeight="1" x14ac:dyDescent="0.55000000000000004">
      <c r="A135" s="16"/>
      <c r="B135" s="16"/>
      <c r="C135" s="16"/>
      <c r="D135" s="17"/>
      <c r="E135" s="16"/>
      <c r="F135" s="5"/>
      <c r="G135" s="18"/>
      <c r="H135" s="18"/>
      <c r="I135" s="18"/>
      <c r="J135" s="18"/>
      <c r="K135" s="18"/>
      <c r="L135" s="18"/>
    </row>
    <row r="136" spans="1:12" ht="21" customHeight="1" x14ac:dyDescent="0.55000000000000004">
      <c r="A136" s="15" t="s">
        <v>94</v>
      </c>
      <c r="B136" s="16"/>
      <c r="C136" s="16"/>
      <c r="D136" s="17"/>
      <c r="E136" s="16"/>
      <c r="F136" s="33">
        <f>SUM(F133:F134)</f>
        <v>453561700</v>
      </c>
      <c r="G136" s="18"/>
      <c r="H136" s="34">
        <f>SUM(H133:H134)</f>
        <v>456899514</v>
      </c>
      <c r="I136" s="18"/>
      <c r="J136" s="34">
        <f>SUM(J133:J134)</f>
        <v>482352610</v>
      </c>
      <c r="K136" s="18"/>
      <c r="L136" s="34">
        <f>SUM(L133:L134)</f>
        <v>493709278</v>
      </c>
    </row>
    <row r="137" spans="1:12" ht="6" customHeight="1" x14ac:dyDescent="0.55000000000000004">
      <c r="A137" s="15"/>
      <c r="B137" s="16"/>
      <c r="C137" s="16"/>
      <c r="D137" s="17"/>
      <c r="E137" s="16"/>
      <c r="F137" s="5"/>
      <c r="G137" s="18"/>
      <c r="H137" s="18"/>
      <c r="I137" s="18"/>
      <c r="J137" s="18"/>
      <c r="K137" s="18"/>
      <c r="L137" s="18"/>
    </row>
    <row r="138" spans="1:12" ht="21" customHeight="1" thickBot="1" x14ac:dyDescent="0.6">
      <c r="A138" s="119" t="s">
        <v>95</v>
      </c>
      <c r="B138" s="119"/>
      <c r="C138" s="119"/>
      <c r="D138" s="17"/>
      <c r="E138" s="16"/>
      <c r="F138" s="36">
        <f>SUM(F91+F136)</f>
        <v>799212685</v>
      </c>
      <c r="G138" s="18"/>
      <c r="H138" s="37">
        <f>SUM(H91+H136)</f>
        <v>796769957</v>
      </c>
      <c r="I138" s="18"/>
      <c r="J138" s="37">
        <f>SUM(J91+J136)</f>
        <v>736138461</v>
      </c>
      <c r="K138" s="18"/>
      <c r="L138" s="37">
        <f>SUM(L91+L136)</f>
        <v>706779819</v>
      </c>
    </row>
    <row r="139" spans="1:12" ht="21" customHeight="1" thickTop="1" x14ac:dyDescent="0.55000000000000004">
      <c r="A139" s="44"/>
      <c r="B139" s="44"/>
      <c r="C139" s="44"/>
      <c r="D139" s="17"/>
      <c r="E139" s="16"/>
      <c r="F139" s="5"/>
      <c r="G139" s="18"/>
      <c r="H139" s="5"/>
      <c r="I139" s="5"/>
      <c r="J139" s="5"/>
      <c r="K139" s="5"/>
      <c r="L139" s="5"/>
    </row>
    <row r="143" spans="1:12" ht="18.75" customHeight="1" x14ac:dyDescent="0.55000000000000004">
      <c r="F143" s="45"/>
    </row>
    <row r="144" spans="1:12" ht="18.75" customHeight="1" x14ac:dyDescent="0.55000000000000004">
      <c r="F144" s="45"/>
    </row>
    <row r="145" spans="1:12" ht="18.75" customHeight="1" x14ac:dyDescent="0.55000000000000004">
      <c r="A145" s="44"/>
      <c r="B145" s="44"/>
      <c r="C145" s="44"/>
      <c r="D145" s="17"/>
      <c r="E145" s="16"/>
      <c r="F145" s="5"/>
      <c r="G145" s="18"/>
      <c r="H145" s="5"/>
      <c r="I145" s="5"/>
      <c r="J145" s="5"/>
      <c r="K145" s="5"/>
      <c r="L145" s="5"/>
    </row>
    <row r="146" spans="1:12" ht="18.75" customHeight="1" x14ac:dyDescent="0.55000000000000004">
      <c r="A146" s="44"/>
      <c r="B146" s="44"/>
      <c r="C146" s="44"/>
      <c r="D146" s="17"/>
      <c r="E146" s="16"/>
      <c r="F146" s="5"/>
      <c r="G146" s="18"/>
      <c r="H146" s="5"/>
      <c r="I146" s="5"/>
      <c r="J146" s="5"/>
      <c r="K146" s="5"/>
      <c r="L146" s="5"/>
    </row>
    <row r="147" spans="1:12" ht="18.75" customHeight="1" x14ac:dyDescent="0.55000000000000004">
      <c r="A147" s="44"/>
      <c r="B147" s="44"/>
      <c r="C147" s="44"/>
      <c r="D147" s="17"/>
      <c r="E147" s="16"/>
      <c r="F147" s="5"/>
      <c r="G147" s="18"/>
      <c r="H147" s="5"/>
      <c r="I147" s="5"/>
      <c r="J147" s="5"/>
      <c r="K147" s="5"/>
      <c r="L147" s="5"/>
    </row>
    <row r="148" spans="1:12" ht="12" customHeight="1" x14ac:dyDescent="0.55000000000000004">
      <c r="A148" s="44"/>
      <c r="B148" s="44"/>
      <c r="C148" s="44"/>
      <c r="D148" s="17"/>
      <c r="E148" s="16"/>
      <c r="F148" s="5"/>
      <c r="G148" s="18"/>
      <c r="H148" s="5"/>
      <c r="I148" s="5"/>
      <c r="J148" s="5"/>
      <c r="K148" s="5"/>
      <c r="L148" s="5"/>
    </row>
    <row r="149" spans="1:12" ht="22.4" customHeight="1" x14ac:dyDescent="0.55000000000000004">
      <c r="A149" s="21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49" s="21"/>
      <c r="C149" s="21"/>
      <c r="D149" s="22"/>
      <c r="E149" s="21"/>
      <c r="F149" s="2"/>
      <c r="G149" s="23"/>
      <c r="H149" s="23"/>
      <c r="I149" s="23"/>
      <c r="J149" s="23"/>
      <c r="K149" s="23"/>
      <c r="L149" s="23"/>
    </row>
  </sheetData>
  <mergeCells count="13">
    <mergeCell ref="A138:C138"/>
    <mergeCell ref="A80:C80"/>
    <mergeCell ref="A89:C89"/>
    <mergeCell ref="A91:C91"/>
    <mergeCell ref="F104:H104"/>
    <mergeCell ref="J104:L104"/>
    <mergeCell ref="A109:C109"/>
    <mergeCell ref="F5:H5"/>
    <mergeCell ref="J5:L5"/>
    <mergeCell ref="F55:H55"/>
    <mergeCell ref="J55:L55"/>
    <mergeCell ref="A60:C60"/>
    <mergeCell ref="A62:C62"/>
  </mergeCells>
  <pageMargins left="0.8" right="0.5" top="0.5" bottom="0.6" header="0.49" footer="0.4"/>
  <pageSetup paperSize="9" scale="85" firstPageNumber="3" orientation="portrait" useFirstPageNumber="1" horizontalDpi="1200" verticalDpi="1200" r:id="rId1"/>
  <headerFooter>
    <oddFooter>&amp;R&amp;"Browallia New,Regular"&amp;13 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D28E7-1E53-46AE-B0E1-CE34F2851D52}">
  <dimension ref="A1:O63"/>
  <sheetViews>
    <sheetView zoomScaleNormal="100" zoomScaleSheetLayoutView="80" workbookViewId="0">
      <selection activeCell="I60" sqref="I60"/>
    </sheetView>
  </sheetViews>
  <sheetFormatPr defaultColWidth="9.1796875" defaultRowHeight="18.5" x14ac:dyDescent="0.35"/>
  <cols>
    <col min="1" max="5" width="1.453125" style="16" customWidth="1"/>
    <col min="6" max="6" width="39.26953125" style="16" customWidth="1"/>
    <col min="7" max="7" width="8.1796875" style="17" customWidth="1"/>
    <col min="8" max="8" width="0.81640625" style="16" customWidth="1"/>
    <col min="9" max="9" width="11.81640625" style="80" customWidth="1"/>
    <col min="10" max="10" width="0.81640625" style="58" customWidth="1"/>
    <col min="11" max="11" width="11.81640625" style="80" customWidth="1"/>
    <col min="12" max="12" width="0.81640625" style="16" customWidth="1"/>
    <col min="13" max="13" width="11.81640625" style="80" customWidth="1"/>
    <col min="14" max="14" width="0.81640625" style="58" customWidth="1"/>
    <col min="15" max="15" width="11.81640625" style="80" customWidth="1"/>
    <col min="16" max="16384" width="9.1796875" style="16"/>
  </cols>
  <sheetData>
    <row r="1" spans="1:15" ht="19.5" customHeight="1" x14ac:dyDescent="0.35">
      <c r="A1" s="52" t="s">
        <v>0</v>
      </c>
      <c r="B1" s="52"/>
      <c r="C1" s="52"/>
      <c r="D1" s="52"/>
      <c r="E1" s="52"/>
      <c r="F1" s="52"/>
      <c r="G1" s="53"/>
      <c r="H1" s="52"/>
      <c r="I1" s="54"/>
      <c r="J1" s="15"/>
      <c r="K1" s="54"/>
      <c r="L1" s="52"/>
      <c r="M1" s="54"/>
      <c r="N1" s="15"/>
      <c r="O1" s="54"/>
    </row>
    <row r="2" spans="1:15" ht="19.5" customHeight="1" x14ac:dyDescent="0.35">
      <c r="A2" s="52" t="s">
        <v>96</v>
      </c>
      <c r="B2" s="52"/>
      <c r="C2" s="52"/>
      <c r="D2" s="52"/>
      <c r="E2" s="52"/>
      <c r="F2" s="52"/>
      <c r="G2" s="53"/>
      <c r="H2" s="52"/>
      <c r="I2" s="54"/>
      <c r="J2" s="15"/>
      <c r="K2" s="54"/>
      <c r="L2" s="52"/>
      <c r="M2" s="54"/>
      <c r="N2" s="15"/>
      <c r="O2" s="54"/>
    </row>
    <row r="3" spans="1:15" ht="19.5" customHeight="1" x14ac:dyDescent="0.35">
      <c r="A3" s="55" t="s">
        <v>131</v>
      </c>
      <c r="B3" s="55"/>
      <c r="C3" s="55"/>
      <c r="D3" s="55"/>
      <c r="E3" s="55"/>
      <c r="F3" s="55"/>
      <c r="G3" s="56"/>
      <c r="H3" s="55"/>
      <c r="I3" s="57"/>
      <c r="J3" s="20"/>
      <c r="K3" s="57"/>
      <c r="L3" s="55"/>
      <c r="M3" s="57"/>
      <c r="N3" s="20"/>
      <c r="O3" s="57"/>
    </row>
    <row r="4" spans="1:15" ht="19" x14ac:dyDescent="0.35">
      <c r="A4" s="52"/>
      <c r="B4" s="52"/>
      <c r="C4" s="52"/>
      <c r="D4" s="52"/>
      <c r="E4" s="52"/>
      <c r="F4" s="52"/>
      <c r="G4" s="53"/>
      <c r="H4" s="52"/>
      <c r="I4" s="54"/>
      <c r="J4" s="15"/>
      <c r="K4" s="54"/>
      <c r="L4" s="52"/>
      <c r="M4" s="54"/>
      <c r="N4" s="15"/>
      <c r="O4" s="54"/>
    </row>
    <row r="5" spans="1:15" ht="18.649999999999999" customHeight="1" x14ac:dyDescent="0.35">
      <c r="A5" s="52"/>
      <c r="B5" s="52"/>
      <c r="C5" s="52"/>
      <c r="D5" s="52"/>
      <c r="E5" s="52"/>
      <c r="F5" s="52"/>
      <c r="G5" s="53"/>
      <c r="H5" s="52"/>
      <c r="I5" s="118" t="s">
        <v>3</v>
      </c>
      <c r="J5" s="118"/>
      <c r="K5" s="118"/>
      <c r="L5" s="58"/>
      <c r="M5" s="118" t="s">
        <v>4</v>
      </c>
      <c r="N5" s="118"/>
      <c r="O5" s="118"/>
    </row>
    <row r="6" spans="1:15" ht="18.649999999999999" customHeight="1" x14ac:dyDescent="0.35">
      <c r="A6" s="52" t="s">
        <v>98</v>
      </c>
      <c r="B6" s="52"/>
      <c r="C6" s="52"/>
      <c r="D6" s="52"/>
      <c r="E6" s="52"/>
      <c r="F6" s="52"/>
      <c r="G6" s="29"/>
      <c r="H6" s="52"/>
      <c r="I6" s="59" t="s">
        <v>9</v>
      </c>
      <c r="J6" s="15"/>
      <c r="K6" s="59" t="s">
        <v>10</v>
      </c>
      <c r="L6" s="15"/>
      <c r="M6" s="59" t="s">
        <v>9</v>
      </c>
      <c r="N6" s="15"/>
      <c r="O6" s="59" t="s">
        <v>10</v>
      </c>
    </row>
    <row r="7" spans="1:15" ht="18.649999999999999" customHeight="1" x14ac:dyDescent="0.35">
      <c r="A7" s="52"/>
      <c r="B7" s="52"/>
      <c r="C7" s="52"/>
      <c r="D7" s="52"/>
      <c r="E7" s="52"/>
      <c r="F7" s="52"/>
      <c r="G7" s="56" t="s">
        <v>11</v>
      </c>
      <c r="H7" s="52"/>
      <c r="I7" s="60" t="s">
        <v>12</v>
      </c>
      <c r="J7" s="61"/>
      <c r="K7" s="60" t="s">
        <v>12</v>
      </c>
      <c r="L7" s="52"/>
      <c r="M7" s="60" t="s">
        <v>12</v>
      </c>
      <c r="N7" s="61"/>
      <c r="O7" s="60" t="s">
        <v>12</v>
      </c>
    </row>
    <row r="8" spans="1:15" ht="4" customHeight="1" x14ac:dyDescent="0.35">
      <c r="A8" s="52"/>
      <c r="B8" s="52"/>
      <c r="C8" s="52"/>
      <c r="D8" s="52"/>
      <c r="E8" s="52"/>
      <c r="F8" s="52"/>
      <c r="G8" s="53"/>
      <c r="H8" s="52"/>
      <c r="I8" s="59"/>
      <c r="J8" s="61"/>
      <c r="K8" s="59"/>
      <c r="L8" s="52"/>
      <c r="M8" s="59"/>
      <c r="N8" s="61"/>
      <c r="O8" s="59"/>
    </row>
    <row r="9" spans="1:15" ht="18.649999999999999" customHeight="1" x14ac:dyDescent="0.35">
      <c r="A9" s="29" t="s">
        <v>99</v>
      </c>
      <c r="F9" s="17"/>
      <c r="H9" s="58"/>
      <c r="I9" s="62">
        <v>135025053</v>
      </c>
      <c r="J9" s="30"/>
      <c r="K9" s="62">
        <v>202423232</v>
      </c>
      <c r="L9" s="30"/>
      <c r="M9" s="62">
        <v>135025053</v>
      </c>
      <c r="N9" s="30"/>
      <c r="O9" s="62">
        <v>202423232</v>
      </c>
    </row>
    <row r="10" spans="1:15" s="29" customFormat="1" ht="18.649999999999999" customHeight="1" x14ac:dyDescent="0.35">
      <c r="A10" s="16" t="s">
        <v>100</v>
      </c>
      <c r="B10" s="16"/>
      <c r="C10" s="16"/>
      <c r="D10" s="16"/>
      <c r="E10" s="16"/>
      <c r="F10" s="16"/>
      <c r="G10" s="17"/>
      <c r="H10" s="16"/>
      <c r="I10" s="63">
        <v>-133230046</v>
      </c>
      <c r="J10" s="18"/>
      <c r="K10" s="63">
        <v>-196564466</v>
      </c>
      <c r="L10" s="18"/>
      <c r="M10" s="63">
        <v>-131422935</v>
      </c>
      <c r="N10" s="18"/>
      <c r="O10" s="63">
        <v>-197772919</v>
      </c>
    </row>
    <row r="11" spans="1:15" ht="4" customHeight="1" x14ac:dyDescent="0.35">
      <c r="A11" s="29"/>
      <c r="F11" s="17"/>
      <c r="G11" s="17" t="s">
        <v>98</v>
      </c>
      <c r="H11" s="58"/>
      <c r="I11" s="62"/>
      <c r="J11" s="30"/>
      <c r="K11" s="62"/>
      <c r="L11" s="30"/>
      <c r="M11" s="62"/>
      <c r="N11" s="30"/>
      <c r="O11" s="62"/>
    </row>
    <row r="12" spans="1:15" ht="18.649999999999999" customHeight="1" x14ac:dyDescent="0.35">
      <c r="A12" s="52" t="s">
        <v>132</v>
      </c>
      <c r="F12" s="17"/>
      <c r="H12" s="58"/>
      <c r="I12" s="64">
        <f>SUM(I9:I11)</f>
        <v>1795007</v>
      </c>
      <c r="J12" s="30"/>
      <c r="K12" s="64">
        <f>SUM(K9:K11)</f>
        <v>5858766</v>
      </c>
      <c r="L12" s="64"/>
      <c r="M12" s="64">
        <f>SUM(M9:M11)</f>
        <v>3602118</v>
      </c>
      <c r="N12" s="30"/>
      <c r="O12" s="62">
        <f>SUM(O9:O11)</f>
        <v>4650313</v>
      </c>
    </row>
    <row r="13" spans="1:15" ht="18.649999999999999" customHeight="1" x14ac:dyDescent="0.35">
      <c r="A13" s="29" t="s">
        <v>102</v>
      </c>
      <c r="F13" s="17"/>
      <c r="H13" s="65"/>
      <c r="I13" s="62">
        <v>4353499</v>
      </c>
      <c r="J13" s="30"/>
      <c r="K13" s="62">
        <v>5563634</v>
      </c>
      <c r="L13" s="30"/>
      <c r="M13" s="62">
        <v>7410281</v>
      </c>
      <c r="N13" s="30"/>
      <c r="O13" s="62">
        <v>7511757</v>
      </c>
    </row>
    <row r="14" spans="1:15" ht="18.649999999999999" customHeight="1" x14ac:dyDescent="0.35">
      <c r="A14" s="16" t="s">
        <v>103</v>
      </c>
      <c r="F14" s="17"/>
      <c r="H14" s="58"/>
      <c r="I14" s="62">
        <v>-1992566</v>
      </c>
      <c r="J14" s="30"/>
      <c r="K14" s="62">
        <v>-3118229</v>
      </c>
      <c r="L14" s="30"/>
      <c r="M14" s="62">
        <v>-1992566</v>
      </c>
      <c r="N14" s="30"/>
      <c r="O14" s="64">
        <v>-3118229</v>
      </c>
    </row>
    <row r="15" spans="1:15" ht="18.649999999999999" customHeight="1" x14ac:dyDescent="0.35">
      <c r="A15" s="16" t="s">
        <v>104</v>
      </c>
      <c r="F15" s="17"/>
      <c r="H15" s="58"/>
      <c r="I15" s="64">
        <v>-19899032</v>
      </c>
      <c r="J15" s="30"/>
      <c r="K15" s="64">
        <v>-23287716</v>
      </c>
      <c r="L15" s="30"/>
      <c r="M15" s="64">
        <v>-14366035</v>
      </c>
      <c r="N15" s="30"/>
      <c r="O15" s="62">
        <v>-15005685</v>
      </c>
    </row>
    <row r="16" spans="1:15" ht="18.649999999999999" customHeight="1" x14ac:dyDescent="0.35">
      <c r="A16" s="16" t="s">
        <v>105</v>
      </c>
      <c r="F16" s="17"/>
      <c r="H16" s="58"/>
      <c r="I16" s="64">
        <v>-2912097</v>
      </c>
      <c r="J16" s="30"/>
      <c r="K16" s="62">
        <v>-593321</v>
      </c>
      <c r="L16" s="30"/>
      <c r="M16" s="64">
        <v>-2975096</v>
      </c>
      <c r="N16" s="30"/>
      <c r="O16" s="62">
        <v>3013525</v>
      </c>
    </row>
    <row r="17" spans="1:15" ht="18.649999999999999" customHeight="1" x14ac:dyDescent="0.35">
      <c r="A17" s="16" t="s">
        <v>106</v>
      </c>
      <c r="F17" s="17"/>
      <c r="H17" s="58"/>
      <c r="I17" s="64">
        <v>349999</v>
      </c>
      <c r="J17" s="30"/>
      <c r="K17" s="64">
        <v>484998</v>
      </c>
      <c r="L17" s="30"/>
      <c r="M17" s="62">
        <v>349999</v>
      </c>
      <c r="N17" s="30"/>
      <c r="O17" s="62">
        <v>484998</v>
      </c>
    </row>
    <row r="18" spans="1:15" ht="18.649999999999999" customHeight="1" x14ac:dyDescent="0.35">
      <c r="A18" s="29" t="s">
        <v>107</v>
      </c>
      <c r="F18" s="17"/>
      <c r="H18" s="65"/>
      <c r="I18" s="62">
        <v>-35758364</v>
      </c>
      <c r="J18" s="30"/>
      <c r="K18" s="62">
        <v>-60203169</v>
      </c>
      <c r="L18" s="30"/>
      <c r="M18" s="62">
        <v>-2713411</v>
      </c>
      <c r="N18" s="30"/>
      <c r="O18" s="62">
        <v>-401801</v>
      </c>
    </row>
    <row r="19" spans="1:15" ht="18.649999999999999" customHeight="1" x14ac:dyDescent="0.35">
      <c r="A19" s="29" t="s">
        <v>108</v>
      </c>
      <c r="F19" s="17"/>
      <c r="H19" s="58"/>
      <c r="I19" s="66">
        <v>-1280708</v>
      </c>
      <c r="J19" s="30"/>
      <c r="K19" s="66">
        <v>-1433652</v>
      </c>
      <c r="L19" s="30"/>
      <c r="M19" s="66">
        <v>-1393270</v>
      </c>
      <c r="N19" s="30"/>
      <c r="O19" s="66">
        <v>-1204472</v>
      </c>
    </row>
    <row r="20" spans="1:15" ht="4" customHeight="1" x14ac:dyDescent="0.35">
      <c r="A20" s="52"/>
      <c r="F20" s="17"/>
      <c r="H20" s="58"/>
      <c r="I20" s="62"/>
      <c r="J20" s="30"/>
      <c r="K20" s="62"/>
      <c r="L20" s="30"/>
      <c r="M20" s="62"/>
      <c r="N20" s="30"/>
      <c r="O20" s="62"/>
    </row>
    <row r="21" spans="1:15" ht="18.649999999999999" customHeight="1" x14ac:dyDescent="0.35">
      <c r="A21" s="52" t="s">
        <v>109</v>
      </c>
      <c r="F21" s="17"/>
      <c r="H21" s="58"/>
      <c r="I21" s="64">
        <f>SUM(I12:I19)</f>
        <v>-55344262</v>
      </c>
      <c r="J21" s="30"/>
      <c r="K21" s="64">
        <f>SUM(K12:K19)</f>
        <v>-76728689</v>
      </c>
      <c r="L21" s="64"/>
      <c r="M21" s="62">
        <f>SUM(M12:M19)</f>
        <v>-12077980</v>
      </c>
      <c r="N21" s="30"/>
      <c r="O21" s="62">
        <f>SUM(O12:O19)</f>
        <v>-4069594</v>
      </c>
    </row>
    <row r="22" spans="1:15" ht="18.649999999999999" customHeight="1" x14ac:dyDescent="0.55000000000000004">
      <c r="A22" s="29" t="s">
        <v>110</v>
      </c>
      <c r="F22" s="17"/>
      <c r="H22" s="58"/>
      <c r="I22" s="66">
        <v>-97725</v>
      </c>
      <c r="J22" s="30"/>
      <c r="K22" s="66">
        <v>-3399261</v>
      </c>
      <c r="L22" s="30"/>
      <c r="M22" s="66">
        <v>28878</v>
      </c>
      <c r="N22" s="67"/>
      <c r="O22" s="66">
        <v>-3265848</v>
      </c>
    </row>
    <row r="23" spans="1:15" ht="4" customHeight="1" x14ac:dyDescent="0.35">
      <c r="A23" s="15"/>
      <c r="F23" s="17"/>
      <c r="H23" s="58"/>
      <c r="I23" s="64"/>
      <c r="J23" s="30"/>
      <c r="K23" s="64"/>
      <c r="L23" s="30"/>
      <c r="M23" s="64"/>
      <c r="N23" s="30"/>
      <c r="O23" s="64"/>
    </row>
    <row r="24" spans="1:15" ht="18.649999999999999" customHeight="1" x14ac:dyDescent="0.35">
      <c r="A24" s="52" t="s">
        <v>111</v>
      </c>
      <c r="F24" s="17"/>
      <c r="H24" s="58"/>
      <c r="I24" s="66">
        <f>SUM(I21:I22)</f>
        <v>-55441987</v>
      </c>
      <c r="J24" s="30"/>
      <c r="K24" s="66">
        <f>SUM(K21:K22)</f>
        <v>-80127950</v>
      </c>
      <c r="L24" s="62"/>
      <c r="M24" s="68">
        <f>SUM(M21:M22)</f>
        <v>-12049102</v>
      </c>
      <c r="N24" s="30"/>
      <c r="O24" s="68">
        <f>SUM(O21:O22)</f>
        <v>-7335442</v>
      </c>
    </row>
    <row r="25" spans="1:15" ht="6" customHeight="1" x14ac:dyDescent="0.35">
      <c r="A25" s="52"/>
      <c r="F25" s="17"/>
      <c r="H25" s="58"/>
      <c r="I25" s="64"/>
      <c r="J25" s="30"/>
      <c r="K25" s="64"/>
      <c r="L25" s="30"/>
      <c r="M25" s="64"/>
      <c r="N25" s="30"/>
      <c r="O25" s="64"/>
    </row>
    <row r="26" spans="1:15" ht="18.649999999999999" customHeight="1" x14ac:dyDescent="0.35">
      <c r="A26" s="52" t="s">
        <v>133</v>
      </c>
      <c r="F26" s="17"/>
      <c r="H26" s="58"/>
      <c r="I26" s="64"/>
      <c r="J26" s="30"/>
      <c r="K26" s="64"/>
      <c r="L26" s="30"/>
      <c r="M26" s="64"/>
      <c r="N26" s="30"/>
      <c r="O26" s="64"/>
    </row>
    <row r="27" spans="1:15" ht="18.649999999999999" customHeight="1" x14ac:dyDescent="0.35">
      <c r="A27" s="29"/>
      <c r="B27" s="16" t="s">
        <v>113</v>
      </c>
      <c r="F27" s="17"/>
      <c r="H27" s="58"/>
      <c r="I27" s="64"/>
      <c r="J27" s="69"/>
      <c r="K27" s="64"/>
      <c r="L27" s="69"/>
      <c r="M27" s="64"/>
      <c r="N27" s="70"/>
      <c r="O27" s="64"/>
    </row>
    <row r="28" spans="1:15" ht="18.649999999999999" customHeight="1" x14ac:dyDescent="0.35">
      <c r="A28" s="29"/>
      <c r="C28" s="16" t="s">
        <v>114</v>
      </c>
      <c r="F28" s="17"/>
      <c r="H28" s="58"/>
      <c r="I28" s="64"/>
      <c r="J28" s="69"/>
      <c r="K28" s="64"/>
      <c r="L28" s="69"/>
      <c r="M28" s="64"/>
      <c r="N28" s="70"/>
      <c r="O28" s="64"/>
    </row>
    <row r="29" spans="1:15" ht="18.649999999999999" customHeight="1" x14ac:dyDescent="0.35">
      <c r="A29" s="29"/>
      <c r="D29" s="16" t="s">
        <v>116</v>
      </c>
      <c r="H29" s="58"/>
      <c r="I29" s="64"/>
      <c r="J29" s="69"/>
      <c r="K29" s="64"/>
      <c r="L29" s="69"/>
      <c r="M29" s="64"/>
      <c r="N29" s="70"/>
      <c r="O29" s="64"/>
    </row>
    <row r="30" spans="1:15" ht="18.649999999999999" customHeight="1" x14ac:dyDescent="0.35">
      <c r="A30" s="29"/>
      <c r="E30" s="38" t="s">
        <v>117</v>
      </c>
      <c r="F30" s="38"/>
      <c r="H30" s="58"/>
      <c r="I30" s="11">
        <v>-718208</v>
      </c>
      <c r="J30" s="12"/>
      <c r="K30" s="11">
        <v>0</v>
      </c>
      <c r="L30" s="12"/>
      <c r="M30" s="11">
        <v>-718208</v>
      </c>
      <c r="N30" s="12"/>
      <c r="O30" s="11">
        <v>0</v>
      </c>
    </row>
    <row r="31" spans="1:15" ht="4" customHeight="1" x14ac:dyDescent="0.35">
      <c r="A31" s="15"/>
      <c r="F31" s="17"/>
      <c r="H31" s="58"/>
      <c r="I31" s="64"/>
      <c r="J31" s="30"/>
      <c r="K31" s="64"/>
      <c r="L31" s="30"/>
      <c r="M31" s="64"/>
      <c r="N31" s="30"/>
      <c r="O31" s="64"/>
    </row>
    <row r="32" spans="1:15" ht="18.649999999999999" customHeight="1" x14ac:dyDescent="0.35">
      <c r="B32" s="29" t="s">
        <v>118</v>
      </c>
      <c r="F32" s="17"/>
      <c r="H32" s="58"/>
      <c r="I32" s="64"/>
      <c r="J32" s="16"/>
      <c r="K32" s="64"/>
      <c r="M32" s="64"/>
      <c r="N32" s="16"/>
      <c r="O32" s="64"/>
    </row>
    <row r="33" spans="1:15" ht="18.649999999999999" customHeight="1" x14ac:dyDescent="0.35">
      <c r="B33" s="29"/>
      <c r="C33" s="16" t="s">
        <v>114</v>
      </c>
      <c r="F33" s="17"/>
      <c r="H33" s="58"/>
      <c r="I33" s="11">
        <f>SUM(I27:I30)</f>
        <v>-718208</v>
      </c>
      <c r="J33" s="13"/>
      <c r="K33" s="11">
        <f>SUM(K27:K30)</f>
        <v>0</v>
      </c>
      <c r="L33" s="13"/>
      <c r="M33" s="11">
        <f>SUM(M27:M30)</f>
        <v>-718208</v>
      </c>
      <c r="N33" s="13"/>
      <c r="O33" s="11">
        <f>SUM(O27:O30)</f>
        <v>0</v>
      </c>
    </row>
    <row r="34" spans="1:15" ht="4" customHeight="1" x14ac:dyDescent="0.35">
      <c r="A34" s="52"/>
      <c r="F34" s="17"/>
      <c r="H34" s="58"/>
      <c r="I34" s="64"/>
      <c r="J34" s="30"/>
      <c r="K34" s="64"/>
      <c r="L34" s="30"/>
      <c r="M34" s="64"/>
      <c r="N34" s="30"/>
      <c r="O34" s="64"/>
    </row>
    <row r="35" spans="1:15" ht="18.649999999999999" customHeight="1" x14ac:dyDescent="0.35">
      <c r="A35" s="29"/>
      <c r="B35" s="16" t="s">
        <v>119</v>
      </c>
      <c r="F35" s="17"/>
      <c r="H35" s="58"/>
      <c r="I35" s="64"/>
      <c r="J35" s="69"/>
      <c r="K35" s="64"/>
      <c r="L35" s="69"/>
      <c r="M35" s="64"/>
      <c r="N35" s="70"/>
      <c r="O35" s="64"/>
    </row>
    <row r="36" spans="1:15" ht="18.649999999999999" customHeight="1" x14ac:dyDescent="0.35">
      <c r="A36" s="29"/>
      <c r="C36" s="16" t="s">
        <v>120</v>
      </c>
      <c r="F36" s="17"/>
      <c r="H36" s="58"/>
      <c r="I36" s="64"/>
      <c r="J36" s="69"/>
      <c r="K36" s="64"/>
      <c r="L36" s="69"/>
      <c r="M36" s="64"/>
      <c r="N36" s="70"/>
      <c r="O36" s="64"/>
    </row>
    <row r="37" spans="1:15" ht="18.649999999999999" customHeight="1" x14ac:dyDescent="0.35">
      <c r="A37" s="29"/>
      <c r="D37" s="16" t="s">
        <v>121</v>
      </c>
      <c r="F37" s="17"/>
      <c r="H37" s="58"/>
      <c r="I37" s="64">
        <v>33155373</v>
      </c>
      <c r="J37" s="69"/>
      <c r="K37" s="64">
        <v>64938236</v>
      </c>
      <c r="L37" s="69"/>
      <c r="M37" s="64">
        <v>0</v>
      </c>
      <c r="N37" s="69"/>
      <c r="O37" s="64">
        <v>0</v>
      </c>
    </row>
    <row r="38" spans="1:15" ht="4" customHeight="1" x14ac:dyDescent="0.35">
      <c r="A38" s="15"/>
      <c r="F38" s="17"/>
      <c r="H38" s="58"/>
      <c r="I38" s="71"/>
      <c r="J38" s="16"/>
      <c r="K38" s="71"/>
      <c r="M38" s="71"/>
      <c r="N38" s="16"/>
      <c r="O38" s="71"/>
    </row>
    <row r="39" spans="1:15" ht="18.649999999999999" customHeight="1" x14ac:dyDescent="0.35">
      <c r="B39" s="29" t="s">
        <v>122</v>
      </c>
      <c r="F39" s="17"/>
      <c r="H39" s="58"/>
      <c r="I39" s="64"/>
      <c r="J39" s="16"/>
      <c r="K39" s="64"/>
      <c r="M39" s="64"/>
      <c r="N39" s="16"/>
      <c r="O39" s="64"/>
    </row>
    <row r="40" spans="1:15" ht="18.649999999999999" customHeight="1" x14ac:dyDescent="0.35">
      <c r="A40" s="29"/>
      <c r="C40" s="16" t="s">
        <v>120</v>
      </c>
      <c r="F40" s="17"/>
      <c r="H40" s="58"/>
      <c r="I40" s="11">
        <f>SUM(I37:I39)</f>
        <v>33155373</v>
      </c>
      <c r="J40" s="13"/>
      <c r="K40" s="11">
        <f>SUM(K37:K39)</f>
        <v>64938236</v>
      </c>
      <c r="L40" s="13"/>
      <c r="M40" s="11">
        <f>SUM(M37:M39)</f>
        <v>0</v>
      </c>
      <c r="N40" s="13"/>
      <c r="O40" s="11">
        <f>SUM(O37:O39)</f>
        <v>0</v>
      </c>
    </row>
    <row r="41" spans="1:15" ht="4" customHeight="1" x14ac:dyDescent="0.35">
      <c r="A41" s="52"/>
      <c r="F41" s="17"/>
      <c r="H41" s="58"/>
      <c r="I41" s="64"/>
      <c r="J41" s="30"/>
      <c r="K41" s="64"/>
      <c r="L41" s="30"/>
      <c r="M41" s="64"/>
      <c r="N41" s="30"/>
      <c r="O41" s="64"/>
    </row>
    <row r="42" spans="1:15" ht="18.649999999999999" customHeight="1" x14ac:dyDescent="0.35">
      <c r="A42" s="52" t="s">
        <v>134</v>
      </c>
      <c r="B42" s="15"/>
      <c r="F42" s="17"/>
      <c r="H42" s="58"/>
      <c r="I42" s="11">
        <f>I40+I33</f>
        <v>32437165</v>
      </c>
      <c r="J42" s="13"/>
      <c r="K42" s="11">
        <f>K40+K33</f>
        <v>64938236</v>
      </c>
      <c r="L42" s="13"/>
      <c r="M42" s="11">
        <f>M40+M33</f>
        <v>-718208</v>
      </c>
      <c r="N42" s="13"/>
      <c r="O42" s="11">
        <f>O40+O33</f>
        <v>0</v>
      </c>
    </row>
    <row r="43" spans="1:15" ht="4" customHeight="1" x14ac:dyDescent="0.35">
      <c r="A43" s="52"/>
      <c r="B43" s="15"/>
      <c r="F43" s="17"/>
      <c r="H43" s="58"/>
      <c r="I43" s="14"/>
      <c r="J43" s="13"/>
      <c r="K43" s="14"/>
      <c r="L43" s="13"/>
      <c r="M43" s="14"/>
      <c r="N43" s="13"/>
      <c r="O43" s="14"/>
    </row>
    <row r="44" spans="1:15" ht="18.649999999999999" customHeight="1" thickBot="1" x14ac:dyDescent="0.4">
      <c r="A44" s="52" t="s">
        <v>124</v>
      </c>
      <c r="F44" s="17"/>
      <c r="H44" s="58"/>
      <c r="I44" s="72">
        <f>I24+I42</f>
        <v>-23004822</v>
      </c>
      <c r="J44" s="30"/>
      <c r="K44" s="72">
        <f>K24+K42</f>
        <v>-15189714</v>
      </c>
      <c r="L44" s="30"/>
      <c r="M44" s="72">
        <f>M24+M42</f>
        <v>-12767310</v>
      </c>
      <c r="N44" s="30"/>
      <c r="O44" s="72">
        <f>O24+O42</f>
        <v>-7335442</v>
      </c>
    </row>
    <row r="45" spans="1:15" ht="7.4" customHeight="1" thickTop="1" x14ac:dyDescent="0.35">
      <c r="A45" s="52"/>
      <c r="F45" s="17"/>
      <c r="H45" s="58"/>
      <c r="I45" s="64"/>
      <c r="J45" s="30"/>
      <c r="K45" s="64"/>
      <c r="L45" s="30"/>
      <c r="M45" s="64"/>
      <c r="N45" s="30"/>
      <c r="O45" s="64"/>
    </row>
    <row r="46" spans="1:15" ht="18.649999999999999" customHeight="1" x14ac:dyDescent="0.35">
      <c r="A46" s="52" t="s">
        <v>125</v>
      </c>
      <c r="F46" s="17"/>
      <c r="H46" s="58"/>
      <c r="I46" s="64"/>
      <c r="J46" s="30"/>
      <c r="K46" s="64"/>
      <c r="L46" s="30"/>
      <c r="M46" s="64"/>
      <c r="N46" s="30"/>
      <c r="O46" s="64"/>
    </row>
    <row r="47" spans="1:15" ht="18.649999999999999" customHeight="1" x14ac:dyDescent="0.35">
      <c r="B47" s="29" t="s">
        <v>126</v>
      </c>
      <c r="C47" s="29"/>
      <c r="D47" s="29"/>
      <c r="E47" s="29"/>
      <c r="F47" s="29"/>
      <c r="H47" s="58"/>
      <c r="I47" s="64">
        <v>-55441987</v>
      </c>
      <c r="J47" s="30"/>
      <c r="K47" s="64">
        <v>-80127950</v>
      </c>
      <c r="L47" s="30"/>
      <c r="M47" s="64">
        <v>-12049102</v>
      </c>
      <c r="N47" s="30"/>
      <c r="O47" s="64">
        <v>-7335442</v>
      </c>
    </row>
    <row r="48" spans="1:15" ht="18.649999999999999" customHeight="1" x14ac:dyDescent="0.35">
      <c r="B48" s="29" t="s">
        <v>127</v>
      </c>
      <c r="C48" s="29"/>
      <c r="D48" s="29"/>
      <c r="E48" s="29"/>
      <c r="F48" s="29"/>
      <c r="H48" s="58"/>
      <c r="I48" s="64">
        <v>0</v>
      </c>
      <c r="J48" s="18"/>
      <c r="K48" s="64">
        <v>0</v>
      </c>
      <c r="L48" s="18"/>
      <c r="M48" s="64">
        <v>0</v>
      </c>
      <c r="N48" s="73"/>
      <c r="O48" s="64">
        <v>0</v>
      </c>
    </row>
    <row r="49" spans="1:15" ht="4" customHeight="1" x14ac:dyDescent="0.35">
      <c r="F49" s="17"/>
      <c r="H49" s="58"/>
      <c r="I49" s="74"/>
      <c r="J49" s="18"/>
      <c r="K49" s="74"/>
      <c r="L49" s="18"/>
      <c r="M49" s="74"/>
      <c r="N49" s="18"/>
      <c r="O49" s="74"/>
    </row>
    <row r="50" spans="1:15" ht="18.649999999999999" customHeight="1" thickBot="1" x14ac:dyDescent="0.4">
      <c r="F50" s="17"/>
      <c r="H50" s="58"/>
      <c r="I50" s="72">
        <f>I47+I48</f>
        <v>-55441987</v>
      </c>
      <c r="J50" s="30"/>
      <c r="K50" s="72">
        <f>K47+K48</f>
        <v>-80127950</v>
      </c>
      <c r="L50" s="30"/>
      <c r="M50" s="72">
        <f>M47+M48</f>
        <v>-12049102</v>
      </c>
      <c r="N50" s="30"/>
      <c r="O50" s="72">
        <f>O47+O48</f>
        <v>-7335442</v>
      </c>
    </row>
    <row r="51" spans="1:15" ht="6" customHeight="1" thickTop="1" x14ac:dyDescent="0.35">
      <c r="A51" s="15"/>
      <c r="F51" s="17"/>
      <c r="H51" s="58"/>
      <c r="I51" s="75"/>
      <c r="J51" s="30"/>
      <c r="K51" s="75"/>
      <c r="L51" s="30"/>
      <c r="M51" s="64"/>
      <c r="N51" s="30"/>
      <c r="O51" s="64"/>
    </row>
    <row r="52" spans="1:15" ht="18.649999999999999" customHeight="1" x14ac:dyDescent="0.35">
      <c r="A52" s="52" t="s">
        <v>128</v>
      </c>
      <c r="F52" s="17"/>
      <c r="H52" s="58"/>
      <c r="I52" s="64"/>
      <c r="J52" s="30"/>
      <c r="K52" s="64"/>
      <c r="L52" s="30"/>
      <c r="M52" s="64"/>
      <c r="N52" s="30"/>
      <c r="O52" s="64"/>
    </row>
    <row r="53" spans="1:15" ht="18.649999999999999" customHeight="1" x14ac:dyDescent="0.35">
      <c r="B53" s="29" t="s">
        <v>126</v>
      </c>
      <c r="F53" s="17"/>
      <c r="H53" s="58"/>
      <c r="I53" s="64">
        <v>-23004822</v>
      </c>
      <c r="J53" s="30"/>
      <c r="K53" s="64">
        <v>-15189714</v>
      </c>
      <c r="L53" s="30"/>
      <c r="M53" s="64">
        <v>-12767310</v>
      </c>
      <c r="N53" s="30"/>
      <c r="O53" s="64">
        <v>-7335442</v>
      </c>
    </row>
    <row r="54" spans="1:15" ht="18.649999999999999" customHeight="1" x14ac:dyDescent="0.35">
      <c r="B54" s="29" t="s">
        <v>127</v>
      </c>
      <c r="F54" s="17"/>
      <c r="H54" s="58"/>
      <c r="I54" s="64">
        <v>0</v>
      </c>
      <c r="J54" s="18"/>
      <c r="K54" s="64">
        <v>0</v>
      </c>
      <c r="L54" s="18"/>
      <c r="M54" s="64">
        <v>0</v>
      </c>
      <c r="N54" s="73"/>
      <c r="O54" s="64">
        <v>0</v>
      </c>
    </row>
    <row r="55" spans="1:15" ht="4" customHeight="1" x14ac:dyDescent="0.35">
      <c r="A55" s="15"/>
      <c r="F55" s="17"/>
      <c r="H55" s="58"/>
      <c r="I55" s="74"/>
      <c r="J55" s="18"/>
      <c r="K55" s="74"/>
      <c r="L55" s="18"/>
      <c r="M55" s="74"/>
      <c r="N55" s="18"/>
      <c r="O55" s="74"/>
    </row>
    <row r="56" spans="1:15" ht="18.649999999999999" customHeight="1" thickBot="1" x14ac:dyDescent="0.4">
      <c r="F56" s="17"/>
      <c r="H56" s="58"/>
      <c r="I56" s="72">
        <f>I53+I54</f>
        <v>-23004822</v>
      </c>
      <c r="J56" s="30"/>
      <c r="K56" s="72">
        <f>K53+K54</f>
        <v>-15189714</v>
      </c>
      <c r="L56" s="30"/>
      <c r="M56" s="72">
        <f>M53+M54</f>
        <v>-12767310</v>
      </c>
      <c r="N56" s="30"/>
      <c r="O56" s="72">
        <f>O53+O54</f>
        <v>-7335442</v>
      </c>
    </row>
    <row r="57" spans="1:15" ht="6" customHeight="1" thickTop="1" x14ac:dyDescent="0.35">
      <c r="F57" s="17"/>
      <c r="H57" s="58"/>
      <c r="I57" s="64"/>
      <c r="J57" s="30"/>
      <c r="K57" s="64"/>
      <c r="L57" s="30"/>
      <c r="M57" s="64"/>
      <c r="N57" s="30"/>
      <c r="O57" s="64"/>
    </row>
    <row r="58" spans="1:15" ht="18.649999999999999" customHeight="1" x14ac:dyDescent="0.35">
      <c r="A58" s="52" t="s">
        <v>129</v>
      </c>
      <c r="F58" s="17"/>
      <c r="I58" s="64"/>
      <c r="J58" s="16"/>
      <c r="K58" s="64"/>
      <c r="M58" s="64"/>
      <c r="N58" s="16"/>
      <c r="O58" s="64"/>
    </row>
    <row r="59" spans="1:15" ht="4" customHeight="1" x14ac:dyDescent="0.35">
      <c r="A59" s="29"/>
      <c r="F59" s="17"/>
      <c r="H59" s="58"/>
      <c r="I59" s="64"/>
      <c r="K59" s="64"/>
      <c r="L59" s="58"/>
      <c r="M59" s="64"/>
      <c r="O59" s="64"/>
    </row>
    <row r="60" spans="1:15" ht="18.649999999999999" customHeight="1" x14ac:dyDescent="0.35">
      <c r="A60" s="29" t="s">
        <v>130</v>
      </c>
      <c r="F60" s="17"/>
      <c r="G60" s="17">
        <v>22</v>
      </c>
      <c r="H60" s="58"/>
      <c r="I60" s="76">
        <v>-6.9000000000000006E-2</v>
      </c>
      <c r="J60" s="69"/>
      <c r="K60" s="76">
        <v>-0.113</v>
      </c>
      <c r="L60" s="69"/>
      <c r="M60" s="76">
        <v>-1.4999999999999999E-2</v>
      </c>
      <c r="N60" s="69"/>
      <c r="O60" s="76">
        <v>-0.01</v>
      </c>
    </row>
    <row r="61" spans="1:15" ht="21.75" customHeight="1" x14ac:dyDescent="0.35">
      <c r="A61" s="29"/>
      <c r="F61" s="17"/>
      <c r="H61" s="58"/>
      <c r="I61" s="76"/>
      <c r="J61" s="69"/>
      <c r="K61" s="76"/>
      <c r="L61" s="69"/>
      <c r="M61" s="76"/>
      <c r="N61" s="70"/>
      <c r="O61" s="76"/>
    </row>
    <row r="62" spans="1:15" ht="2.15" customHeight="1" x14ac:dyDescent="0.35">
      <c r="A62" s="29"/>
      <c r="F62" s="17"/>
      <c r="H62" s="58"/>
      <c r="I62" s="76"/>
      <c r="J62" s="69"/>
      <c r="K62" s="76"/>
      <c r="L62" s="69"/>
      <c r="M62" s="76"/>
      <c r="N62" s="70"/>
      <c r="O62" s="76"/>
    </row>
    <row r="63" spans="1:15" ht="22" customHeight="1" x14ac:dyDescent="0.35">
      <c r="A63" s="77" t="s">
        <v>45</v>
      </c>
      <c r="B63" s="78"/>
      <c r="C63" s="78"/>
      <c r="D63" s="78"/>
      <c r="E63" s="78"/>
      <c r="F63" s="78"/>
      <c r="G63" s="78"/>
      <c r="H63" s="78"/>
      <c r="I63" s="79"/>
      <c r="J63" s="78"/>
      <c r="K63" s="79"/>
      <c r="L63" s="78"/>
      <c r="M63" s="79"/>
      <c r="N63" s="78"/>
      <c r="O63" s="79"/>
    </row>
  </sheetData>
  <mergeCells count="2">
    <mergeCell ref="I5:K5"/>
    <mergeCell ref="M5:O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58FFE-38F5-4C9A-9A5B-C3C578402F2C}">
  <dimension ref="A1:Q63"/>
  <sheetViews>
    <sheetView zoomScaleNormal="100" zoomScaleSheetLayoutView="80" workbookViewId="0">
      <selection activeCell="M61" sqref="M61"/>
    </sheetView>
  </sheetViews>
  <sheetFormatPr defaultColWidth="9.1796875" defaultRowHeight="18.5" x14ac:dyDescent="0.35"/>
  <cols>
    <col min="1" max="5" width="1.453125" style="16" customWidth="1"/>
    <col min="6" max="6" width="39.54296875" style="16" customWidth="1"/>
    <col min="7" max="7" width="7.81640625" style="17" customWidth="1"/>
    <col min="8" max="8" width="0.81640625" style="16" customWidth="1"/>
    <col min="9" max="9" width="11.81640625" style="80" customWidth="1"/>
    <col min="10" max="10" width="0.81640625" style="58" customWidth="1"/>
    <col min="11" max="11" width="11.81640625" style="80" customWidth="1"/>
    <col min="12" max="12" width="0.81640625" style="16" customWidth="1"/>
    <col min="13" max="13" width="11.81640625" style="80" customWidth="1"/>
    <col min="14" max="14" width="0.81640625" style="58" customWidth="1"/>
    <col min="15" max="15" width="11.81640625" style="80" customWidth="1"/>
    <col min="16" max="16384" width="9.1796875" style="16"/>
  </cols>
  <sheetData>
    <row r="1" spans="1:17" ht="19.5" customHeight="1" x14ac:dyDescent="0.35">
      <c r="A1" s="52" t="s">
        <v>0</v>
      </c>
      <c r="B1" s="52"/>
      <c r="C1" s="52"/>
      <c r="D1" s="52"/>
      <c r="E1" s="52"/>
      <c r="F1" s="52"/>
      <c r="G1" s="53"/>
      <c r="H1" s="52"/>
      <c r="I1" s="54"/>
      <c r="J1" s="15"/>
      <c r="K1" s="54"/>
      <c r="L1" s="52"/>
      <c r="M1" s="54"/>
      <c r="N1" s="15"/>
      <c r="O1" s="54"/>
    </row>
    <row r="2" spans="1:17" ht="19.5" customHeight="1" x14ac:dyDescent="0.35">
      <c r="A2" s="52" t="s">
        <v>96</v>
      </c>
      <c r="B2" s="52"/>
      <c r="C2" s="52"/>
      <c r="D2" s="52"/>
      <c r="E2" s="52"/>
      <c r="F2" s="52"/>
      <c r="G2" s="53"/>
      <c r="H2" s="52"/>
      <c r="I2" s="54"/>
      <c r="J2" s="15"/>
      <c r="K2" s="54"/>
      <c r="L2" s="52"/>
      <c r="M2" s="54"/>
      <c r="N2" s="15"/>
      <c r="O2" s="54"/>
    </row>
    <row r="3" spans="1:17" ht="19.5" customHeight="1" x14ac:dyDescent="0.35">
      <c r="A3" s="55" t="s">
        <v>97</v>
      </c>
      <c r="B3" s="55"/>
      <c r="C3" s="55"/>
      <c r="D3" s="55"/>
      <c r="E3" s="55"/>
      <c r="F3" s="55"/>
      <c r="G3" s="56"/>
      <c r="H3" s="55"/>
      <c r="I3" s="57"/>
      <c r="J3" s="20"/>
      <c r="K3" s="57"/>
      <c r="L3" s="55"/>
      <c r="M3" s="57"/>
      <c r="N3" s="20"/>
      <c r="O3" s="57"/>
    </row>
    <row r="4" spans="1:17" ht="11.25" customHeight="1" x14ac:dyDescent="0.35">
      <c r="A4" s="52"/>
      <c r="B4" s="52"/>
      <c r="C4" s="52"/>
      <c r="D4" s="52"/>
      <c r="E4" s="52"/>
      <c r="F4" s="52"/>
      <c r="G4" s="53"/>
      <c r="H4" s="52"/>
      <c r="I4" s="54"/>
      <c r="J4" s="15"/>
      <c r="K4" s="54"/>
      <c r="L4" s="52"/>
      <c r="M4" s="54"/>
      <c r="N4" s="15"/>
      <c r="O4" s="54"/>
    </row>
    <row r="5" spans="1:17" ht="18.649999999999999" customHeight="1" x14ac:dyDescent="0.35">
      <c r="A5" s="52"/>
      <c r="B5" s="52"/>
      <c r="C5" s="52"/>
      <c r="D5" s="52"/>
      <c r="E5" s="52"/>
      <c r="F5" s="52"/>
      <c r="G5" s="53"/>
      <c r="H5" s="52"/>
      <c r="I5" s="118" t="s">
        <v>3</v>
      </c>
      <c r="J5" s="118"/>
      <c r="K5" s="118"/>
      <c r="L5" s="58"/>
      <c r="M5" s="118" t="s">
        <v>4</v>
      </c>
      <c r="N5" s="118"/>
      <c r="O5" s="118"/>
    </row>
    <row r="6" spans="1:17" ht="18.649999999999999" customHeight="1" x14ac:dyDescent="0.35">
      <c r="A6" s="52" t="s">
        <v>98</v>
      </c>
      <c r="B6" s="52"/>
      <c r="C6" s="52"/>
      <c r="D6" s="52"/>
      <c r="E6" s="52"/>
      <c r="F6" s="52"/>
      <c r="G6" s="29"/>
      <c r="H6" s="52"/>
      <c r="I6" s="59" t="s">
        <v>9</v>
      </c>
      <c r="J6" s="15"/>
      <c r="K6" s="59" t="s">
        <v>10</v>
      </c>
      <c r="L6" s="15"/>
      <c r="M6" s="59" t="s">
        <v>9</v>
      </c>
      <c r="N6" s="15"/>
      <c r="O6" s="59" t="s">
        <v>10</v>
      </c>
    </row>
    <row r="7" spans="1:17" ht="18.649999999999999" customHeight="1" x14ac:dyDescent="0.35">
      <c r="A7" s="52"/>
      <c r="B7" s="52"/>
      <c r="C7" s="52"/>
      <c r="D7" s="52"/>
      <c r="E7" s="52"/>
      <c r="F7" s="52"/>
      <c r="G7" s="56" t="s">
        <v>11</v>
      </c>
      <c r="H7" s="52"/>
      <c r="I7" s="60" t="s">
        <v>12</v>
      </c>
      <c r="J7" s="61"/>
      <c r="K7" s="60" t="s">
        <v>12</v>
      </c>
      <c r="L7" s="52"/>
      <c r="M7" s="60" t="s">
        <v>12</v>
      </c>
      <c r="N7" s="61"/>
      <c r="O7" s="60" t="s">
        <v>12</v>
      </c>
    </row>
    <row r="8" spans="1:17" ht="4" customHeight="1" x14ac:dyDescent="0.35">
      <c r="A8" s="52"/>
      <c r="B8" s="52"/>
      <c r="C8" s="52"/>
      <c r="D8" s="52"/>
      <c r="E8" s="52"/>
      <c r="F8" s="52"/>
      <c r="G8" s="53"/>
      <c r="H8" s="52"/>
      <c r="I8" s="59"/>
      <c r="J8" s="61"/>
      <c r="K8" s="59"/>
      <c r="L8" s="52"/>
      <c r="M8" s="59"/>
      <c r="N8" s="61"/>
      <c r="O8" s="59"/>
    </row>
    <row r="9" spans="1:17" ht="18.649999999999999" customHeight="1" x14ac:dyDescent="0.35">
      <c r="A9" s="29" t="s">
        <v>99</v>
      </c>
      <c r="F9" s="17"/>
      <c r="H9" s="58"/>
      <c r="I9" s="62">
        <v>384967136</v>
      </c>
      <c r="J9" s="30"/>
      <c r="K9" s="62">
        <v>591361007</v>
      </c>
      <c r="L9" s="30"/>
      <c r="M9" s="62">
        <v>384967136</v>
      </c>
      <c r="N9" s="30"/>
      <c r="O9" s="62">
        <v>591361007</v>
      </c>
    </row>
    <row r="10" spans="1:17" s="29" customFormat="1" ht="18.649999999999999" customHeight="1" x14ac:dyDescent="0.35">
      <c r="A10" s="16" t="s">
        <v>100</v>
      </c>
      <c r="B10" s="16"/>
      <c r="C10" s="16"/>
      <c r="D10" s="16"/>
      <c r="E10" s="16"/>
      <c r="F10" s="16"/>
      <c r="G10" s="17"/>
      <c r="H10" s="16"/>
      <c r="I10" s="63">
        <v>-385308694</v>
      </c>
      <c r="J10" s="18"/>
      <c r="K10" s="63">
        <v>-571831642</v>
      </c>
      <c r="L10" s="18"/>
      <c r="M10" s="63">
        <v>-376289405</v>
      </c>
      <c r="N10" s="18"/>
      <c r="O10" s="63">
        <v>-575847312</v>
      </c>
    </row>
    <row r="11" spans="1:17" ht="4" customHeight="1" x14ac:dyDescent="0.35">
      <c r="A11" s="29"/>
      <c r="F11" s="17"/>
      <c r="G11" s="17" t="s">
        <v>98</v>
      </c>
      <c r="H11" s="58"/>
      <c r="I11" s="62"/>
      <c r="J11" s="30"/>
      <c r="K11" s="62"/>
      <c r="L11" s="30"/>
      <c r="M11" s="62"/>
      <c r="N11" s="30"/>
      <c r="O11" s="62"/>
    </row>
    <row r="12" spans="1:17" ht="18.649999999999999" customHeight="1" x14ac:dyDescent="0.35">
      <c r="A12" s="52" t="s">
        <v>101</v>
      </c>
      <c r="F12" s="17"/>
      <c r="H12" s="58"/>
      <c r="I12" s="64">
        <f>SUM(I9:I11)</f>
        <v>-341558</v>
      </c>
      <c r="J12" s="30"/>
      <c r="K12" s="64">
        <f>SUM(K9:K11)</f>
        <v>19529365</v>
      </c>
      <c r="L12" s="64"/>
      <c r="M12" s="62">
        <f>SUM(M9:M11)</f>
        <v>8677731</v>
      </c>
      <c r="N12" s="30"/>
      <c r="O12" s="62">
        <f>SUM(O9:O11)</f>
        <v>15513695</v>
      </c>
      <c r="P12" s="96"/>
      <c r="Q12" s="96"/>
    </row>
    <row r="13" spans="1:17" ht="18.649999999999999" customHeight="1" x14ac:dyDescent="0.35">
      <c r="A13" s="29" t="s">
        <v>102</v>
      </c>
      <c r="F13" s="17"/>
      <c r="H13" s="65"/>
      <c r="I13" s="62">
        <v>58092655</v>
      </c>
      <c r="J13" s="30"/>
      <c r="K13" s="62">
        <v>11848550</v>
      </c>
      <c r="L13" s="30"/>
      <c r="M13" s="62">
        <v>21620722</v>
      </c>
      <c r="N13" s="30"/>
      <c r="O13" s="62">
        <v>17475493</v>
      </c>
    </row>
    <row r="14" spans="1:17" ht="18.649999999999999" customHeight="1" x14ac:dyDescent="0.35">
      <c r="A14" s="16" t="s">
        <v>103</v>
      </c>
      <c r="F14" s="17"/>
      <c r="H14" s="58"/>
      <c r="I14" s="62">
        <v>-6889046</v>
      </c>
      <c r="J14" s="30"/>
      <c r="K14" s="62">
        <v>-13773907</v>
      </c>
      <c r="L14" s="30"/>
      <c r="M14" s="62">
        <v>-6889046</v>
      </c>
      <c r="N14" s="30"/>
      <c r="O14" s="64">
        <v>-13773907</v>
      </c>
    </row>
    <row r="15" spans="1:17" ht="18.649999999999999" customHeight="1" x14ac:dyDescent="0.35">
      <c r="A15" s="16" t="s">
        <v>104</v>
      </c>
      <c r="F15" s="17"/>
      <c r="H15" s="58"/>
      <c r="I15" s="64">
        <v>-64577766</v>
      </c>
      <c r="J15" s="30"/>
      <c r="K15" s="64">
        <v>-104124832</v>
      </c>
      <c r="L15" s="30"/>
      <c r="M15" s="64">
        <v>-46353847</v>
      </c>
      <c r="N15" s="30"/>
      <c r="O15" s="62">
        <v>-69149082</v>
      </c>
    </row>
    <row r="16" spans="1:17" ht="18.649999999999999" customHeight="1" x14ac:dyDescent="0.35">
      <c r="A16" s="16" t="s">
        <v>105</v>
      </c>
      <c r="F16" s="17"/>
      <c r="H16" s="58"/>
      <c r="I16" s="64">
        <v>-744131</v>
      </c>
      <c r="J16" s="30"/>
      <c r="K16" s="62">
        <v>-6646592</v>
      </c>
      <c r="L16" s="30"/>
      <c r="M16" s="64">
        <v>-2217166</v>
      </c>
      <c r="N16" s="30"/>
      <c r="O16" s="62">
        <v>15294308</v>
      </c>
    </row>
    <row r="17" spans="1:16" ht="18.649999999999999" customHeight="1" x14ac:dyDescent="0.35">
      <c r="A17" s="16" t="s">
        <v>106</v>
      </c>
      <c r="F17" s="17"/>
      <c r="H17" s="58"/>
      <c r="I17" s="64">
        <v>810549</v>
      </c>
      <c r="J17" s="30"/>
      <c r="K17" s="64">
        <v>43286337</v>
      </c>
      <c r="L17" s="30"/>
      <c r="M17" s="64">
        <v>732773</v>
      </c>
      <c r="N17" s="30"/>
      <c r="O17" s="62">
        <v>494998</v>
      </c>
    </row>
    <row r="18" spans="1:16" ht="18.649999999999999" customHeight="1" x14ac:dyDescent="0.35">
      <c r="A18" s="29" t="s">
        <v>107</v>
      </c>
      <c r="F18" s="17"/>
      <c r="H18" s="65"/>
      <c r="I18" s="62">
        <v>-21015838</v>
      </c>
      <c r="J18" s="30"/>
      <c r="K18" s="62">
        <v>-63123236</v>
      </c>
      <c r="L18" s="30"/>
      <c r="M18" s="62">
        <v>-4439561</v>
      </c>
      <c r="N18" s="30"/>
      <c r="O18" s="62">
        <v>3695600</v>
      </c>
    </row>
    <row r="19" spans="1:16" ht="18.649999999999999" customHeight="1" x14ac:dyDescent="0.35">
      <c r="A19" s="29" t="s">
        <v>108</v>
      </c>
      <c r="F19" s="17"/>
      <c r="H19" s="58"/>
      <c r="I19" s="66">
        <v>-4386429</v>
      </c>
      <c r="J19" s="30"/>
      <c r="K19" s="66">
        <v>-5205600</v>
      </c>
      <c r="L19" s="30"/>
      <c r="M19" s="66">
        <v>-3765619</v>
      </c>
      <c r="N19" s="30"/>
      <c r="O19" s="66">
        <v>-4535970</v>
      </c>
    </row>
    <row r="20" spans="1:16" ht="4" customHeight="1" x14ac:dyDescent="0.35">
      <c r="A20" s="52"/>
      <c r="F20" s="17"/>
      <c r="H20" s="58"/>
      <c r="I20" s="62"/>
      <c r="J20" s="30"/>
      <c r="K20" s="62"/>
      <c r="L20" s="30"/>
      <c r="M20" s="62"/>
      <c r="N20" s="30"/>
      <c r="O20" s="62"/>
    </row>
    <row r="21" spans="1:16" ht="18.649999999999999" customHeight="1" x14ac:dyDescent="0.35">
      <c r="A21" s="52" t="s">
        <v>109</v>
      </c>
      <c r="F21" s="17"/>
      <c r="H21" s="58"/>
      <c r="I21" s="64">
        <f>SUM(I12:I19)</f>
        <v>-39051564</v>
      </c>
      <c r="J21" s="30"/>
      <c r="K21" s="64">
        <f>SUM(K12:K19)</f>
        <v>-118209915</v>
      </c>
      <c r="L21" s="64"/>
      <c r="M21" s="62">
        <f>SUM(M12:M19)</f>
        <v>-32634013</v>
      </c>
      <c r="N21" s="30"/>
      <c r="O21" s="62">
        <f>SUM(O12:O19)</f>
        <v>-34984865</v>
      </c>
    </row>
    <row r="22" spans="1:16" ht="18.649999999999999" customHeight="1" x14ac:dyDescent="0.35">
      <c r="A22" s="29" t="s">
        <v>110</v>
      </c>
      <c r="F22" s="17"/>
      <c r="G22" s="17">
        <v>19</v>
      </c>
      <c r="H22" s="58"/>
      <c r="I22" s="66">
        <v>-1058389</v>
      </c>
      <c r="J22" s="30"/>
      <c r="K22" s="66">
        <v>-6024345</v>
      </c>
      <c r="L22" s="30"/>
      <c r="M22" s="66">
        <v>-666399</v>
      </c>
      <c r="N22" s="30"/>
      <c r="O22" s="66">
        <v>-5599574</v>
      </c>
      <c r="P22" s="97"/>
    </row>
    <row r="23" spans="1:16" ht="4" customHeight="1" x14ac:dyDescent="0.35">
      <c r="A23" s="15"/>
      <c r="F23" s="17"/>
      <c r="H23" s="58"/>
      <c r="I23" s="64"/>
      <c r="J23" s="30"/>
      <c r="K23" s="64"/>
      <c r="L23" s="30"/>
      <c r="M23" s="64"/>
      <c r="N23" s="30"/>
      <c r="O23" s="64"/>
    </row>
    <row r="24" spans="1:16" ht="18.649999999999999" customHeight="1" x14ac:dyDescent="0.35">
      <c r="A24" s="52" t="s">
        <v>111</v>
      </c>
      <c r="F24" s="17"/>
      <c r="H24" s="58"/>
      <c r="I24" s="66">
        <f>SUM(I21:I22)</f>
        <v>-40109953</v>
      </c>
      <c r="J24" s="30"/>
      <c r="K24" s="66">
        <f>SUM(K21:K22)</f>
        <v>-124234260</v>
      </c>
      <c r="L24" s="62"/>
      <c r="M24" s="68">
        <f>SUM(M21:M22)</f>
        <v>-33300412</v>
      </c>
      <c r="N24" s="30"/>
      <c r="O24" s="68">
        <f>SUM(O21:O22)</f>
        <v>-40584439</v>
      </c>
    </row>
    <row r="25" spans="1:16" ht="6" customHeight="1" x14ac:dyDescent="0.35">
      <c r="A25" s="52"/>
      <c r="F25" s="17"/>
      <c r="H25" s="58"/>
      <c r="I25" s="64"/>
      <c r="J25" s="30"/>
      <c r="K25" s="64"/>
      <c r="L25" s="30"/>
      <c r="M25" s="64"/>
      <c r="N25" s="30"/>
      <c r="O25" s="64"/>
    </row>
    <row r="26" spans="1:16" ht="18.649999999999999" customHeight="1" x14ac:dyDescent="0.35">
      <c r="A26" s="52" t="s">
        <v>112</v>
      </c>
      <c r="F26" s="17"/>
      <c r="H26" s="58"/>
      <c r="I26" s="64"/>
      <c r="J26" s="30"/>
      <c r="K26" s="64"/>
      <c r="L26" s="30"/>
      <c r="M26" s="64"/>
      <c r="N26" s="30"/>
      <c r="O26" s="64"/>
    </row>
    <row r="27" spans="1:16" ht="18.649999999999999" customHeight="1" x14ac:dyDescent="0.35">
      <c r="A27" s="29"/>
      <c r="B27" s="16" t="s">
        <v>113</v>
      </c>
      <c r="H27" s="58"/>
      <c r="I27" s="64"/>
      <c r="J27" s="69"/>
      <c r="K27" s="64"/>
      <c r="L27" s="69"/>
      <c r="M27" s="64"/>
      <c r="N27" s="70"/>
      <c r="O27" s="64"/>
    </row>
    <row r="28" spans="1:16" ht="18.649999999999999" customHeight="1" x14ac:dyDescent="0.35">
      <c r="A28" s="29"/>
      <c r="C28" s="16" t="s">
        <v>114</v>
      </c>
      <c r="H28" s="58"/>
      <c r="I28" s="64"/>
      <c r="J28" s="69"/>
      <c r="K28" s="64"/>
      <c r="L28" s="69"/>
      <c r="M28" s="64"/>
      <c r="N28" s="70"/>
      <c r="O28" s="64"/>
    </row>
    <row r="29" spans="1:16" ht="18.649999999999999" customHeight="1" x14ac:dyDescent="0.35">
      <c r="A29" s="29"/>
      <c r="D29" s="16" t="s">
        <v>115</v>
      </c>
      <c r="H29" s="58"/>
      <c r="I29" s="64">
        <v>0</v>
      </c>
      <c r="J29" s="69"/>
      <c r="K29" s="64">
        <v>4028814</v>
      </c>
      <c r="L29" s="69"/>
      <c r="M29" s="64">
        <v>0</v>
      </c>
      <c r="N29" s="69"/>
      <c r="O29" s="64">
        <v>4028814</v>
      </c>
    </row>
    <row r="30" spans="1:16" ht="18.649999999999999" customHeight="1" x14ac:dyDescent="0.35">
      <c r="A30" s="29"/>
      <c r="D30" s="16" t="s">
        <v>116</v>
      </c>
      <c r="G30" s="16"/>
      <c r="H30" s="58"/>
      <c r="I30" s="64"/>
      <c r="J30" s="69"/>
      <c r="K30" s="64"/>
      <c r="L30" s="69"/>
      <c r="M30" s="64"/>
      <c r="N30" s="69"/>
      <c r="O30" s="64"/>
    </row>
    <row r="31" spans="1:16" ht="18.649999999999999" customHeight="1" x14ac:dyDescent="0.35">
      <c r="A31" s="29"/>
      <c r="E31" s="38" t="s">
        <v>117</v>
      </c>
      <c r="F31" s="38"/>
      <c r="H31" s="58"/>
      <c r="I31" s="11">
        <v>3628838</v>
      </c>
      <c r="J31" s="12"/>
      <c r="K31" s="11">
        <v>444838</v>
      </c>
      <c r="L31" s="12"/>
      <c r="M31" s="11">
        <v>3628838</v>
      </c>
      <c r="N31" s="12"/>
      <c r="O31" s="11">
        <v>444838</v>
      </c>
    </row>
    <row r="32" spans="1:16" ht="4" customHeight="1" x14ac:dyDescent="0.35">
      <c r="A32" s="15"/>
      <c r="F32" s="17"/>
      <c r="H32" s="58"/>
      <c r="I32" s="64"/>
      <c r="J32" s="30"/>
      <c r="K32" s="64"/>
      <c r="L32" s="30"/>
      <c r="M32" s="64"/>
      <c r="N32" s="30"/>
      <c r="O32" s="64"/>
    </row>
    <row r="33" spans="1:15" ht="18.649999999999999" customHeight="1" x14ac:dyDescent="0.35">
      <c r="B33" s="29" t="s">
        <v>118</v>
      </c>
      <c r="F33" s="17"/>
      <c r="H33" s="58"/>
      <c r="I33" s="64"/>
      <c r="J33" s="16"/>
      <c r="K33" s="64"/>
      <c r="M33" s="64"/>
      <c r="N33" s="16"/>
      <c r="O33" s="64"/>
    </row>
    <row r="34" spans="1:15" ht="18.649999999999999" customHeight="1" x14ac:dyDescent="0.35">
      <c r="B34" s="29"/>
      <c r="C34" s="16" t="s">
        <v>114</v>
      </c>
      <c r="F34" s="17"/>
      <c r="H34" s="58"/>
      <c r="I34" s="11">
        <f>SUM(I27:I31)</f>
        <v>3628838</v>
      </c>
      <c r="J34" s="13"/>
      <c r="K34" s="11">
        <f>SUM(K27:K31)</f>
        <v>4473652</v>
      </c>
      <c r="L34" s="13"/>
      <c r="M34" s="11">
        <f>SUM(M27:M31)</f>
        <v>3628838</v>
      </c>
      <c r="N34" s="13"/>
      <c r="O34" s="11">
        <f>SUM(O27:O31)</f>
        <v>4473652</v>
      </c>
    </row>
    <row r="35" spans="1:15" ht="4" customHeight="1" x14ac:dyDescent="0.35">
      <c r="A35" s="52"/>
      <c r="F35" s="17"/>
      <c r="H35" s="58"/>
      <c r="I35" s="64"/>
      <c r="J35" s="30"/>
      <c r="K35" s="64"/>
      <c r="L35" s="30"/>
      <c r="M35" s="64"/>
      <c r="N35" s="30"/>
      <c r="O35" s="64"/>
    </row>
    <row r="36" spans="1:15" ht="18.649999999999999" customHeight="1" x14ac:dyDescent="0.35">
      <c r="A36" s="29"/>
      <c r="B36" s="16" t="s">
        <v>119</v>
      </c>
      <c r="F36" s="17"/>
      <c r="H36" s="58"/>
      <c r="I36" s="64"/>
      <c r="J36" s="69"/>
      <c r="K36" s="64"/>
      <c r="L36" s="69"/>
      <c r="M36" s="64"/>
      <c r="N36" s="70"/>
      <c r="O36" s="64"/>
    </row>
    <row r="37" spans="1:15" ht="18.649999999999999" customHeight="1" x14ac:dyDescent="0.35">
      <c r="A37" s="29"/>
      <c r="C37" s="16" t="s">
        <v>120</v>
      </c>
      <c r="F37" s="17"/>
      <c r="H37" s="58"/>
      <c r="I37" s="64"/>
      <c r="J37" s="69"/>
      <c r="K37" s="64"/>
      <c r="L37" s="69"/>
      <c r="M37" s="64"/>
      <c r="N37" s="70"/>
      <c r="O37" s="64"/>
    </row>
    <row r="38" spans="1:15" ht="18.649999999999999" customHeight="1" x14ac:dyDescent="0.35">
      <c r="A38" s="29"/>
      <c r="D38" s="16" t="s">
        <v>121</v>
      </c>
      <c r="F38" s="17"/>
      <c r="H38" s="58"/>
      <c r="I38" s="64">
        <v>14828395</v>
      </c>
      <c r="J38" s="69"/>
      <c r="K38" s="64">
        <v>68686025</v>
      </c>
      <c r="L38" s="69"/>
      <c r="M38" s="64">
        <v>0</v>
      </c>
      <c r="N38" s="69"/>
      <c r="O38" s="64">
        <v>0</v>
      </c>
    </row>
    <row r="39" spans="1:15" ht="4" customHeight="1" x14ac:dyDescent="0.35">
      <c r="A39" s="15"/>
      <c r="F39" s="17"/>
      <c r="H39" s="58"/>
      <c r="I39" s="71"/>
      <c r="J39" s="16"/>
      <c r="K39" s="71"/>
      <c r="M39" s="71"/>
      <c r="N39" s="16"/>
      <c r="O39" s="71"/>
    </row>
    <row r="40" spans="1:15" ht="18.649999999999999" customHeight="1" x14ac:dyDescent="0.35">
      <c r="B40" s="29" t="s">
        <v>122</v>
      </c>
      <c r="F40" s="17"/>
      <c r="H40" s="58"/>
      <c r="I40" s="64"/>
      <c r="J40" s="16"/>
      <c r="K40" s="64"/>
      <c r="M40" s="64"/>
      <c r="N40" s="16"/>
      <c r="O40" s="64"/>
    </row>
    <row r="41" spans="1:15" ht="18.649999999999999" customHeight="1" x14ac:dyDescent="0.35">
      <c r="A41" s="29"/>
      <c r="C41" s="16" t="s">
        <v>120</v>
      </c>
      <c r="F41" s="17"/>
      <c r="H41" s="100"/>
      <c r="I41" s="11">
        <f>SUM(I38:I40)</f>
        <v>14828395</v>
      </c>
      <c r="J41" s="98"/>
      <c r="K41" s="11">
        <f>SUM(K38:K40)</f>
        <v>68686025</v>
      </c>
      <c r="L41" s="13"/>
      <c r="M41" s="11">
        <f>SUM(M38:M40)</f>
        <v>0</v>
      </c>
      <c r="N41" s="13"/>
      <c r="O41" s="11">
        <f>SUM(O38:O40)</f>
        <v>0</v>
      </c>
    </row>
    <row r="42" spans="1:15" ht="4" customHeight="1" x14ac:dyDescent="0.35">
      <c r="A42" s="52"/>
      <c r="F42" s="17"/>
      <c r="H42" s="58"/>
      <c r="I42" s="64"/>
      <c r="J42" s="30"/>
      <c r="K42" s="64"/>
      <c r="L42" s="30"/>
      <c r="M42" s="64"/>
      <c r="N42" s="30"/>
      <c r="O42" s="64"/>
    </row>
    <row r="43" spans="1:15" ht="18.649999999999999" customHeight="1" x14ac:dyDescent="0.35">
      <c r="A43" s="52" t="s">
        <v>123</v>
      </c>
      <c r="B43" s="15"/>
      <c r="F43" s="17"/>
      <c r="H43" s="58"/>
      <c r="I43" s="11">
        <f>I41+I34</f>
        <v>18457233</v>
      </c>
      <c r="J43" s="13"/>
      <c r="K43" s="11">
        <f>K41+K34</f>
        <v>73159677</v>
      </c>
      <c r="L43" s="13"/>
      <c r="M43" s="11">
        <f>M41+M38+M34</f>
        <v>3628838</v>
      </c>
      <c r="N43" s="13"/>
      <c r="O43" s="11">
        <f>O41+O34</f>
        <v>4473652</v>
      </c>
    </row>
    <row r="44" spans="1:15" ht="4" customHeight="1" x14ac:dyDescent="0.35">
      <c r="A44" s="52"/>
      <c r="B44" s="15"/>
      <c r="F44" s="17"/>
      <c r="H44" s="58"/>
      <c r="I44" s="14"/>
      <c r="J44" s="13"/>
      <c r="K44" s="14"/>
      <c r="L44" s="13"/>
      <c r="M44" s="14"/>
      <c r="N44" s="13"/>
      <c r="O44" s="14"/>
    </row>
    <row r="45" spans="1:15" ht="18.649999999999999" customHeight="1" thickBot="1" x14ac:dyDescent="0.4">
      <c r="A45" s="52" t="s">
        <v>124</v>
      </c>
      <c r="F45" s="17"/>
      <c r="H45" s="58"/>
      <c r="I45" s="72">
        <f>I24+I43</f>
        <v>-21652720</v>
      </c>
      <c r="J45" s="30"/>
      <c r="K45" s="72">
        <f>K24+K43</f>
        <v>-51074583</v>
      </c>
      <c r="L45" s="30"/>
      <c r="M45" s="72">
        <f>M24+M43</f>
        <v>-29671574</v>
      </c>
      <c r="N45" s="30"/>
      <c r="O45" s="72">
        <f>O24+O43</f>
        <v>-36110787</v>
      </c>
    </row>
    <row r="46" spans="1:15" ht="7.4" customHeight="1" thickTop="1" x14ac:dyDescent="0.35">
      <c r="A46" s="52"/>
      <c r="F46" s="17"/>
      <c r="H46" s="58"/>
      <c r="I46" s="64"/>
      <c r="J46" s="30"/>
      <c r="K46" s="64"/>
      <c r="L46" s="30"/>
      <c r="M46" s="64"/>
      <c r="N46" s="30"/>
      <c r="O46" s="64"/>
    </row>
    <row r="47" spans="1:15" ht="18.649999999999999" customHeight="1" x14ac:dyDescent="0.35">
      <c r="A47" s="52" t="s">
        <v>125</v>
      </c>
      <c r="F47" s="17"/>
      <c r="H47" s="58"/>
      <c r="I47" s="64"/>
      <c r="J47" s="30"/>
      <c r="K47" s="64"/>
      <c r="L47" s="30"/>
      <c r="M47" s="64"/>
      <c r="N47" s="30"/>
      <c r="O47" s="64"/>
    </row>
    <row r="48" spans="1:15" ht="18.649999999999999" customHeight="1" x14ac:dyDescent="0.35">
      <c r="B48" s="29" t="s">
        <v>126</v>
      </c>
      <c r="C48" s="29"/>
      <c r="D48" s="29"/>
      <c r="E48" s="29"/>
      <c r="F48" s="29"/>
      <c r="H48" s="58"/>
      <c r="I48" s="64">
        <f>I24</f>
        <v>-40109953</v>
      </c>
      <c r="J48" s="30"/>
      <c r="K48" s="64">
        <v>-124234260</v>
      </c>
      <c r="L48" s="30"/>
      <c r="M48" s="64">
        <f>M24</f>
        <v>-33300412</v>
      </c>
      <c r="N48" s="30"/>
      <c r="O48" s="64">
        <v>-40584439</v>
      </c>
    </row>
    <row r="49" spans="1:15" ht="18.649999999999999" customHeight="1" x14ac:dyDescent="0.35">
      <c r="B49" s="29" t="s">
        <v>127</v>
      </c>
      <c r="C49" s="29"/>
      <c r="D49" s="29"/>
      <c r="E49" s="29"/>
      <c r="F49" s="29"/>
      <c r="H49" s="58"/>
      <c r="I49" s="64">
        <v>0</v>
      </c>
      <c r="J49" s="18"/>
      <c r="K49" s="64">
        <v>0</v>
      </c>
      <c r="L49" s="18"/>
      <c r="M49" s="64">
        <v>0</v>
      </c>
      <c r="N49" s="73"/>
      <c r="O49" s="64">
        <v>0</v>
      </c>
    </row>
    <row r="50" spans="1:15" ht="4" customHeight="1" x14ac:dyDescent="0.35">
      <c r="F50" s="17"/>
      <c r="H50" s="58"/>
      <c r="I50" s="74"/>
      <c r="J50" s="18"/>
      <c r="K50" s="74"/>
      <c r="L50" s="18"/>
      <c r="M50" s="74"/>
      <c r="N50" s="18"/>
      <c r="O50" s="74"/>
    </row>
    <row r="51" spans="1:15" ht="18.649999999999999" customHeight="1" thickBot="1" x14ac:dyDescent="0.4">
      <c r="F51" s="17"/>
      <c r="H51" s="58"/>
      <c r="I51" s="72">
        <f>I48+I49</f>
        <v>-40109953</v>
      </c>
      <c r="J51" s="30"/>
      <c r="K51" s="72">
        <f>K48+K49</f>
        <v>-124234260</v>
      </c>
      <c r="L51" s="30"/>
      <c r="M51" s="72">
        <f>M48+M49</f>
        <v>-33300412</v>
      </c>
      <c r="N51" s="30"/>
      <c r="O51" s="72">
        <f>O48+O49</f>
        <v>-40584439</v>
      </c>
    </row>
    <row r="52" spans="1:15" ht="6" customHeight="1" thickTop="1" x14ac:dyDescent="0.35">
      <c r="A52" s="15"/>
      <c r="F52" s="17"/>
      <c r="H52" s="58"/>
      <c r="I52" s="75"/>
      <c r="J52" s="30"/>
      <c r="K52" s="75"/>
      <c r="L52" s="30"/>
      <c r="M52" s="64"/>
      <c r="N52" s="30"/>
      <c r="O52" s="64"/>
    </row>
    <row r="53" spans="1:15" ht="18.649999999999999" customHeight="1" x14ac:dyDescent="0.35">
      <c r="A53" s="52" t="s">
        <v>128</v>
      </c>
      <c r="F53" s="17"/>
      <c r="H53" s="58"/>
      <c r="I53" s="64"/>
      <c r="J53" s="30"/>
      <c r="K53" s="64"/>
      <c r="L53" s="30"/>
      <c r="M53" s="64"/>
      <c r="N53" s="30"/>
      <c r="O53" s="64"/>
    </row>
    <row r="54" spans="1:15" ht="18.649999999999999" customHeight="1" x14ac:dyDescent="0.35">
      <c r="B54" s="29" t="s">
        <v>126</v>
      </c>
      <c r="F54" s="17"/>
      <c r="H54" s="58"/>
      <c r="I54" s="64">
        <f>I45</f>
        <v>-21652720</v>
      </c>
      <c r="J54" s="30"/>
      <c r="K54" s="64">
        <v>-51074583</v>
      </c>
      <c r="L54" s="30"/>
      <c r="M54" s="64">
        <f>M45</f>
        <v>-29671574</v>
      </c>
      <c r="N54" s="30"/>
      <c r="O54" s="64">
        <v>-36110787</v>
      </c>
    </row>
    <row r="55" spans="1:15" ht="18.649999999999999" customHeight="1" x14ac:dyDescent="0.35">
      <c r="B55" s="29" t="s">
        <v>127</v>
      </c>
      <c r="F55" s="17"/>
      <c r="H55" s="58"/>
      <c r="I55" s="64">
        <v>0</v>
      </c>
      <c r="J55" s="18"/>
      <c r="K55" s="64">
        <v>0</v>
      </c>
      <c r="L55" s="18"/>
      <c r="M55" s="64">
        <v>0</v>
      </c>
      <c r="N55" s="73"/>
      <c r="O55" s="64">
        <v>0</v>
      </c>
    </row>
    <row r="56" spans="1:15" ht="4" customHeight="1" x14ac:dyDescent="0.35">
      <c r="A56" s="15"/>
      <c r="F56" s="17"/>
      <c r="H56" s="58"/>
      <c r="I56" s="74"/>
      <c r="J56" s="18"/>
      <c r="K56" s="74"/>
      <c r="L56" s="18"/>
      <c r="M56" s="74"/>
      <c r="N56" s="18"/>
      <c r="O56" s="74"/>
    </row>
    <row r="57" spans="1:15" ht="18.649999999999999" customHeight="1" thickBot="1" x14ac:dyDescent="0.4">
      <c r="F57" s="17"/>
      <c r="H57" s="58"/>
      <c r="I57" s="72">
        <f>I54+I55</f>
        <v>-21652720</v>
      </c>
      <c r="J57" s="30"/>
      <c r="K57" s="72">
        <f>K54+K55</f>
        <v>-51074583</v>
      </c>
      <c r="L57" s="30"/>
      <c r="M57" s="72">
        <f>M54+M55</f>
        <v>-29671574</v>
      </c>
      <c r="N57" s="30"/>
      <c r="O57" s="72">
        <f>O54+O55</f>
        <v>-36110787</v>
      </c>
    </row>
    <row r="58" spans="1:15" ht="6" customHeight="1" thickTop="1" x14ac:dyDescent="0.35">
      <c r="F58" s="17"/>
      <c r="H58" s="58"/>
      <c r="I58" s="64"/>
      <c r="J58" s="30"/>
      <c r="K58" s="64"/>
      <c r="L58" s="30"/>
      <c r="M58" s="64"/>
      <c r="N58" s="30"/>
      <c r="O58" s="64"/>
    </row>
    <row r="59" spans="1:15" ht="18.649999999999999" customHeight="1" x14ac:dyDescent="0.35">
      <c r="A59" s="52" t="s">
        <v>129</v>
      </c>
      <c r="F59" s="17"/>
      <c r="I59" s="64"/>
      <c r="J59" s="16"/>
      <c r="K59" s="64"/>
      <c r="M59" s="64"/>
      <c r="N59" s="16"/>
      <c r="O59" s="64"/>
    </row>
    <row r="60" spans="1:15" ht="4" customHeight="1" x14ac:dyDescent="0.35">
      <c r="A60" s="29"/>
      <c r="F60" s="17"/>
      <c r="H60" s="58"/>
      <c r="I60" s="64"/>
      <c r="K60" s="64"/>
      <c r="L60" s="58"/>
      <c r="M60" s="64"/>
      <c r="O60" s="64"/>
    </row>
    <row r="61" spans="1:15" ht="18.649999999999999" customHeight="1" x14ac:dyDescent="0.35">
      <c r="A61" s="29" t="s">
        <v>130</v>
      </c>
      <c r="F61" s="17"/>
      <c r="G61" s="17">
        <v>22</v>
      </c>
      <c r="H61" s="58"/>
      <c r="I61" s="76">
        <v>-5.0999999999999997E-2</v>
      </c>
      <c r="J61" s="69"/>
      <c r="K61" s="76">
        <v>-0.189</v>
      </c>
      <c r="L61" s="69"/>
      <c r="M61" s="76">
        <v>-4.2999999999999997E-2</v>
      </c>
      <c r="N61" s="69"/>
      <c r="O61" s="76">
        <v>-6.2E-2</v>
      </c>
    </row>
    <row r="62" spans="1:15" ht="12" customHeight="1" x14ac:dyDescent="0.35">
      <c r="A62" s="29"/>
      <c r="F62" s="17"/>
      <c r="H62" s="58"/>
      <c r="I62" s="76"/>
      <c r="J62" s="69"/>
      <c r="K62" s="76"/>
      <c r="L62" s="69"/>
      <c r="M62" s="76"/>
      <c r="N62" s="70"/>
      <c r="O62" s="76"/>
    </row>
    <row r="63" spans="1:15" ht="22" customHeight="1" x14ac:dyDescent="0.35">
      <c r="A63" s="77" t="s">
        <v>45</v>
      </c>
      <c r="B63" s="78"/>
      <c r="C63" s="78"/>
      <c r="D63" s="78"/>
      <c r="E63" s="78"/>
      <c r="F63" s="78"/>
      <c r="G63" s="78"/>
      <c r="H63" s="78"/>
      <c r="I63" s="79"/>
      <c r="J63" s="78"/>
      <c r="K63" s="79"/>
      <c r="L63" s="78"/>
      <c r="M63" s="79"/>
      <c r="N63" s="78"/>
      <c r="O63" s="79"/>
    </row>
  </sheetData>
  <mergeCells count="2">
    <mergeCell ref="I5:K5"/>
    <mergeCell ref="M5:O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9A18-DB7D-4507-B6EE-E49FFB1E7FFA}">
  <dimension ref="A1:AF43"/>
  <sheetViews>
    <sheetView zoomScaleNormal="100" zoomScaleSheetLayoutView="115" workbookViewId="0">
      <selection activeCell="A32" sqref="A32"/>
    </sheetView>
  </sheetViews>
  <sheetFormatPr defaultColWidth="9.1796875" defaultRowHeight="18.5" x14ac:dyDescent="0.55000000000000004"/>
  <cols>
    <col min="1" max="3" width="1.453125" style="29" customWidth="1"/>
    <col min="4" max="4" width="37.81640625" style="29" customWidth="1"/>
    <col min="5" max="5" width="2.81640625" style="29" customWidth="1"/>
    <col min="6" max="6" width="7.54296875" style="29" customWidth="1"/>
    <col min="7" max="7" width="0.81640625" style="29" customWidth="1"/>
    <col min="8" max="8" width="13.54296875" style="16" customWidth="1"/>
    <col min="9" max="9" width="0.81640625" style="29" customWidth="1"/>
    <col min="10" max="10" width="12.1796875" style="16" customWidth="1"/>
    <col min="11" max="11" width="0.81640625" style="29" customWidth="1"/>
    <col min="12" max="12" width="13.54296875" style="16" bestFit="1" customWidth="1"/>
    <col min="13" max="13" width="0.81640625" style="29" customWidth="1"/>
    <col min="14" max="14" width="11.1796875" style="16" customWidth="1"/>
    <col min="15" max="15" width="0.81640625" style="29" customWidth="1"/>
    <col min="16" max="16" width="10.81640625" style="16" customWidth="1"/>
    <col min="17" max="17" width="0.81640625" style="16" customWidth="1"/>
    <col min="18" max="18" width="12.453125" style="16" bestFit="1" customWidth="1"/>
    <col min="19" max="19" width="0.81640625" style="16" customWidth="1"/>
    <col min="20" max="20" width="11.81640625" style="16" customWidth="1"/>
    <col min="21" max="21" width="0.81640625" style="16" customWidth="1"/>
    <col min="22" max="22" width="19" style="16" customWidth="1"/>
    <col min="23" max="23" width="0.81640625" style="16" customWidth="1"/>
    <col min="24" max="24" width="13.54296875" style="16" customWidth="1"/>
    <col min="25" max="25" width="0.81640625" style="16" customWidth="1"/>
    <col min="26" max="26" width="16" style="16" customWidth="1"/>
    <col min="27" max="27" width="0.81640625" style="16" customWidth="1"/>
    <col min="28" max="28" width="11.81640625" style="29" customWidth="1"/>
    <col min="29" max="29" width="0.81640625" style="16" customWidth="1"/>
    <col min="30" max="30" width="12.81640625" style="29" customWidth="1"/>
    <col min="31" max="31" width="0.81640625" style="16" customWidth="1"/>
    <col min="32" max="32" width="11.1796875" style="29" customWidth="1"/>
    <col min="33" max="16384" width="9.1796875" style="19"/>
  </cols>
  <sheetData>
    <row r="1" spans="1:32" s="29" customFormat="1" ht="21.75" customHeight="1" x14ac:dyDescent="0.35">
      <c r="A1" s="52" t="s">
        <v>0</v>
      </c>
      <c r="B1" s="52"/>
      <c r="C1" s="52"/>
      <c r="H1" s="81"/>
      <c r="J1" s="81"/>
      <c r="L1" s="81"/>
      <c r="N1" s="81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C1" s="16"/>
      <c r="AE1" s="16"/>
    </row>
    <row r="2" spans="1:32" ht="21.75" customHeight="1" x14ac:dyDescent="0.55000000000000004">
      <c r="A2" s="52" t="s">
        <v>135</v>
      </c>
      <c r="C2" s="82"/>
      <c r="H2" s="81"/>
      <c r="J2" s="81"/>
      <c r="L2" s="81"/>
      <c r="N2" s="81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C2" s="29"/>
      <c r="AE2" s="29"/>
    </row>
    <row r="3" spans="1:32" ht="21.75" customHeight="1" x14ac:dyDescent="0.55000000000000004">
      <c r="A3" s="55" t="s">
        <v>97</v>
      </c>
      <c r="B3" s="55"/>
      <c r="C3" s="55"/>
      <c r="D3" s="56"/>
      <c r="E3" s="77"/>
      <c r="F3" s="77"/>
      <c r="G3" s="77"/>
      <c r="H3" s="83"/>
      <c r="I3" s="77"/>
      <c r="J3" s="83"/>
      <c r="K3" s="77"/>
      <c r="L3" s="83"/>
      <c r="M3" s="77"/>
      <c r="N3" s="83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84"/>
      <c r="AE3" s="84"/>
      <c r="AF3" s="84"/>
    </row>
    <row r="4" spans="1:32" ht="21.75" customHeight="1" x14ac:dyDescent="0.55000000000000004">
      <c r="A4" s="52"/>
      <c r="B4" s="52"/>
      <c r="C4" s="52"/>
      <c r="D4" s="53"/>
      <c r="H4" s="81"/>
      <c r="J4" s="81"/>
      <c r="L4" s="81"/>
      <c r="N4" s="81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C4" s="29"/>
      <c r="AE4" s="29"/>
    </row>
    <row r="5" spans="1:32" s="29" customFormat="1" ht="21.75" customHeight="1" x14ac:dyDescent="0.35">
      <c r="A5" s="52"/>
      <c r="B5" s="52"/>
      <c r="C5" s="52"/>
      <c r="D5" s="53"/>
      <c r="E5" s="53"/>
      <c r="F5" s="53"/>
      <c r="G5" s="53"/>
      <c r="H5" s="120" t="s">
        <v>136</v>
      </c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53"/>
      <c r="AE5" s="53"/>
    </row>
    <row r="6" spans="1:32" s="29" customFormat="1" ht="21.75" customHeight="1" x14ac:dyDescent="0.35">
      <c r="A6" s="52"/>
      <c r="B6" s="52"/>
      <c r="C6" s="52"/>
      <c r="D6" s="53"/>
      <c r="H6" s="16"/>
      <c r="J6" s="16"/>
      <c r="L6" s="16"/>
      <c r="N6" s="16"/>
      <c r="P6" s="16"/>
      <c r="Q6" s="16"/>
      <c r="R6" s="16"/>
      <c r="S6" s="16"/>
      <c r="T6" s="121" t="s">
        <v>91</v>
      </c>
      <c r="U6" s="121"/>
      <c r="V6" s="121"/>
      <c r="W6" s="121"/>
      <c r="X6" s="121"/>
      <c r="Y6" s="121"/>
      <c r="Z6" s="121"/>
      <c r="AA6" s="61"/>
      <c r="AB6" s="85"/>
      <c r="AC6" s="61"/>
      <c r="AE6" s="61"/>
    </row>
    <row r="7" spans="1:32" s="29" customFormat="1" ht="21.75" customHeight="1" x14ac:dyDescent="0.35">
      <c r="A7" s="52"/>
      <c r="B7" s="52"/>
      <c r="C7" s="52"/>
      <c r="D7" s="53"/>
      <c r="H7" s="16"/>
      <c r="J7" s="16"/>
      <c r="L7" s="16"/>
      <c r="N7" s="16"/>
      <c r="P7" s="122" t="s">
        <v>137</v>
      </c>
      <c r="Q7" s="122"/>
      <c r="R7" s="122"/>
      <c r="S7" s="15"/>
      <c r="T7" s="123" t="s">
        <v>138</v>
      </c>
      <c r="U7" s="123"/>
      <c r="V7" s="123"/>
      <c r="W7" s="123"/>
      <c r="X7" s="123"/>
      <c r="Y7" s="15"/>
      <c r="Z7" s="85"/>
      <c r="AA7" s="61"/>
      <c r="AB7" s="61"/>
      <c r="AC7" s="61"/>
      <c r="AE7" s="61"/>
    </row>
    <row r="8" spans="1:32" s="29" customFormat="1" ht="21.75" customHeight="1" x14ac:dyDescent="0.35">
      <c r="A8" s="52"/>
      <c r="B8" s="52"/>
      <c r="C8" s="52"/>
      <c r="D8" s="53"/>
      <c r="H8" s="16"/>
      <c r="J8" s="16"/>
      <c r="L8" s="16"/>
      <c r="N8" s="16"/>
      <c r="P8" s="124"/>
      <c r="Q8" s="124"/>
      <c r="R8" s="124"/>
      <c r="S8" s="15"/>
      <c r="T8" s="15"/>
      <c r="U8" s="15"/>
      <c r="V8" s="61" t="s">
        <v>139</v>
      </c>
      <c r="W8" s="15"/>
      <c r="X8" s="61" t="s">
        <v>140</v>
      </c>
      <c r="Y8" s="15"/>
      <c r="Z8" s="85"/>
      <c r="AA8" s="61"/>
      <c r="AB8" s="61"/>
      <c r="AC8" s="61"/>
      <c r="AE8" s="61"/>
    </row>
    <row r="9" spans="1:32" s="29" customFormat="1" ht="21.75" customHeight="1" x14ac:dyDescent="0.6">
      <c r="A9" s="52"/>
      <c r="B9" s="52"/>
      <c r="C9" s="52"/>
      <c r="D9" s="53"/>
      <c r="H9" s="16"/>
      <c r="L9" s="86"/>
      <c r="N9" s="86" t="s">
        <v>141</v>
      </c>
      <c r="P9" s="61" t="s">
        <v>142</v>
      </c>
      <c r="Q9" s="16"/>
      <c r="R9" s="16"/>
      <c r="S9" s="16"/>
      <c r="T9" s="61" t="s">
        <v>143</v>
      </c>
      <c r="U9" s="16"/>
      <c r="V9" s="61" t="s">
        <v>144</v>
      </c>
      <c r="W9" s="16"/>
      <c r="X9" s="61" t="s">
        <v>145</v>
      </c>
      <c r="Y9" s="16"/>
      <c r="AA9" s="61"/>
      <c r="AB9" s="61" t="s">
        <v>146</v>
      </c>
      <c r="AC9" s="61"/>
      <c r="AE9" s="61"/>
    </row>
    <row r="10" spans="1:32" s="29" customFormat="1" ht="21.75" customHeight="1" x14ac:dyDescent="0.35">
      <c r="A10" s="52"/>
      <c r="B10" s="52"/>
      <c r="C10" s="52"/>
      <c r="D10" s="53"/>
      <c r="H10" s="61" t="s">
        <v>147</v>
      </c>
      <c r="J10" s="61" t="s">
        <v>148</v>
      </c>
      <c r="L10" s="61" t="s">
        <v>149</v>
      </c>
      <c r="N10" s="61" t="s">
        <v>150</v>
      </c>
      <c r="P10" s="61" t="s">
        <v>151</v>
      </c>
      <c r="Q10" s="61"/>
      <c r="R10" s="61"/>
      <c r="S10" s="61"/>
      <c r="T10" s="61" t="s">
        <v>152</v>
      </c>
      <c r="U10" s="61"/>
      <c r="V10" s="61" t="s">
        <v>153</v>
      </c>
      <c r="W10" s="61"/>
      <c r="X10" s="61" t="s">
        <v>154</v>
      </c>
      <c r="Y10" s="61"/>
      <c r="Z10" s="61" t="s">
        <v>155</v>
      </c>
      <c r="AA10" s="61"/>
      <c r="AB10" s="61" t="s">
        <v>156</v>
      </c>
      <c r="AC10" s="61"/>
      <c r="AD10" s="87" t="s">
        <v>157</v>
      </c>
      <c r="AE10" s="61"/>
      <c r="AF10" s="87" t="s">
        <v>146</v>
      </c>
    </row>
    <row r="11" spans="1:32" s="29" customFormat="1" ht="21.75" customHeight="1" x14ac:dyDescent="0.35">
      <c r="A11" s="52"/>
      <c r="B11" s="52"/>
      <c r="C11" s="52"/>
      <c r="D11" s="53"/>
      <c r="H11" s="61" t="s">
        <v>158</v>
      </c>
      <c r="J11" s="61" t="s">
        <v>159</v>
      </c>
      <c r="L11" s="61" t="s">
        <v>159</v>
      </c>
      <c r="N11" s="61" t="s">
        <v>160</v>
      </c>
      <c r="P11" s="61" t="s">
        <v>161</v>
      </c>
      <c r="Q11" s="61"/>
      <c r="R11" s="61" t="s">
        <v>90</v>
      </c>
      <c r="S11" s="61"/>
      <c r="T11" s="61" t="s">
        <v>13</v>
      </c>
      <c r="U11" s="61"/>
      <c r="V11" s="61" t="s">
        <v>162</v>
      </c>
      <c r="W11" s="61"/>
      <c r="X11" s="61" t="s">
        <v>163</v>
      </c>
      <c r="Y11" s="61"/>
      <c r="Z11" s="61" t="s">
        <v>164</v>
      </c>
      <c r="AA11" s="61"/>
      <c r="AB11" s="61" t="s">
        <v>165</v>
      </c>
      <c r="AC11" s="61"/>
      <c r="AD11" s="87" t="s">
        <v>166</v>
      </c>
      <c r="AE11" s="61"/>
      <c r="AF11" s="87" t="s">
        <v>167</v>
      </c>
    </row>
    <row r="12" spans="1:32" s="29" customFormat="1" ht="21.75" customHeight="1" x14ac:dyDescent="0.35">
      <c r="E12" s="53"/>
      <c r="F12" s="88" t="s">
        <v>11</v>
      </c>
      <c r="G12" s="53"/>
      <c r="H12" s="89" t="s">
        <v>12</v>
      </c>
      <c r="I12" s="53"/>
      <c r="J12" s="89" t="s">
        <v>12</v>
      </c>
      <c r="K12" s="53"/>
      <c r="L12" s="89" t="s">
        <v>12</v>
      </c>
      <c r="M12" s="53"/>
      <c r="N12" s="89" t="s">
        <v>12</v>
      </c>
      <c r="O12" s="53"/>
      <c r="P12" s="89" t="s">
        <v>12</v>
      </c>
      <c r="Q12" s="61"/>
      <c r="R12" s="89" t="s">
        <v>12</v>
      </c>
      <c r="S12" s="61"/>
      <c r="T12" s="89" t="s">
        <v>12</v>
      </c>
      <c r="U12" s="61"/>
      <c r="V12" s="89" t="s">
        <v>12</v>
      </c>
      <c r="W12" s="61"/>
      <c r="X12" s="89" t="s">
        <v>12</v>
      </c>
      <c r="Y12" s="61"/>
      <c r="Z12" s="89" t="s">
        <v>12</v>
      </c>
      <c r="AA12" s="61"/>
      <c r="AB12" s="89" t="s">
        <v>12</v>
      </c>
      <c r="AC12" s="61"/>
      <c r="AD12" s="89" t="s">
        <v>12</v>
      </c>
      <c r="AE12" s="61"/>
      <c r="AF12" s="89" t="s">
        <v>12</v>
      </c>
    </row>
    <row r="13" spans="1:32" s="29" customFormat="1" ht="21.75" customHeight="1" x14ac:dyDescent="0.35">
      <c r="A13" s="52"/>
      <c r="B13" s="52"/>
      <c r="H13" s="16"/>
      <c r="J13" s="16"/>
      <c r="L13" s="16"/>
      <c r="N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58"/>
      <c r="AA13" s="58"/>
      <c r="AB13" s="16"/>
      <c r="AC13" s="58"/>
      <c r="AE13" s="58"/>
    </row>
    <row r="14" spans="1:32" s="29" customFormat="1" ht="21.75" customHeight="1" x14ac:dyDescent="0.35">
      <c r="A14" s="52" t="s">
        <v>168</v>
      </c>
      <c r="H14" s="30">
        <v>12358187147</v>
      </c>
      <c r="I14" s="30"/>
      <c r="J14" s="30">
        <v>612679954</v>
      </c>
      <c r="K14" s="30"/>
      <c r="L14" s="30">
        <v>-10406178634</v>
      </c>
      <c r="M14" s="30"/>
      <c r="N14" s="30">
        <v>41479200</v>
      </c>
      <c r="O14" s="30"/>
      <c r="P14" s="30">
        <v>56845152</v>
      </c>
      <c r="Q14" s="30"/>
      <c r="R14" s="30">
        <v>-2265048722</v>
      </c>
      <c r="S14" s="30"/>
      <c r="T14" s="30">
        <v>242210241</v>
      </c>
      <c r="U14" s="30"/>
      <c r="V14" s="30">
        <v>-108689324</v>
      </c>
      <c r="W14" s="30"/>
      <c r="X14" s="30">
        <v>6876352</v>
      </c>
      <c r="Y14" s="30"/>
      <c r="Z14" s="30">
        <f t="shared" ref="Z14:Z21" si="0">SUM(T14,V14,X14)</f>
        <v>140397269</v>
      </c>
      <c r="AA14" s="30"/>
      <c r="AB14" s="30">
        <f t="shared" ref="AB14:AB19" si="1">SUM(H14,J14,L14,P14,R14,Z14,N14)</f>
        <v>538361366</v>
      </c>
      <c r="AC14" s="30"/>
      <c r="AD14" s="30">
        <v>0</v>
      </c>
      <c r="AE14" s="30"/>
      <c r="AF14" s="30">
        <f t="shared" ref="AF14:AF19" si="2">AB14+AD14</f>
        <v>538361366</v>
      </c>
    </row>
    <row r="15" spans="1:32" s="29" customFormat="1" ht="21.75" customHeight="1" x14ac:dyDescent="0.35">
      <c r="A15" s="29" t="s">
        <v>169</v>
      </c>
      <c r="H15" s="30">
        <v>130308863</v>
      </c>
      <c r="I15" s="30"/>
      <c r="J15" s="30">
        <v>0</v>
      </c>
      <c r="K15" s="30"/>
      <c r="L15" s="30">
        <v>-105171862</v>
      </c>
      <c r="M15" s="30"/>
      <c r="N15" s="30">
        <v>0</v>
      </c>
      <c r="O15" s="30"/>
      <c r="P15" s="30">
        <v>0</v>
      </c>
      <c r="Q15" s="30"/>
      <c r="R15" s="30">
        <v>0</v>
      </c>
      <c r="S15" s="30"/>
      <c r="T15" s="30">
        <v>0</v>
      </c>
      <c r="U15" s="30"/>
      <c r="V15" s="30">
        <v>0</v>
      </c>
      <c r="W15" s="30"/>
      <c r="X15" s="30">
        <v>0</v>
      </c>
      <c r="Y15" s="30"/>
      <c r="Z15" s="30">
        <f t="shared" si="0"/>
        <v>0</v>
      </c>
      <c r="AA15" s="30"/>
      <c r="AB15" s="30">
        <f t="shared" si="1"/>
        <v>25137001</v>
      </c>
      <c r="AC15" s="30"/>
      <c r="AD15" s="30">
        <v>0</v>
      </c>
      <c r="AE15" s="30"/>
      <c r="AF15" s="30">
        <f t="shared" si="2"/>
        <v>25137001</v>
      </c>
    </row>
    <row r="16" spans="1:32" s="29" customFormat="1" ht="21.75" customHeight="1" x14ac:dyDescent="0.35">
      <c r="A16" s="29" t="s">
        <v>170</v>
      </c>
      <c r="E16" s="82"/>
      <c r="H16" s="30">
        <v>-12162499811</v>
      </c>
      <c r="I16" s="81"/>
      <c r="J16" s="30">
        <v>-612679954</v>
      </c>
      <c r="K16" s="81"/>
      <c r="L16" s="30">
        <v>10832692877</v>
      </c>
      <c r="M16" s="81"/>
      <c r="N16" s="30">
        <v>0</v>
      </c>
      <c r="O16" s="81"/>
      <c r="P16" s="30">
        <v>-56845152</v>
      </c>
      <c r="Q16" s="30"/>
      <c r="R16" s="30">
        <v>1999332040</v>
      </c>
      <c r="S16" s="30"/>
      <c r="T16" s="30">
        <v>0</v>
      </c>
      <c r="U16" s="30"/>
      <c r="V16" s="30">
        <v>0</v>
      </c>
      <c r="W16" s="30"/>
      <c r="X16" s="30">
        <v>0</v>
      </c>
      <c r="Y16" s="30"/>
      <c r="Z16" s="30">
        <f t="shared" si="0"/>
        <v>0</v>
      </c>
      <c r="AA16" s="30"/>
      <c r="AB16" s="30">
        <f t="shared" si="1"/>
        <v>0</v>
      </c>
      <c r="AC16" s="30"/>
      <c r="AD16" s="30">
        <v>0</v>
      </c>
      <c r="AE16" s="30"/>
      <c r="AF16" s="30">
        <f t="shared" si="2"/>
        <v>0</v>
      </c>
    </row>
    <row r="17" spans="1:32" s="29" customFormat="1" ht="21.75" customHeight="1" x14ac:dyDescent="0.35">
      <c r="A17" s="29" t="s">
        <v>171</v>
      </c>
      <c r="F17" s="82"/>
      <c r="H17" s="30">
        <v>444444233</v>
      </c>
      <c r="I17" s="30"/>
      <c r="J17" s="30">
        <v>0</v>
      </c>
      <c r="K17" s="30"/>
      <c r="L17" s="30">
        <v>-426514243</v>
      </c>
      <c r="M17" s="30"/>
      <c r="N17" s="30">
        <v>0</v>
      </c>
      <c r="O17" s="30"/>
      <c r="P17" s="30">
        <v>0</v>
      </c>
      <c r="Q17" s="30"/>
      <c r="R17" s="30">
        <v>0</v>
      </c>
      <c r="S17" s="30"/>
      <c r="T17" s="30">
        <v>0</v>
      </c>
      <c r="U17" s="30"/>
      <c r="V17" s="30">
        <v>0</v>
      </c>
      <c r="W17" s="30"/>
      <c r="X17" s="30">
        <v>0</v>
      </c>
      <c r="Y17" s="30"/>
      <c r="Z17" s="30">
        <f t="shared" si="0"/>
        <v>0</v>
      </c>
      <c r="AA17" s="30"/>
      <c r="AB17" s="30">
        <f t="shared" si="1"/>
        <v>17929990</v>
      </c>
      <c r="AC17" s="30"/>
      <c r="AD17" s="30">
        <v>0</v>
      </c>
      <c r="AE17" s="30"/>
      <c r="AF17" s="30">
        <f t="shared" si="2"/>
        <v>17929990</v>
      </c>
    </row>
    <row r="18" spans="1:32" s="29" customFormat="1" ht="21.75" customHeight="1" x14ac:dyDescent="0.35">
      <c r="A18" s="29" t="s">
        <v>172</v>
      </c>
      <c r="E18" s="82"/>
      <c r="F18" s="82"/>
      <c r="H18" s="30">
        <v>152302</v>
      </c>
      <c r="I18" s="81"/>
      <c r="J18" s="30">
        <v>135</v>
      </c>
      <c r="K18" s="81"/>
      <c r="L18" s="30">
        <v>-118747</v>
      </c>
      <c r="M18" s="81"/>
      <c r="N18" s="30">
        <v>0</v>
      </c>
      <c r="O18" s="81"/>
      <c r="P18" s="30">
        <v>0</v>
      </c>
      <c r="Q18" s="30"/>
      <c r="R18" s="30">
        <v>0</v>
      </c>
      <c r="S18" s="30"/>
      <c r="T18" s="30">
        <v>0</v>
      </c>
      <c r="U18" s="30"/>
      <c r="V18" s="30">
        <v>0</v>
      </c>
      <c r="W18" s="30"/>
      <c r="X18" s="30">
        <v>0</v>
      </c>
      <c r="Y18" s="30"/>
      <c r="Z18" s="30">
        <f t="shared" si="0"/>
        <v>0</v>
      </c>
      <c r="AA18" s="30"/>
      <c r="AB18" s="30">
        <f t="shared" si="1"/>
        <v>33690</v>
      </c>
      <c r="AC18" s="30"/>
      <c r="AD18" s="30">
        <v>0</v>
      </c>
      <c r="AE18" s="30"/>
      <c r="AF18" s="30">
        <f t="shared" si="2"/>
        <v>33690</v>
      </c>
    </row>
    <row r="19" spans="1:32" s="29" customFormat="1" ht="21.75" customHeight="1" x14ac:dyDescent="0.35">
      <c r="A19" s="29" t="s">
        <v>173</v>
      </c>
      <c r="E19" s="82"/>
      <c r="F19" s="82"/>
      <c r="G19" s="82"/>
      <c r="H19" s="30">
        <v>0</v>
      </c>
      <c r="I19" s="81"/>
      <c r="J19" s="30">
        <v>0</v>
      </c>
      <c r="K19" s="81"/>
      <c r="L19" s="30">
        <v>0</v>
      </c>
      <c r="M19" s="81"/>
      <c r="N19" s="30">
        <v>0</v>
      </c>
      <c r="O19" s="81"/>
      <c r="P19" s="30">
        <v>0</v>
      </c>
      <c r="Q19" s="30"/>
      <c r="R19" s="30">
        <v>-124234260</v>
      </c>
      <c r="S19" s="30"/>
      <c r="T19" s="30">
        <v>4028814</v>
      </c>
      <c r="U19" s="30"/>
      <c r="V19" s="30">
        <v>444838</v>
      </c>
      <c r="W19" s="30"/>
      <c r="X19" s="30">
        <v>68686025</v>
      </c>
      <c r="Y19" s="30"/>
      <c r="Z19" s="30">
        <f t="shared" si="0"/>
        <v>73159677</v>
      </c>
      <c r="AA19" s="30"/>
      <c r="AB19" s="30">
        <f t="shared" si="1"/>
        <v>-51074583</v>
      </c>
      <c r="AC19" s="30"/>
      <c r="AD19" s="30">
        <v>0</v>
      </c>
      <c r="AE19" s="30"/>
      <c r="AF19" s="30">
        <f t="shared" si="2"/>
        <v>-51074583</v>
      </c>
    </row>
    <row r="20" spans="1:32" s="29" customFormat="1" ht="21.75" customHeight="1" x14ac:dyDescent="0.35">
      <c r="A20" s="29" t="s">
        <v>174</v>
      </c>
      <c r="E20" s="82"/>
      <c r="F20" s="82"/>
      <c r="G20" s="82"/>
      <c r="H20" s="30"/>
      <c r="I20" s="81"/>
      <c r="J20" s="30"/>
      <c r="K20" s="81"/>
      <c r="L20" s="30"/>
      <c r="M20" s="81"/>
      <c r="N20" s="30"/>
      <c r="O20" s="81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  <row r="21" spans="1:32" s="29" customFormat="1" ht="21.75" customHeight="1" x14ac:dyDescent="0.35">
      <c r="B21" s="29" t="s">
        <v>175</v>
      </c>
      <c r="E21" s="82"/>
      <c r="F21" s="82"/>
      <c r="G21" s="82"/>
      <c r="H21" s="34">
        <v>0</v>
      </c>
      <c r="I21" s="81"/>
      <c r="J21" s="34">
        <v>0</v>
      </c>
      <c r="K21" s="81"/>
      <c r="L21" s="34">
        <v>0</v>
      </c>
      <c r="M21" s="81"/>
      <c r="N21" s="34">
        <v>0</v>
      </c>
      <c r="O21" s="81"/>
      <c r="P21" s="34">
        <v>0</v>
      </c>
      <c r="Q21" s="30"/>
      <c r="R21" s="34">
        <v>-8634761</v>
      </c>
      <c r="S21" s="30"/>
      <c r="T21" s="34">
        <v>0</v>
      </c>
      <c r="U21" s="30"/>
      <c r="V21" s="34">
        <v>6694246</v>
      </c>
      <c r="W21" s="30"/>
      <c r="X21" s="34">
        <v>0</v>
      </c>
      <c r="Y21" s="30"/>
      <c r="Z21" s="32">
        <f t="shared" si="0"/>
        <v>6694246</v>
      </c>
      <c r="AA21" s="30"/>
      <c r="AB21" s="32">
        <f t="shared" ref="AB21" si="3">SUM(H21,J21,L21,P21,R21,Z21,N21)</f>
        <v>-1940515</v>
      </c>
      <c r="AC21" s="30"/>
      <c r="AD21" s="32">
        <v>0</v>
      </c>
      <c r="AE21" s="30"/>
      <c r="AF21" s="32">
        <f>AB21+AD21</f>
        <v>-1940515</v>
      </c>
    </row>
    <row r="22" spans="1:32" s="29" customFormat="1" ht="6" customHeight="1" x14ac:dyDescent="0.35">
      <c r="A22" s="52"/>
      <c r="B22" s="52"/>
      <c r="H22" s="30"/>
      <c r="I22" s="81"/>
      <c r="J22" s="30"/>
      <c r="K22" s="81"/>
      <c r="L22" s="30"/>
      <c r="M22" s="81"/>
      <c r="N22" s="30"/>
      <c r="O22" s="81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1:32" s="29" customFormat="1" ht="21.75" customHeight="1" thickBot="1" x14ac:dyDescent="0.4">
      <c r="A23" s="52" t="s">
        <v>176</v>
      </c>
      <c r="E23" s="18"/>
      <c r="F23" s="18"/>
      <c r="G23" s="18"/>
      <c r="H23" s="37">
        <f>SUM(H14:H21)</f>
        <v>770592734</v>
      </c>
      <c r="I23" s="30"/>
      <c r="J23" s="37">
        <f>SUM(J14:J21)</f>
        <v>135</v>
      </c>
      <c r="K23" s="30"/>
      <c r="L23" s="37">
        <f>SUM(L14:L21)</f>
        <v>-105290609</v>
      </c>
      <c r="M23" s="30"/>
      <c r="N23" s="37">
        <f>SUM(N14:N21)</f>
        <v>41479200</v>
      </c>
      <c r="O23" s="30"/>
      <c r="P23" s="37">
        <f>SUM(P14:P21)</f>
        <v>0</v>
      </c>
      <c r="Q23" s="30"/>
      <c r="R23" s="37">
        <f>SUM(R14:R21)</f>
        <v>-398585703</v>
      </c>
      <c r="S23" s="30"/>
      <c r="T23" s="37">
        <f>SUM(T14:T21)</f>
        <v>246239055</v>
      </c>
      <c r="U23" s="30"/>
      <c r="V23" s="37">
        <f>SUM(V14:V21)</f>
        <v>-101550240</v>
      </c>
      <c r="W23" s="30"/>
      <c r="X23" s="37">
        <f>SUM(X14:X21)</f>
        <v>75562377</v>
      </c>
      <c r="Y23" s="30"/>
      <c r="Z23" s="37">
        <f>SUM(Z14:Z21)</f>
        <v>220251192</v>
      </c>
      <c r="AA23" s="30"/>
      <c r="AB23" s="37">
        <f>SUM(AB14:AB21)</f>
        <v>528446949</v>
      </c>
      <c r="AC23" s="30"/>
      <c r="AD23" s="37">
        <f>SUM(AD14:AD21)</f>
        <v>0</v>
      </c>
      <c r="AE23" s="30"/>
      <c r="AF23" s="37">
        <f>SUM(AF14:AF21)</f>
        <v>528446949</v>
      </c>
    </row>
    <row r="24" spans="1:32" s="29" customFormat="1" ht="21.75" customHeight="1" thickTop="1" x14ac:dyDescent="0.35">
      <c r="A24" s="52"/>
      <c r="B24" s="52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E24" s="18"/>
    </row>
    <row r="25" spans="1:32" s="29" customFormat="1" ht="21.75" customHeight="1" x14ac:dyDescent="0.35">
      <c r="A25" s="52" t="s">
        <v>177</v>
      </c>
      <c r="H25" s="30">
        <v>770592734</v>
      </c>
      <c r="I25" s="30"/>
      <c r="J25" s="90">
        <v>135</v>
      </c>
      <c r="K25" s="30"/>
      <c r="L25" s="30">
        <v>-105290609</v>
      </c>
      <c r="M25" s="30"/>
      <c r="N25" s="30">
        <v>41479200</v>
      </c>
      <c r="O25" s="30"/>
      <c r="P25" s="93">
        <v>0</v>
      </c>
      <c r="Q25" s="30"/>
      <c r="R25" s="30">
        <v>-496497316</v>
      </c>
      <c r="S25" s="30"/>
      <c r="T25" s="30">
        <v>250368399</v>
      </c>
      <c r="U25" s="30"/>
      <c r="V25" s="30">
        <v>-101361045</v>
      </c>
      <c r="W25" s="30"/>
      <c r="X25" s="30">
        <v>97608016</v>
      </c>
      <c r="Y25" s="30"/>
      <c r="Z25" s="30">
        <f>SUM(T25,V25,X25)</f>
        <v>246615370</v>
      </c>
      <c r="AA25" s="30"/>
      <c r="AB25" s="30">
        <f>SUM(H25,J25,L25,P25,R25,Z25,N25)</f>
        <v>456899514</v>
      </c>
      <c r="AC25" s="30"/>
      <c r="AD25" s="30">
        <v>0</v>
      </c>
      <c r="AE25" s="30"/>
      <c r="AF25" s="30">
        <f>AB25+AD25</f>
        <v>456899514</v>
      </c>
    </row>
    <row r="26" spans="1:32" s="29" customFormat="1" ht="21.75" customHeight="1" x14ac:dyDescent="0.35">
      <c r="A26" s="29" t="s">
        <v>171</v>
      </c>
      <c r="F26" s="82" t="s">
        <v>178</v>
      </c>
      <c r="H26" s="30">
        <v>35605282</v>
      </c>
      <c r="I26" s="30"/>
      <c r="J26" s="30">
        <v>0</v>
      </c>
      <c r="K26" s="30"/>
      <c r="L26" s="30">
        <v>-22157782</v>
      </c>
      <c r="M26" s="30"/>
      <c r="N26" s="30">
        <v>0</v>
      </c>
      <c r="O26" s="30"/>
      <c r="P26" s="93">
        <v>0</v>
      </c>
      <c r="Q26" s="30"/>
      <c r="R26" s="30">
        <v>0</v>
      </c>
      <c r="S26" s="30"/>
      <c r="T26" s="30">
        <v>0</v>
      </c>
      <c r="U26" s="30"/>
      <c r="V26" s="30">
        <v>0</v>
      </c>
      <c r="W26" s="30"/>
      <c r="X26" s="30">
        <v>0</v>
      </c>
      <c r="Y26" s="30"/>
      <c r="Z26" s="30">
        <f t="shared" ref="Z26:Z29" si="4">SUM(T26,V26,X26)</f>
        <v>0</v>
      </c>
      <c r="AA26" s="30"/>
      <c r="AB26" s="30">
        <f t="shared" ref="AB26:AB30" si="5">SUM(H26,J26,L26,P26,R26,Z26,N26)</f>
        <v>13447500</v>
      </c>
      <c r="AC26" s="30"/>
      <c r="AD26" s="30">
        <v>0</v>
      </c>
      <c r="AE26" s="30"/>
      <c r="AF26" s="30">
        <f t="shared" ref="AF26:AF30" si="6">AB26+AD26</f>
        <v>13447500</v>
      </c>
    </row>
    <row r="27" spans="1:32" s="29" customFormat="1" ht="21.75" customHeight="1" x14ac:dyDescent="0.35">
      <c r="A27" s="29" t="s">
        <v>172</v>
      </c>
      <c r="F27" s="82" t="s">
        <v>179</v>
      </c>
      <c r="H27" s="30">
        <v>2936641</v>
      </c>
      <c r="I27" s="30"/>
      <c r="J27" s="30">
        <v>0</v>
      </c>
      <c r="K27" s="30"/>
      <c r="L27" s="30">
        <v>-1560222</v>
      </c>
      <c r="M27" s="30"/>
      <c r="N27" s="30">
        <v>0</v>
      </c>
      <c r="O27" s="30"/>
      <c r="P27" s="93">
        <v>0</v>
      </c>
      <c r="Q27" s="30"/>
      <c r="R27" s="30">
        <v>0</v>
      </c>
      <c r="S27" s="30"/>
      <c r="T27" s="30">
        <v>0</v>
      </c>
      <c r="U27" s="30"/>
      <c r="V27" s="30">
        <v>0</v>
      </c>
      <c r="W27" s="30"/>
      <c r="X27" s="30">
        <v>0</v>
      </c>
      <c r="Y27" s="30"/>
      <c r="Z27" s="30">
        <f t="shared" si="4"/>
        <v>0</v>
      </c>
      <c r="AA27" s="30"/>
      <c r="AB27" s="30">
        <f t="shared" si="5"/>
        <v>1376419</v>
      </c>
      <c r="AC27" s="30"/>
      <c r="AD27" s="30">
        <v>0</v>
      </c>
      <c r="AE27" s="30"/>
      <c r="AF27" s="30">
        <f t="shared" si="6"/>
        <v>1376419</v>
      </c>
    </row>
    <row r="28" spans="1:32" s="29" customFormat="1" ht="21.75" customHeight="1" x14ac:dyDescent="0.35">
      <c r="A28" s="29" t="s">
        <v>180</v>
      </c>
      <c r="E28" s="82"/>
      <c r="F28" s="82"/>
      <c r="G28" s="82"/>
      <c r="H28" s="30">
        <v>0</v>
      </c>
      <c r="I28" s="81"/>
      <c r="J28" s="30">
        <v>0</v>
      </c>
      <c r="K28" s="81"/>
      <c r="L28" s="30">
        <v>0</v>
      </c>
      <c r="M28" s="81"/>
      <c r="N28" s="30">
        <v>3394667</v>
      </c>
      <c r="O28" s="81"/>
      <c r="P28" s="93">
        <v>0</v>
      </c>
      <c r="Q28" s="30"/>
      <c r="R28" s="30">
        <v>0</v>
      </c>
      <c r="S28" s="30"/>
      <c r="T28" s="30">
        <v>0</v>
      </c>
      <c r="U28" s="30"/>
      <c r="V28" s="30">
        <v>0</v>
      </c>
      <c r="W28" s="30"/>
      <c r="X28" s="30">
        <v>0</v>
      </c>
      <c r="Y28" s="30"/>
      <c r="Z28" s="30">
        <f t="shared" si="4"/>
        <v>0</v>
      </c>
      <c r="AA28" s="30"/>
      <c r="AB28" s="30">
        <f t="shared" si="5"/>
        <v>3394667</v>
      </c>
      <c r="AC28" s="30"/>
      <c r="AD28" s="30">
        <v>0</v>
      </c>
      <c r="AE28" s="30"/>
      <c r="AF28" s="30">
        <f t="shared" si="6"/>
        <v>3394667</v>
      </c>
    </row>
    <row r="29" spans="1:32" s="29" customFormat="1" ht="21.75" customHeight="1" x14ac:dyDescent="0.35">
      <c r="A29" s="29" t="s">
        <v>173</v>
      </c>
      <c r="E29" s="82"/>
      <c r="F29" s="82"/>
      <c r="G29" s="82"/>
      <c r="H29" s="30">
        <v>0</v>
      </c>
      <c r="I29" s="81"/>
      <c r="J29" s="30">
        <v>0</v>
      </c>
      <c r="K29" s="81"/>
      <c r="L29" s="30">
        <v>0</v>
      </c>
      <c r="M29" s="81"/>
      <c r="N29" s="30">
        <v>0</v>
      </c>
      <c r="O29" s="81"/>
      <c r="P29" s="93">
        <v>0</v>
      </c>
      <c r="Q29" s="30"/>
      <c r="R29" s="30">
        <v>-40109953</v>
      </c>
      <c r="S29" s="30"/>
      <c r="T29" s="30">
        <v>0</v>
      </c>
      <c r="U29" s="30"/>
      <c r="V29" s="30">
        <v>3628838</v>
      </c>
      <c r="W29" s="30"/>
      <c r="X29" s="30">
        <v>14828395</v>
      </c>
      <c r="Y29" s="30"/>
      <c r="Z29" s="30">
        <f t="shared" si="4"/>
        <v>18457233</v>
      </c>
      <c r="AA29" s="30"/>
      <c r="AB29" s="30">
        <f t="shared" si="5"/>
        <v>-21652720</v>
      </c>
      <c r="AC29" s="30"/>
      <c r="AD29" s="30">
        <v>0</v>
      </c>
      <c r="AE29" s="30"/>
      <c r="AF29" s="30">
        <f t="shared" si="6"/>
        <v>-21652720</v>
      </c>
    </row>
    <row r="30" spans="1:32" s="29" customFormat="1" ht="21.75" customHeight="1" x14ac:dyDescent="0.35">
      <c r="A30" s="29" t="s">
        <v>260</v>
      </c>
      <c r="E30" s="82"/>
      <c r="F30" s="82"/>
      <c r="G30" s="82"/>
      <c r="H30" s="32">
        <v>0</v>
      </c>
      <c r="I30" s="81"/>
      <c r="J30" s="32">
        <v>0</v>
      </c>
      <c r="K30" s="81"/>
      <c r="L30" s="32">
        <v>0</v>
      </c>
      <c r="M30" s="81"/>
      <c r="N30" s="32">
        <v>0</v>
      </c>
      <c r="O30" s="81"/>
      <c r="P30" s="99">
        <v>0</v>
      </c>
      <c r="Q30" s="30"/>
      <c r="R30" s="34">
        <v>481600</v>
      </c>
      <c r="S30" s="30"/>
      <c r="T30" s="34">
        <v>-385280</v>
      </c>
      <c r="U30" s="30"/>
      <c r="V30" s="34">
        <v>0</v>
      </c>
      <c r="W30" s="30"/>
      <c r="X30" s="34">
        <v>0</v>
      </c>
      <c r="Y30" s="30"/>
      <c r="Z30" s="34">
        <f>SUM(T30,V30,X30)</f>
        <v>-385280</v>
      </c>
      <c r="AA30" s="30"/>
      <c r="AB30" s="32">
        <f t="shared" si="5"/>
        <v>96320</v>
      </c>
      <c r="AC30" s="30"/>
      <c r="AD30" s="32">
        <v>0</v>
      </c>
      <c r="AE30" s="30"/>
      <c r="AF30" s="32">
        <f t="shared" si="6"/>
        <v>96320</v>
      </c>
    </row>
    <row r="31" spans="1:32" s="29" customFormat="1" ht="6" customHeight="1" x14ac:dyDescent="0.35">
      <c r="A31" s="52"/>
      <c r="B31" s="52"/>
      <c r="H31" s="30"/>
      <c r="I31" s="81"/>
      <c r="J31" s="30"/>
      <c r="K31" s="81"/>
      <c r="L31" s="30"/>
      <c r="M31" s="81"/>
      <c r="N31" s="30"/>
      <c r="O31" s="81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</row>
    <row r="32" spans="1:32" s="29" customFormat="1" ht="21.75" customHeight="1" thickBot="1" x14ac:dyDescent="0.4">
      <c r="A32" s="52" t="s">
        <v>181</v>
      </c>
      <c r="E32" s="18"/>
      <c r="F32" s="18"/>
      <c r="G32" s="18"/>
      <c r="H32" s="37">
        <f>SUM(H25:H30)</f>
        <v>809134657</v>
      </c>
      <c r="I32" s="30"/>
      <c r="J32" s="37">
        <f>SUM(J25:J30)</f>
        <v>135</v>
      </c>
      <c r="K32" s="30"/>
      <c r="L32" s="37">
        <f>SUM(L25:L30)</f>
        <v>-129008613</v>
      </c>
      <c r="M32" s="30"/>
      <c r="N32" s="37">
        <f>SUM(N25:N30)</f>
        <v>44873867</v>
      </c>
      <c r="O32" s="30"/>
      <c r="P32" s="37">
        <f>SUM(P25:P30)</f>
        <v>0</v>
      </c>
      <c r="Q32" s="30"/>
      <c r="R32" s="37">
        <f>SUM(R25:R30)</f>
        <v>-536125669</v>
      </c>
      <c r="S32" s="30"/>
      <c r="T32" s="37">
        <f>SUM(T25:T30)</f>
        <v>249983119</v>
      </c>
      <c r="U32" s="30"/>
      <c r="V32" s="37">
        <f>SUM(V25:V30)</f>
        <v>-97732207</v>
      </c>
      <c r="W32" s="30"/>
      <c r="X32" s="37">
        <f>SUM(X25:X30)</f>
        <v>112436411</v>
      </c>
      <c r="Y32" s="30"/>
      <c r="Z32" s="37">
        <f>SUM(Z25:Z30)</f>
        <v>264687323</v>
      </c>
      <c r="AA32" s="30"/>
      <c r="AB32" s="37">
        <f>SUM(AB25:AB30)</f>
        <v>453561700</v>
      </c>
      <c r="AC32" s="30"/>
      <c r="AD32" s="37">
        <f>SUM(AD25:AD30)</f>
        <v>0</v>
      </c>
      <c r="AE32" s="30"/>
      <c r="AF32" s="37">
        <f>SUM(AF25:AF30)</f>
        <v>453561700</v>
      </c>
    </row>
    <row r="33" spans="1:32" s="29" customFormat="1" ht="21.75" customHeight="1" thickTop="1" x14ac:dyDescent="0.35">
      <c r="A33" s="52"/>
      <c r="B33" s="52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E33" s="18"/>
    </row>
    <row r="34" spans="1:32" s="29" customFormat="1" ht="21.75" customHeight="1" x14ac:dyDescent="0.35">
      <c r="A34" s="52"/>
      <c r="B34" s="52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 t="s">
        <v>182</v>
      </c>
      <c r="Y34" s="18"/>
      <c r="Z34" s="18"/>
      <c r="AA34" s="18"/>
      <c r="AB34" s="18"/>
      <c r="AC34" s="18"/>
      <c r="AE34" s="18"/>
      <c r="AF34" s="18"/>
    </row>
    <row r="35" spans="1:32" s="29" customFormat="1" ht="21.75" customHeight="1" x14ac:dyDescent="0.35">
      <c r="A35" s="52"/>
      <c r="B35" s="52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E35" s="18"/>
    </row>
    <row r="36" spans="1:32" s="29" customFormat="1" ht="21.75" customHeight="1" x14ac:dyDescent="0.35">
      <c r="A36" s="52"/>
      <c r="B36" s="52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E36" s="18"/>
    </row>
    <row r="37" spans="1:32" s="29" customFormat="1" ht="21.75" customHeight="1" x14ac:dyDescent="0.35">
      <c r="A37" s="52"/>
      <c r="B37" s="52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E37" s="18"/>
    </row>
    <row r="38" spans="1:32" s="29" customFormat="1" ht="21.75" customHeight="1" x14ac:dyDescent="0.35">
      <c r="A38" s="52"/>
      <c r="B38" s="52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E38" s="18"/>
    </row>
    <row r="39" spans="1:32" s="29" customFormat="1" ht="21.75" customHeight="1" x14ac:dyDescent="0.35">
      <c r="A39" s="52"/>
      <c r="B39" s="52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E39" s="18"/>
    </row>
    <row r="40" spans="1:32" s="29" customFormat="1" ht="21.75" customHeight="1" x14ac:dyDescent="0.35">
      <c r="A40" s="52"/>
      <c r="B40" s="52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E40" s="18"/>
    </row>
    <row r="41" spans="1:32" s="29" customFormat="1" ht="21.75" customHeight="1" x14ac:dyDescent="0.35">
      <c r="A41" s="52"/>
      <c r="B41" s="52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E41" s="18"/>
    </row>
    <row r="42" spans="1:32" s="29" customFormat="1" ht="14.25" customHeight="1" x14ac:dyDescent="0.35">
      <c r="A42" s="52"/>
      <c r="B42" s="52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E42" s="18"/>
    </row>
    <row r="43" spans="1:32" ht="22" customHeight="1" x14ac:dyDescent="0.55000000000000004">
      <c r="A43" s="77" t="s">
        <v>45</v>
      </c>
      <c r="B43" s="77"/>
      <c r="C43" s="77"/>
      <c r="D43" s="77"/>
      <c r="E43" s="77"/>
      <c r="F43" s="77"/>
      <c r="G43" s="77"/>
      <c r="H43" s="23"/>
      <c r="I43" s="77"/>
      <c r="J43" s="23"/>
      <c r="K43" s="77"/>
      <c r="L43" s="23"/>
      <c r="M43" s="77"/>
      <c r="N43" s="23"/>
      <c r="O43" s="77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84"/>
      <c r="AE43" s="31"/>
      <c r="AF43" s="84"/>
    </row>
  </sheetData>
  <mergeCells count="5">
    <mergeCell ref="H5:AB5"/>
    <mergeCell ref="T6:Z6"/>
    <mergeCell ref="P7:R7"/>
    <mergeCell ref="T7:X7"/>
    <mergeCell ref="P8:R8"/>
  </mergeCells>
  <pageMargins left="0.4" right="0.4" top="0.5" bottom="0.6" header="0.49" footer="0.4"/>
  <pageSetup paperSize="9" scale="6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96DC6-5A9F-4E14-BD7B-8340A081170E}">
  <dimension ref="A1:Z36"/>
  <sheetViews>
    <sheetView zoomScale="115" zoomScaleNormal="115" zoomScaleSheetLayoutView="92" workbookViewId="0">
      <selection activeCell="A32" sqref="A32"/>
    </sheetView>
  </sheetViews>
  <sheetFormatPr defaultColWidth="9.1796875" defaultRowHeight="18.5" x14ac:dyDescent="0.55000000000000004"/>
  <cols>
    <col min="1" max="3" width="1.453125" style="29" customWidth="1"/>
    <col min="4" max="4" width="37" style="29" customWidth="1"/>
    <col min="5" max="5" width="8.1796875" style="29" customWidth="1"/>
    <col min="6" max="6" width="7.81640625" style="82" customWidth="1"/>
    <col min="7" max="7" width="0.81640625" style="29" customWidth="1"/>
    <col min="8" max="8" width="13.7265625" style="16" customWidth="1"/>
    <col min="9" max="9" width="0.81640625" style="16" customWidth="1"/>
    <col min="10" max="10" width="11.453125" style="16" customWidth="1"/>
    <col min="11" max="11" width="0.81640625" style="16" customWidth="1"/>
    <col min="12" max="12" width="13.26953125" style="16" bestFit="1" customWidth="1"/>
    <col min="13" max="13" width="0.81640625" style="16" customWidth="1"/>
    <col min="14" max="14" width="11.81640625" style="16" customWidth="1"/>
    <col min="15" max="15" width="0.81640625" style="16" customWidth="1"/>
    <col min="16" max="16" width="11" style="16" customWidth="1"/>
    <col min="17" max="17" width="0.81640625" style="16" customWidth="1"/>
    <col min="18" max="18" width="12.453125" style="16" bestFit="1" customWidth="1"/>
    <col min="19" max="19" width="0.81640625" style="16" customWidth="1"/>
    <col min="20" max="20" width="10.81640625" style="16" customWidth="1"/>
    <col min="21" max="21" width="0.81640625" style="16" customWidth="1"/>
    <col min="22" max="22" width="18.1796875" style="16" customWidth="1"/>
    <col min="23" max="23" width="0.81640625" style="16" customWidth="1"/>
    <col min="24" max="24" width="15.54296875" style="29" customWidth="1"/>
    <col min="25" max="25" width="0.81640625" style="29" customWidth="1"/>
    <col min="26" max="26" width="10.54296875" style="29" customWidth="1"/>
    <col min="27" max="16384" width="9.1796875" style="19"/>
  </cols>
  <sheetData>
    <row r="1" spans="1:26" ht="21.75" customHeight="1" x14ac:dyDescent="0.55000000000000004">
      <c r="A1" s="52" t="s">
        <v>0</v>
      </c>
      <c r="B1" s="52"/>
      <c r="C1" s="52"/>
      <c r="H1" s="81"/>
      <c r="I1" s="81"/>
      <c r="J1" s="81"/>
      <c r="K1" s="81"/>
      <c r="L1" s="81"/>
      <c r="M1" s="81"/>
      <c r="N1" s="81"/>
      <c r="O1" s="81"/>
      <c r="P1" s="29"/>
      <c r="Q1" s="29"/>
      <c r="R1" s="29"/>
      <c r="S1" s="81"/>
      <c r="T1" s="81"/>
      <c r="U1" s="81"/>
      <c r="V1" s="81"/>
      <c r="W1" s="81"/>
      <c r="X1" s="87"/>
      <c r="Z1" s="87"/>
    </row>
    <row r="2" spans="1:26" ht="21.75" customHeight="1" x14ac:dyDescent="0.55000000000000004">
      <c r="A2" s="52" t="s">
        <v>135</v>
      </c>
      <c r="C2" s="82"/>
      <c r="H2" s="81"/>
      <c r="I2" s="81"/>
      <c r="J2" s="81"/>
      <c r="K2" s="81"/>
      <c r="L2" s="81"/>
      <c r="M2" s="81"/>
      <c r="N2" s="81"/>
      <c r="O2" s="81"/>
      <c r="P2" s="29"/>
      <c r="Q2" s="29"/>
      <c r="R2" s="29"/>
      <c r="S2" s="81"/>
      <c r="T2" s="81"/>
      <c r="U2" s="81"/>
      <c r="V2" s="81"/>
      <c r="W2" s="81"/>
    </row>
    <row r="3" spans="1:26" ht="21.75" customHeight="1" x14ac:dyDescent="0.55000000000000004">
      <c r="A3" s="55" t="s">
        <v>97</v>
      </c>
      <c r="B3" s="55"/>
      <c r="C3" s="55"/>
      <c r="D3" s="56"/>
      <c r="E3" s="56"/>
      <c r="F3" s="56"/>
      <c r="G3" s="77"/>
      <c r="H3" s="83"/>
      <c r="I3" s="83"/>
      <c r="J3" s="83"/>
      <c r="K3" s="83"/>
      <c r="L3" s="83"/>
      <c r="M3" s="83"/>
      <c r="N3" s="83"/>
      <c r="O3" s="83"/>
      <c r="P3" s="77"/>
      <c r="Q3" s="77"/>
      <c r="R3" s="77"/>
      <c r="S3" s="83"/>
      <c r="T3" s="83"/>
      <c r="U3" s="83"/>
      <c r="V3" s="83"/>
      <c r="W3" s="83"/>
      <c r="X3" s="77"/>
      <c r="Y3" s="84"/>
      <c r="Z3" s="77"/>
    </row>
    <row r="4" spans="1:26" ht="21.75" customHeight="1" x14ac:dyDescent="0.55000000000000004">
      <c r="A4" s="52"/>
      <c r="B4" s="52"/>
      <c r="C4" s="52"/>
      <c r="D4" s="53"/>
      <c r="E4" s="53"/>
      <c r="F4" s="53"/>
      <c r="H4" s="81"/>
      <c r="I4" s="81"/>
      <c r="J4" s="81"/>
      <c r="K4" s="81"/>
      <c r="L4" s="81"/>
      <c r="M4" s="81"/>
      <c r="N4" s="81"/>
      <c r="O4" s="81"/>
      <c r="P4" s="29"/>
      <c r="Q4" s="29"/>
      <c r="R4" s="29"/>
      <c r="S4" s="81"/>
      <c r="T4" s="81"/>
      <c r="U4" s="81"/>
      <c r="V4" s="81"/>
      <c r="W4" s="81"/>
    </row>
    <row r="5" spans="1:26" ht="21.75" customHeight="1" x14ac:dyDescent="0.55000000000000004">
      <c r="A5" s="52"/>
      <c r="B5" s="52"/>
      <c r="C5" s="52"/>
      <c r="D5" s="53"/>
      <c r="E5" s="53"/>
      <c r="F5" s="53"/>
      <c r="G5" s="53"/>
      <c r="H5" s="120" t="s">
        <v>4</v>
      </c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</row>
    <row r="6" spans="1:26" ht="21.75" customHeight="1" x14ac:dyDescent="0.55000000000000004">
      <c r="A6" s="52"/>
      <c r="B6" s="52"/>
      <c r="C6" s="52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125" t="s">
        <v>91</v>
      </c>
      <c r="U6" s="125"/>
      <c r="V6" s="125"/>
      <c r="W6" s="125"/>
      <c r="X6" s="125"/>
      <c r="Z6" s="53"/>
    </row>
    <row r="7" spans="1:26" ht="21.75" customHeight="1" x14ac:dyDescent="0.55000000000000004">
      <c r="A7" s="52"/>
      <c r="B7" s="52"/>
      <c r="C7" s="52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122" t="s">
        <v>137</v>
      </c>
      <c r="Q7" s="122"/>
      <c r="R7" s="122"/>
      <c r="S7" s="53"/>
      <c r="T7" s="126" t="s">
        <v>138</v>
      </c>
      <c r="U7" s="126"/>
      <c r="V7" s="126"/>
      <c r="W7" s="52"/>
      <c r="X7" s="53"/>
      <c r="Z7" s="53"/>
    </row>
    <row r="8" spans="1:26" ht="21.75" customHeight="1" x14ac:dyDescent="0.55000000000000004">
      <c r="A8" s="52"/>
      <c r="B8" s="52"/>
      <c r="C8" s="52"/>
      <c r="D8" s="53"/>
      <c r="E8" s="53"/>
      <c r="F8" s="53"/>
      <c r="P8" s="124"/>
      <c r="Q8" s="124"/>
      <c r="R8" s="124"/>
      <c r="T8" s="61"/>
      <c r="V8" s="61" t="s">
        <v>139</v>
      </c>
      <c r="W8" s="61"/>
      <c r="X8" s="61"/>
      <c r="Z8" s="61"/>
    </row>
    <row r="9" spans="1:26" ht="21.75" customHeight="1" x14ac:dyDescent="0.6">
      <c r="A9" s="52"/>
      <c r="B9" s="52"/>
      <c r="C9" s="52"/>
      <c r="D9" s="53"/>
      <c r="E9" s="53"/>
      <c r="F9" s="53"/>
      <c r="L9" s="86"/>
      <c r="N9" s="86" t="s">
        <v>141</v>
      </c>
      <c r="P9" s="61" t="s">
        <v>142</v>
      </c>
      <c r="T9" s="61" t="s">
        <v>143</v>
      </c>
      <c r="V9" s="61" t="s">
        <v>144</v>
      </c>
      <c r="W9" s="61"/>
      <c r="X9" s="19"/>
      <c r="Z9" s="61"/>
    </row>
    <row r="10" spans="1:26" ht="21.75" customHeight="1" x14ac:dyDescent="0.55000000000000004">
      <c r="A10" s="52"/>
      <c r="B10" s="52"/>
      <c r="C10" s="52"/>
      <c r="D10" s="53"/>
      <c r="E10" s="53"/>
      <c r="F10" s="53"/>
      <c r="H10" s="61" t="s">
        <v>147</v>
      </c>
      <c r="I10" s="61"/>
      <c r="J10" s="61" t="s">
        <v>148</v>
      </c>
      <c r="K10" s="61"/>
      <c r="L10" s="61" t="s">
        <v>149</v>
      </c>
      <c r="M10" s="61"/>
      <c r="N10" s="61" t="s">
        <v>150</v>
      </c>
      <c r="O10" s="61"/>
      <c r="P10" s="61" t="s">
        <v>183</v>
      </c>
      <c r="Q10" s="61"/>
      <c r="R10" s="61"/>
      <c r="S10" s="61"/>
      <c r="T10" s="61" t="s">
        <v>152</v>
      </c>
      <c r="U10" s="61"/>
      <c r="V10" s="61" t="s">
        <v>153</v>
      </c>
      <c r="W10" s="61"/>
      <c r="X10" s="61" t="s">
        <v>155</v>
      </c>
      <c r="Z10" s="87" t="s">
        <v>146</v>
      </c>
    </row>
    <row r="11" spans="1:26" ht="21.75" customHeight="1" x14ac:dyDescent="0.55000000000000004">
      <c r="A11" s="52"/>
      <c r="B11" s="52"/>
      <c r="C11" s="52"/>
      <c r="D11" s="53"/>
      <c r="E11" s="53"/>
      <c r="F11" s="53"/>
      <c r="H11" s="61" t="s">
        <v>158</v>
      </c>
      <c r="I11" s="61"/>
      <c r="J11" s="61" t="s">
        <v>159</v>
      </c>
      <c r="K11" s="61"/>
      <c r="L11" s="61" t="s">
        <v>159</v>
      </c>
      <c r="M11" s="61"/>
      <c r="N11" s="61" t="s">
        <v>160</v>
      </c>
      <c r="O11" s="61"/>
      <c r="P11" s="61" t="s">
        <v>184</v>
      </c>
      <c r="Q11" s="61"/>
      <c r="R11" s="61" t="s">
        <v>90</v>
      </c>
      <c r="S11" s="61"/>
      <c r="T11" s="61" t="s">
        <v>13</v>
      </c>
      <c r="U11" s="61"/>
      <c r="V11" s="61" t="s">
        <v>162</v>
      </c>
      <c r="W11" s="61"/>
      <c r="X11" s="61" t="s">
        <v>164</v>
      </c>
      <c r="Z11" s="87" t="s">
        <v>167</v>
      </c>
    </row>
    <row r="12" spans="1:26" ht="21.75" customHeight="1" x14ac:dyDescent="0.55000000000000004">
      <c r="F12" s="88" t="s">
        <v>11</v>
      </c>
      <c r="G12" s="53"/>
      <c r="H12" s="89" t="s">
        <v>12</v>
      </c>
      <c r="I12" s="61"/>
      <c r="J12" s="89" t="s">
        <v>12</v>
      </c>
      <c r="K12" s="61"/>
      <c r="L12" s="89" t="s">
        <v>12</v>
      </c>
      <c r="M12" s="61"/>
      <c r="N12" s="89" t="s">
        <v>12</v>
      </c>
      <c r="O12" s="61"/>
      <c r="P12" s="89" t="s">
        <v>12</v>
      </c>
      <c r="Q12" s="61"/>
      <c r="R12" s="89" t="s">
        <v>12</v>
      </c>
      <c r="S12" s="61"/>
      <c r="T12" s="89" t="s">
        <v>12</v>
      </c>
      <c r="U12" s="61"/>
      <c r="V12" s="89" t="s">
        <v>12</v>
      </c>
      <c r="W12" s="61"/>
      <c r="X12" s="89" t="s">
        <v>12</v>
      </c>
      <c r="Z12" s="89" t="s">
        <v>12</v>
      </c>
    </row>
    <row r="13" spans="1:26" ht="8.9" customHeight="1" x14ac:dyDescent="0.55000000000000004">
      <c r="A13" s="52"/>
      <c r="B13" s="52"/>
      <c r="X13" s="16"/>
      <c r="Z13" s="16"/>
    </row>
    <row r="14" spans="1:26" ht="21.75" customHeight="1" x14ac:dyDescent="0.55000000000000004">
      <c r="A14" s="52" t="s">
        <v>168</v>
      </c>
      <c r="G14" s="18"/>
      <c r="H14" s="30">
        <v>12358187147</v>
      </c>
      <c r="I14" s="30"/>
      <c r="J14" s="30">
        <v>612679954</v>
      </c>
      <c r="K14" s="30"/>
      <c r="L14" s="30">
        <v>-10406178634</v>
      </c>
      <c r="M14" s="30"/>
      <c r="N14" s="30">
        <v>41479200</v>
      </c>
      <c r="O14" s="30"/>
      <c r="P14" s="30">
        <v>56845152</v>
      </c>
      <c r="Q14" s="18"/>
      <c r="R14" s="30">
        <v>-2001446126</v>
      </c>
      <c r="S14" s="30"/>
      <c r="T14" s="30">
        <v>783560</v>
      </c>
      <c r="U14" s="30"/>
      <c r="V14" s="30">
        <v>-108689324</v>
      </c>
      <c r="W14" s="30"/>
      <c r="X14" s="18">
        <f t="shared" ref="X14:X19" si="0">SUM(T14,V14)</f>
        <v>-107905764</v>
      </c>
      <c r="Z14" s="18">
        <f t="shared" ref="Z14:Z19" si="1">SUM(X14,R14,P14,L14,J14,H14,N14)</f>
        <v>553660929</v>
      </c>
    </row>
    <row r="15" spans="1:26" ht="21.75" customHeight="1" x14ac:dyDescent="0.55000000000000004">
      <c r="A15" s="29" t="s">
        <v>169</v>
      </c>
      <c r="G15" s="18"/>
      <c r="H15" s="30">
        <v>130308863</v>
      </c>
      <c r="I15" s="30"/>
      <c r="J15" s="30">
        <v>0</v>
      </c>
      <c r="K15" s="30"/>
      <c r="L15" s="30">
        <v>-105171862</v>
      </c>
      <c r="M15" s="30"/>
      <c r="N15" s="30">
        <v>0</v>
      </c>
      <c r="O15" s="30"/>
      <c r="P15" s="30">
        <v>0</v>
      </c>
      <c r="Q15" s="18"/>
      <c r="R15" s="30">
        <v>0</v>
      </c>
      <c r="S15" s="30"/>
      <c r="T15" s="30">
        <v>0</v>
      </c>
      <c r="U15" s="30"/>
      <c r="V15" s="30">
        <v>0</v>
      </c>
      <c r="W15" s="30"/>
      <c r="X15" s="18">
        <f t="shared" si="0"/>
        <v>0</v>
      </c>
      <c r="Z15" s="18">
        <f t="shared" si="1"/>
        <v>25137001</v>
      </c>
    </row>
    <row r="16" spans="1:26" ht="21.75" customHeight="1" x14ac:dyDescent="0.55000000000000004">
      <c r="A16" s="29" t="s">
        <v>170</v>
      </c>
      <c r="G16" s="18"/>
      <c r="H16" s="30">
        <v>-12162499811</v>
      </c>
      <c r="I16" s="30"/>
      <c r="J16" s="30">
        <v>-612679954</v>
      </c>
      <c r="K16" s="30"/>
      <c r="L16" s="30">
        <v>10832692877</v>
      </c>
      <c r="M16" s="30"/>
      <c r="N16" s="30">
        <v>0</v>
      </c>
      <c r="O16" s="30"/>
      <c r="P16" s="30">
        <v>-56845152</v>
      </c>
      <c r="Q16" s="18"/>
      <c r="R16" s="30">
        <v>1999332040</v>
      </c>
      <c r="S16" s="30"/>
      <c r="T16" s="30">
        <v>0</v>
      </c>
      <c r="U16" s="30"/>
      <c r="V16" s="30">
        <v>0</v>
      </c>
      <c r="W16" s="30"/>
      <c r="X16" s="18">
        <f t="shared" si="0"/>
        <v>0</v>
      </c>
      <c r="Z16" s="18">
        <f t="shared" si="1"/>
        <v>0</v>
      </c>
    </row>
    <row r="17" spans="1:26" ht="21.75" customHeight="1" x14ac:dyDescent="0.55000000000000004">
      <c r="A17" s="29" t="s">
        <v>171</v>
      </c>
      <c r="G17" s="18"/>
      <c r="H17" s="30">
        <v>444444233</v>
      </c>
      <c r="I17" s="30"/>
      <c r="J17" s="30">
        <v>0</v>
      </c>
      <c r="K17" s="30"/>
      <c r="L17" s="30">
        <v>-426514243</v>
      </c>
      <c r="M17" s="30"/>
      <c r="N17" s="30">
        <v>0</v>
      </c>
      <c r="O17" s="30"/>
      <c r="P17" s="30">
        <v>0</v>
      </c>
      <c r="Q17" s="18"/>
      <c r="R17" s="30">
        <v>0</v>
      </c>
      <c r="S17" s="30"/>
      <c r="T17" s="30">
        <v>0</v>
      </c>
      <c r="U17" s="30"/>
      <c r="V17" s="30">
        <v>0</v>
      </c>
      <c r="W17" s="30"/>
      <c r="X17" s="18">
        <f t="shared" si="0"/>
        <v>0</v>
      </c>
      <c r="Z17" s="18">
        <f t="shared" si="1"/>
        <v>17929990</v>
      </c>
    </row>
    <row r="18" spans="1:26" ht="21.75" customHeight="1" x14ac:dyDescent="0.55000000000000004">
      <c r="A18" s="29" t="s">
        <v>172</v>
      </c>
      <c r="G18" s="18"/>
      <c r="H18" s="30">
        <v>152302</v>
      </c>
      <c r="I18" s="30"/>
      <c r="J18" s="30">
        <v>135</v>
      </c>
      <c r="K18" s="30"/>
      <c r="L18" s="30">
        <v>-118747</v>
      </c>
      <c r="M18" s="30"/>
      <c r="N18" s="30">
        <v>0</v>
      </c>
      <c r="O18" s="30"/>
      <c r="P18" s="30">
        <v>0</v>
      </c>
      <c r="Q18" s="18"/>
      <c r="R18" s="30">
        <v>0</v>
      </c>
      <c r="S18" s="30"/>
      <c r="T18" s="30">
        <v>0</v>
      </c>
      <c r="U18" s="30"/>
      <c r="V18" s="30">
        <v>0</v>
      </c>
      <c r="W18" s="30"/>
      <c r="X18" s="18">
        <f t="shared" si="0"/>
        <v>0</v>
      </c>
      <c r="Z18" s="18">
        <f t="shared" si="1"/>
        <v>33690</v>
      </c>
    </row>
    <row r="19" spans="1:26" ht="21.75" customHeight="1" x14ac:dyDescent="0.55000000000000004">
      <c r="A19" s="29" t="s">
        <v>173</v>
      </c>
      <c r="G19" s="18"/>
      <c r="H19" s="30">
        <v>0</v>
      </c>
      <c r="I19" s="30"/>
      <c r="J19" s="30">
        <v>0</v>
      </c>
      <c r="K19" s="30"/>
      <c r="L19" s="30">
        <v>0</v>
      </c>
      <c r="M19" s="30"/>
      <c r="N19" s="30">
        <v>0</v>
      </c>
      <c r="O19" s="30"/>
      <c r="P19" s="30">
        <v>0</v>
      </c>
      <c r="Q19" s="18"/>
      <c r="R19" s="30">
        <v>-40584439</v>
      </c>
      <c r="S19" s="30"/>
      <c r="T19" s="30">
        <v>4028814</v>
      </c>
      <c r="U19" s="30"/>
      <c r="V19" s="30">
        <v>444838</v>
      </c>
      <c r="W19" s="30"/>
      <c r="X19" s="18">
        <f t="shared" si="0"/>
        <v>4473652</v>
      </c>
      <c r="Z19" s="18">
        <f t="shared" si="1"/>
        <v>-36110787</v>
      </c>
    </row>
    <row r="20" spans="1:26" ht="21.75" customHeight="1" x14ac:dyDescent="0.55000000000000004">
      <c r="A20" s="29" t="s">
        <v>174</v>
      </c>
      <c r="G20" s="18"/>
      <c r="H20" s="30"/>
      <c r="I20" s="30"/>
      <c r="J20" s="30"/>
      <c r="K20" s="30"/>
      <c r="L20" s="30"/>
      <c r="M20" s="30"/>
      <c r="N20" s="30"/>
      <c r="O20" s="30"/>
      <c r="P20" s="30"/>
      <c r="Q20" s="18"/>
      <c r="R20" s="30"/>
      <c r="S20" s="30"/>
      <c r="T20" s="30"/>
      <c r="U20" s="30"/>
      <c r="V20" s="30"/>
      <c r="W20" s="30"/>
      <c r="X20" s="30"/>
      <c r="Z20" s="18"/>
    </row>
    <row r="21" spans="1:26" ht="21.75" customHeight="1" x14ac:dyDescent="0.55000000000000004">
      <c r="B21" s="29" t="s">
        <v>175</v>
      </c>
      <c r="G21" s="18"/>
      <c r="H21" s="34">
        <v>0</v>
      </c>
      <c r="I21" s="30"/>
      <c r="J21" s="34">
        <v>0</v>
      </c>
      <c r="K21" s="30"/>
      <c r="L21" s="34">
        <v>0</v>
      </c>
      <c r="M21" s="30"/>
      <c r="N21" s="34">
        <v>0</v>
      </c>
      <c r="O21" s="30"/>
      <c r="P21" s="34">
        <v>0</v>
      </c>
      <c r="Q21" s="18"/>
      <c r="R21" s="34">
        <v>-8634761</v>
      </c>
      <c r="S21" s="30"/>
      <c r="T21" s="34">
        <v>0</v>
      </c>
      <c r="U21" s="30"/>
      <c r="V21" s="34">
        <v>6694246</v>
      </c>
      <c r="W21" s="30"/>
      <c r="X21" s="31">
        <f>SUM(T21,V21)</f>
        <v>6694246</v>
      </c>
      <c r="Z21" s="31">
        <f>SUM(X21,R21,P21,L21,J21,H21,N21)</f>
        <v>-1940515</v>
      </c>
    </row>
    <row r="22" spans="1:26" ht="8.9" customHeight="1" x14ac:dyDescent="0.55000000000000004">
      <c r="A22" s="52"/>
      <c r="B22" s="52"/>
      <c r="H22" s="18"/>
      <c r="I22" s="18"/>
      <c r="J22" s="18"/>
      <c r="K22" s="18"/>
      <c r="L22" s="18"/>
      <c r="M22" s="18"/>
      <c r="N22" s="18"/>
      <c r="O22" s="18"/>
      <c r="P22" s="30"/>
      <c r="Q22" s="18"/>
      <c r="R22" s="18"/>
      <c r="S22" s="18"/>
      <c r="T22" s="18"/>
      <c r="U22" s="18"/>
      <c r="V22" s="18"/>
      <c r="W22" s="18"/>
      <c r="X22" s="18"/>
      <c r="Z22" s="18"/>
    </row>
    <row r="23" spans="1:26" ht="21.75" customHeight="1" thickBot="1" x14ac:dyDescent="0.6">
      <c r="A23" s="52" t="s">
        <v>176</v>
      </c>
      <c r="G23" s="18"/>
      <c r="H23" s="49">
        <f>SUM(H14:H21)</f>
        <v>770592734</v>
      </c>
      <c r="I23" s="18"/>
      <c r="J23" s="49">
        <f>SUM(J14:J21)</f>
        <v>135</v>
      </c>
      <c r="K23" s="18"/>
      <c r="L23" s="49">
        <f>SUM(L14:L21)</f>
        <v>-105290609</v>
      </c>
      <c r="M23" s="18"/>
      <c r="N23" s="49">
        <f>SUM(N14:N21)</f>
        <v>41479200</v>
      </c>
      <c r="O23" s="18"/>
      <c r="P23" s="49">
        <f>SUM(P14:P21)</f>
        <v>0</v>
      </c>
      <c r="Q23" s="18"/>
      <c r="R23" s="49">
        <f>SUM(R14:R21)</f>
        <v>-51333286</v>
      </c>
      <c r="S23" s="18"/>
      <c r="T23" s="49">
        <f>SUM(T14:T21)</f>
        <v>4812374</v>
      </c>
      <c r="U23" s="18"/>
      <c r="V23" s="49">
        <f>SUM(V14:V21)</f>
        <v>-101550240</v>
      </c>
      <c r="W23" s="18"/>
      <c r="X23" s="49">
        <f>SUM(X14:X21)</f>
        <v>-96737866</v>
      </c>
      <c r="Z23" s="49">
        <f>SUM(Z14:Z21)</f>
        <v>558710308</v>
      </c>
    </row>
    <row r="24" spans="1:26" ht="21.75" customHeight="1" thickTop="1" x14ac:dyDescent="0.55000000000000004">
      <c r="A24" s="52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Z24" s="18"/>
    </row>
    <row r="25" spans="1:26" ht="21.75" customHeight="1" x14ac:dyDescent="0.55000000000000004">
      <c r="A25" s="52" t="s">
        <v>177</v>
      </c>
      <c r="G25" s="18"/>
      <c r="H25" s="30">
        <v>770592734</v>
      </c>
      <c r="I25" s="30"/>
      <c r="J25" s="30">
        <v>135</v>
      </c>
      <c r="K25" s="30"/>
      <c r="L25" s="30">
        <v>-105290609</v>
      </c>
      <c r="M25" s="30"/>
      <c r="N25" s="30">
        <v>41479200</v>
      </c>
      <c r="O25" s="30"/>
      <c r="P25" s="30">
        <v>0</v>
      </c>
      <c r="Q25" s="18"/>
      <c r="R25" s="30">
        <v>-116523511</v>
      </c>
      <c r="S25" s="30"/>
      <c r="T25" s="30">
        <v>4812374</v>
      </c>
      <c r="U25" s="30"/>
      <c r="V25" s="30">
        <v>-101361045</v>
      </c>
      <c r="W25" s="30"/>
      <c r="X25" s="18">
        <f>SUM(T25,V25)</f>
        <v>-96548671</v>
      </c>
      <c r="Z25" s="18">
        <f>SUM(X25,R25,P25,L25,J25,H25,N25)</f>
        <v>493709278</v>
      </c>
    </row>
    <row r="26" spans="1:26" ht="21.75" customHeight="1" x14ac:dyDescent="0.55000000000000004">
      <c r="A26" s="29" t="s">
        <v>171</v>
      </c>
      <c r="F26" s="82" t="s">
        <v>178</v>
      </c>
      <c r="G26" s="18"/>
      <c r="H26" s="30">
        <v>35605282</v>
      </c>
      <c r="I26" s="30"/>
      <c r="J26" s="30">
        <v>0</v>
      </c>
      <c r="K26" s="30"/>
      <c r="L26" s="30">
        <v>-22157782</v>
      </c>
      <c r="M26" s="30"/>
      <c r="N26" s="30">
        <v>0</v>
      </c>
      <c r="O26" s="30"/>
      <c r="P26" s="30">
        <v>0</v>
      </c>
      <c r="Q26" s="18"/>
      <c r="R26" s="30">
        <v>0</v>
      </c>
      <c r="S26" s="30"/>
      <c r="T26" s="30">
        <v>0</v>
      </c>
      <c r="U26" s="30"/>
      <c r="V26" s="30">
        <v>0</v>
      </c>
      <c r="W26" s="30"/>
      <c r="X26" s="18">
        <f t="shared" ref="X26:X30" si="2">SUM(T26,V26)</f>
        <v>0</v>
      </c>
      <c r="Z26" s="18">
        <f t="shared" ref="Z26:Z30" si="3">SUM(X26,R26,P26,L26,J26,H26,N26)</f>
        <v>13447500</v>
      </c>
    </row>
    <row r="27" spans="1:26" ht="21.75" customHeight="1" x14ac:dyDescent="0.55000000000000004">
      <c r="A27" s="29" t="s">
        <v>172</v>
      </c>
      <c r="F27" s="82" t="s">
        <v>179</v>
      </c>
      <c r="G27" s="18"/>
      <c r="H27" s="30">
        <v>2936641</v>
      </c>
      <c r="I27" s="30"/>
      <c r="J27" s="30">
        <v>0</v>
      </c>
      <c r="K27" s="30"/>
      <c r="L27" s="30">
        <v>-1560222</v>
      </c>
      <c r="M27" s="30"/>
      <c r="N27" s="30">
        <v>0</v>
      </c>
      <c r="O27" s="30"/>
      <c r="P27" s="30">
        <v>0</v>
      </c>
      <c r="Q27" s="18"/>
      <c r="R27" s="30">
        <v>0</v>
      </c>
      <c r="S27" s="30"/>
      <c r="T27" s="30">
        <v>0</v>
      </c>
      <c r="U27" s="30"/>
      <c r="V27" s="30">
        <v>0</v>
      </c>
      <c r="W27" s="30"/>
      <c r="X27" s="18">
        <f t="shared" si="2"/>
        <v>0</v>
      </c>
      <c r="Z27" s="18">
        <f t="shared" si="3"/>
        <v>1376419</v>
      </c>
    </row>
    <row r="28" spans="1:26" ht="21.75" customHeight="1" x14ac:dyDescent="0.55000000000000004">
      <c r="A28" s="29" t="s">
        <v>180</v>
      </c>
      <c r="G28" s="18"/>
      <c r="H28" s="30">
        <v>0</v>
      </c>
      <c r="I28" s="30"/>
      <c r="J28" s="30">
        <v>0</v>
      </c>
      <c r="K28" s="30"/>
      <c r="L28" s="30">
        <v>0</v>
      </c>
      <c r="M28" s="30"/>
      <c r="N28" s="30">
        <v>3394667</v>
      </c>
      <c r="O28" s="30"/>
      <c r="P28" s="30">
        <v>0</v>
      </c>
      <c r="Q28" s="18"/>
      <c r="R28" s="30">
        <v>0</v>
      </c>
      <c r="S28" s="30"/>
      <c r="T28" s="30">
        <v>0</v>
      </c>
      <c r="U28" s="30"/>
      <c r="V28" s="30">
        <v>0</v>
      </c>
      <c r="W28" s="30"/>
      <c r="X28" s="18">
        <f t="shared" si="2"/>
        <v>0</v>
      </c>
      <c r="Z28" s="18">
        <f t="shared" si="3"/>
        <v>3394667</v>
      </c>
    </row>
    <row r="29" spans="1:26" ht="21.65" customHeight="1" x14ac:dyDescent="0.55000000000000004">
      <c r="A29" s="29" t="s">
        <v>173</v>
      </c>
      <c r="G29" s="18"/>
      <c r="H29" s="30">
        <v>0</v>
      </c>
      <c r="I29" s="30"/>
      <c r="J29" s="30">
        <v>0</v>
      </c>
      <c r="K29" s="30"/>
      <c r="L29" s="30">
        <v>0</v>
      </c>
      <c r="M29" s="30"/>
      <c r="N29" s="30">
        <v>0</v>
      </c>
      <c r="O29" s="30"/>
      <c r="P29" s="30">
        <v>0</v>
      </c>
      <c r="Q29" s="18"/>
      <c r="R29" s="30">
        <v>-33300412</v>
      </c>
      <c r="S29" s="30"/>
      <c r="T29" s="30">
        <v>0</v>
      </c>
      <c r="U29" s="30"/>
      <c r="V29" s="30">
        <v>3628838</v>
      </c>
      <c r="W29" s="30"/>
      <c r="X29" s="18">
        <f t="shared" si="2"/>
        <v>3628838</v>
      </c>
      <c r="Z29" s="18">
        <f t="shared" si="3"/>
        <v>-29671574</v>
      </c>
    </row>
    <row r="30" spans="1:26" ht="21.75" customHeight="1" x14ac:dyDescent="0.55000000000000004">
      <c r="A30" s="29" t="s">
        <v>260</v>
      </c>
      <c r="G30" s="18"/>
      <c r="H30" s="34">
        <v>0</v>
      </c>
      <c r="I30" s="30"/>
      <c r="J30" s="34">
        <v>0</v>
      </c>
      <c r="K30" s="30"/>
      <c r="L30" s="34">
        <v>0</v>
      </c>
      <c r="M30" s="30"/>
      <c r="N30" s="34">
        <v>0</v>
      </c>
      <c r="O30" s="30"/>
      <c r="P30" s="34">
        <v>0</v>
      </c>
      <c r="Q30" s="18"/>
      <c r="R30" s="34">
        <v>481600</v>
      </c>
      <c r="S30" s="30"/>
      <c r="T30" s="34">
        <v>-385280</v>
      </c>
      <c r="U30" s="30"/>
      <c r="V30" s="34">
        <v>0</v>
      </c>
      <c r="W30" s="30"/>
      <c r="X30" s="31">
        <f t="shared" si="2"/>
        <v>-385280</v>
      </c>
      <c r="Z30" s="31">
        <f t="shared" si="3"/>
        <v>96320</v>
      </c>
    </row>
    <row r="31" spans="1:26" ht="8.9" customHeight="1" x14ac:dyDescent="0.55000000000000004">
      <c r="A31" s="52"/>
      <c r="B31" s="52"/>
      <c r="H31" s="18"/>
      <c r="I31" s="18"/>
      <c r="J31" s="18"/>
      <c r="K31" s="18"/>
      <c r="L31" s="18"/>
      <c r="M31" s="18"/>
      <c r="N31" s="18"/>
      <c r="O31" s="18"/>
      <c r="P31" s="30"/>
      <c r="Q31" s="18"/>
      <c r="R31" s="18"/>
      <c r="S31" s="18"/>
      <c r="T31" s="18"/>
      <c r="U31" s="18"/>
      <c r="V31" s="18"/>
      <c r="W31" s="18"/>
      <c r="X31" s="18"/>
      <c r="Z31" s="18"/>
    </row>
    <row r="32" spans="1:26" ht="21.75" customHeight="1" thickBot="1" x14ac:dyDescent="0.6">
      <c r="A32" s="52" t="s">
        <v>181</v>
      </c>
      <c r="G32" s="18"/>
      <c r="H32" s="49">
        <f>SUM(H25:H30)</f>
        <v>809134657</v>
      </c>
      <c r="I32" s="18"/>
      <c r="J32" s="49">
        <f>SUM(J25:J30)</f>
        <v>135</v>
      </c>
      <c r="K32" s="18"/>
      <c r="L32" s="49">
        <f>SUM(L25:L30)</f>
        <v>-129008613</v>
      </c>
      <c r="M32" s="18"/>
      <c r="N32" s="49">
        <f>SUM(N25:N30)</f>
        <v>44873867</v>
      </c>
      <c r="O32" s="18"/>
      <c r="P32" s="49">
        <f>SUM(P25:P30)</f>
        <v>0</v>
      </c>
      <c r="Q32" s="18"/>
      <c r="R32" s="49">
        <f>SUM(R25:R30)</f>
        <v>-149342323</v>
      </c>
      <c r="S32" s="18"/>
      <c r="T32" s="49">
        <f>SUM(T25:T30)</f>
        <v>4427094</v>
      </c>
      <c r="U32" s="18"/>
      <c r="V32" s="49">
        <f>SUM(V25:V30)</f>
        <v>-97732207</v>
      </c>
      <c r="W32" s="18"/>
      <c r="X32" s="49">
        <f>SUM(X25:X30)</f>
        <v>-93305113</v>
      </c>
      <c r="Z32" s="49">
        <f>SUM(Z25:Z30)</f>
        <v>482352610</v>
      </c>
    </row>
    <row r="33" spans="1:26" ht="21.75" customHeight="1" thickTop="1" x14ac:dyDescent="0.55000000000000004">
      <c r="A33" s="52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Z33" s="18"/>
    </row>
    <row r="34" spans="1:26" ht="21.75" customHeight="1" x14ac:dyDescent="0.55000000000000004">
      <c r="A34" s="52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Z34" s="18"/>
    </row>
    <row r="35" spans="1:26" ht="25.5" customHeight="1" x14ac:dyDescent="0.55000000000000004">
      <c r="A35" s="52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Z35" s="18"/>
    </row>
    <row r="36" spans="1:26" ht="22" customHeight="1" x14ac:dyDescent="0.55000000000000004">
      <c r="A36" s="77" t="s">
        <v>45</v>
      </c>
      <c r="B36" s="84"/>
      <c r="C36" s="84"/>
      <c r="D36" s="91"/>
      <c r="E36" s="91"/>
      <c r="F36" s="91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92"/>
      <c r="S36" s="84"/>
      <c r="T36" s="84"/>
      <c r="U36" s="84"/>
      <c r="V36" s="84"/>
      <c r="W36" s="84"/>
      <c r="X36" s="84"/>
      <c r="Y36" s="84"/>
      <c r="Z36" s="84"/>
    </row>
  </sheetData>
  <mergeCells count="5">
    <mergeCell ref="H5:X5"/>
    <mergeCell ref="T6:X6"/>
    <mergeCell ref="P7:R7"/>
    <mergeCell ref="T7:V7"/>
    <mergeCell ref="P8:R8"/>
  </mergeCells>
  <pageMargins left="0.4" right="0.4" top="0.5" bottom="0.6" header="0.49" footer="0.4"/>
  <pageSetup paperSize="9" scale="7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6CB60-A6C7-4296-9E42-55EAD145411F}">
  <dimension ref="A1:M107"/>
  <sheetViews>
    <sheetView zoomScale="115" zoomScaleNormal="115" zoomScaleSheetLayoutView="90" workbookViewId="0">
      <selection activeCell="L104" sqref="L104"/>
    </sheetView>
  </sheetViews>
  <sheetFormatPr defaultColWidth="9.1796875" defaultRowHeight="18.5" x14ac:dyDescent="0.55000000000000004"/>
  <cols>
    <col min="1" max="2" width="1.453125" style="38" customWidth="1"/>
    <col min="3" max="3" width="52.1796875" style="38" customWidth="1"/>
    <col min="4" max="4" width="8.1796875" style="17" customWidth="1"/>
    <col min="5" max="5" width="1" style="101" customWidth="1"/>
    <col min="6" max="6" width="11.1796875" style="30" customWidth="1"/>
    <col min="7" max="7" width="1" style="101" customWidth="1"/>
    <col min="8" max="8" width="11.54296875" style="30" customWidth="1"/>
    <col min="9" max="9" width="1" style="101" customWidth="1"/>
    <col min="10" max="10" width="11.1796875" style="30" customWidth="1"/>
    <col min="11" max="11" width="1" style="101" customWidth="1"/>
    <col min="12" max="12" width="11.1796875" style="30" customWidth="1"/>
    <col min="13" max="16384" width="9.1796875" style="19"/>
  </cols>
  <sheetData>
    <row r="1" spans="1:13" ht="21.75" customHeight="1" x14ac:dyDescent="0.55000000000000004">
      <c r="A1" s="44" t="s">
        <v>0</v>
      </c>
      <c r="B1" s="44"/>
      <c r="C1" s="44"/>
      <c r="F1" s="25"/>
      <c r="H1" s="25"/>
      <c r="J1" s="25"/>
      <c r="L1" s="25"/>
    </row>
    <row r="2" spans="1:13" ht="21.75" customHeight="1" x14ac:dyDescent="0.55000000000000004">
      <c r="A2" s="44" t="s">
        <v>185</v>
      </c>
      <c r="B2" s="44"/>
      <c r="C2" s="44"/>
    </row>
    <row r="3" spans="1:13" ht="21.75" customHeight="1" x14ac:dyDescent="0.55000000000000004">
      <c r="A3" s="20" t="s">
        <v>97</v>
      </c>
      <c r="B3" s="20"/>
      <c r="C3" s="20"/>
      <c r="D3" s="27"/>
      <c r="E3" s="20"/>
      <c r="F3" s="20"/>
      <c r="G3" s="20"/>
      <c r="H3" s="20"/>
      <c r="I3" s="102"/>
      <c r="J3" s="102"/>
      <c r="K3" s="102"/>
      <c r="L3" s="102"/>
    </row>
    <row r="4" spans="1:13" ht="21.75" customHeight="1" x14ac:dyDescent="0.55000000000000004">
      <c r="A4" s="44"/>
      <c r="B4" s="44"/>
      <c r="C4" s="44"/>
    </row>
    <row r="5" spans="1:13" s="16" customFormat="1" ht="21.75" customHeight="1" x14ac:dyDescent="0.35">
      <c r="A5" s="44"/>
      <c r="B5" s="44"/>
      <c r="C5" s="44"/>
      <c r="D5" s="17"/>
      <c r="E5" s="101"/>
      <c r="F5" s="127" t="s">
        <v>3</v>
      </c>
      <c r="G5" s="127"/>
      <c r="H5" s="127"/>
      <c r="I5" s="103"/>
      <c r="J5" s="127" t="s">
        <v>4</v>
      </c>
      <c r="K5" s="127"/>
      <c r="L5" s="127"/>
    </row>
    <row r="6" spans="1:13" s="16" customFormat="1" ht="21.75" customHeight="1" x14ac:dyDescent="0.35">
      <c r="A6" s="38"/>
      <c r="B6" s="38"/>
      <c r="C6" s="38"/>
      <c r="D6" s="85"/>
      <c r="E6" s="104"/>
      <c r="F6" s="61" t="s">
        <v>9</v>
      </c>
      <c r="G6" s="15"/>
      <c r="H6" s="61" t="s">
        <v>10</v>
      </c>
      <c r="I6" s="24"/>
      <c r="J6" s="61" t="s">
        <v>9</v>
      </c>
      <c r="K6" s="24"/>
      <c r="L6" s="25" t="s">
        <v>10</v>
      </c>
    </row>
    <row r="7" spans="1:13" s="16" customFormat="1" ht="21.75" customHeight="1" x14ac:dyDescent="0.35">
      <c r="A7" s="38"/>
      <c r="B7" s="38"/>
      <c r="C7" s="38"/>
      <c r="D7" s="56" t="s">
        <v>11</v>
      </c>
      <c r="E7" s="104"/>
      <c r="F7" s="28" t="s">
        <v>12</v>
      </c>
      <c r="G7" s="104"/>
      <c r="H7" s="28" t="s">
        <v>12</v>
      </c>
      <c r="I7" s="104"/>
      <c r="J7" s="28" t="s">
        <v>12</v>
      </c>
      <c r="K7" s="104"/>
      <c r="L7" s="28" t="s">
        <v>12</v>
      </c>
    </row>
    <row r="8" spans="1:13" s="16" customFormat="1" ht="21.75" customHeight="1" x14ac:dyDescent="0.35">
      <c r="A8" s="44" t="s">
        <v>186</v>
      </c>
      <c r="B8" s="38"/>
      <c r="C8" s="38"/>
      <c r="D8" s="17"/>
      <c r="E8" s="101"/>
      <c r="F8" s="30"/>
      <c r="G8" s="101"/>
      <c r="H8" s="30"/>
      <c r="I8" s="101"/>
      <c r="J8" s="30"/>
      <c r="K8" s="101"/>
      <c r="L8" s="30"/>
    </row>
    <row r="9" spans="1:13" s="16" customFormat="1" ht="21.75" customHeight="1" x14ac:dyDescent="0.35">
      <c r="A9" s="38" t="s">
        <v>109</v>
      </c>
      <c r="B9" s="38"/>
      <c r="C9" s="38"/>
      <c r="D9" s="17"/>
      <c r="E9" s="101"/>
      <c r="F9" s="105">
        <v>-39051564</v>
      </c>
      <c r="G9" s="106"/>
      <c r="H9" s="105">
        <v>-118209915</v>
      </c>
      <c r="I9" s="106"/>
      <c r="J9" s="105">
        <v>-32634013</v>
      </c>
      <c r="K9" s="106"/>
      <c r="L9" s="105">
        <v>-34984865</v>
      </c>
    </row>
    <row r="10" spans="1:13" s="16" customFormat="1" ht="21.75" customHeight="1" x14ac:dyDescent="0.35">
      <c r="A10" s="38" t="s">
        <v>187</v>
      </c>
      <c r="B10" s="38"/>
      <c r="C10" s="38"/>
      <c r="D10" s="17"/>
      <c r="E10" s="101"/>
      <c r="F10" s="30"/>
      <c r="G10" s="101"/>
      <c r="H10" s="30"/>
      <c r="I10" s="101"/>
      <c r="J10" s="30"/>
      <c r="K10" s="101"/>
      <c r="L10" s="30"/>
    </row>
    <row r="11" spans="1:13" s="16" customFormat="1" ht="21.75" customHeight="1" x14ac:dyDescent="0.35">
      <c r="A11" s="38"/>
      <c r="B11" s="38" t="s">
        <v>188</v>
      </c>
      <c r="C11" s="38"/>
      <c r="D11" s="17"/>
      <c r="E11" s="101"/>
      <c r="F11" s="30"/>
      <c r="G11" s="101"/>
      <c r="H11" s="30"/>
      <c r="I11" s="101"/>
      <c r="J11" s="30"/>
      <c r="K11" s="101"/>
      <c r="L11" s="30"/>
    </row>
    <row r="12" spans="1:13" s="16" customFormat="1" ht="21.75" customHeight="1" x14ac:dyDescent="0.35">
      <c r="A12" s="38" t="s">
        <v>189</v>
      </c>
      <c r="B12" s="38" t="s">
        <v>190</v>
      </c>
      <c r="C12" s="38"/>
      <c r="D12" s="17"/>
      <c r="E12" s="101"/>
      <c r="F12" s="105">
        <v>27675669</v>
      </c>
      <c r="G12" s="106"/>
      <c r="H12" s="105">
        <v>39414912</v>
      </c>
      <c r="I12" s="106"/>
      <c r="J12" s="105">
        <v>1967706</v>
      </c>
      <c r="K12" s="106"/>
      <c r="L12" s="105">
        <v>1736881</v>
      </c>
      <c r="M12" s="106"/>
    </row>
    <row r="13" spans="1:13" s="16" customFormat="1" ht="21.75" customHeight="1" x14ac:dyDescent="0.35">
      <c r="A13" s="38"/>
      <c r="B13" s="107" t="s">
        <v>191</v>
      </c>
      <c r="C13" s="38"/>
      <c r="D13" s="17"/>
      <c r="E13" s="101"/>
      <c r="F13" s="105">
        <v>744131</v>
      </c>
      <c r="G13" s="106"/>
      <c r="H13" s="105">
        <v>6646592</v>
      </c>
      <c r="I13" s="106"/>
      <c r="J13" s="105">
        <v>2217166</v>
      </c>
      <c r="K13" s="106"/>
      <c r="L13" s="105">
        <v>-15294308</v>
      </c>
    </row>
    <row r="14" spans="1:13" s="16" customFormat="1" ht="21.75" customHeight="1" x14ac:dyDescent="0.35">
      <c r="A14" s="38"/>
      <c r="B14" s="107" t="s">
        <v>192</v>
      </c>
      <c r="C14" s="38"/>
      <c r="D14" s="17"/>
      <c r="E14" s="101"/>
      <c r="F14" s="30">
        <v>5470665</v>
      </c>
      <c r="G14" s="101"/>
      <c r="H14" s="30">
        <v>766094</v>
      </c>
      <c r="I14" s="101"/>
      <c r="J14" s="30">
        <v>0</v>
      </c>
      <c r="K14" s="101"/>
      <c r="L14" s="30">
        <v>43285</v>
      </c>
    </row>
    <row r="15" spans="1:13" s="16" customFormat="1" ht="21.75" customHeight="1" x14ac:dyDescent="0.35">
      <c r="A15" s="38"/>
      <c r="B15" s="38" t="s">
        <v>193</v>
      </c>
      <c r="C15" s="38"/>
      <c r="D15" s="17"/>
      <c r="E15" s="101"/>
      <c r="F15" s="30">
        <v>-6921954</v>
      </c>
      <c r="G15" s="106"/>
      <c r="H15" s="30">
        <v>-2668756</v>
      </c>
      <c r="I15" s="106"/>
      <c r="J15" s="30">
        <v>-6851666</v>
      </c>
      <c r="K15" s="106"/>
      <c r="L15" s="105">
        <v>-2291208</v>
      </c>
    </row>
    <row r="16" spans="1:13" s="16" customFormat="1" ht="21.75" customHeight="1" x14ac:dyDescent="0.35">
      <c r="A16" s="38"/>
      <c r="B16" s="107" t="s">
        <v>194</v>
      </c>
      <c r="C16" s="38"/>
      <c r="D16" s="17"/>
      <c r="E16" s="101"/>
      <c r="F16" s="30">
        <v>0</v>
      </c>
      <c r="G16" s="106"/>
      <c r="H16" s="30">
        <v>-66222</v>
      </c>
      <c r="I16" s="106"/>
      <c r="J16" s="30">
        <v>0</v>
      </c>
      <c r="K16" s="106"/>
      <c r="L16" s="105">
        <v>-66222</v>
      </c>
    </row>
    <row r="17" spans="1:12" s="16" customFormat="1" ht="21.75" customHeight="1" x14ac:dyDescent="0.35">
      <c r="A17" s="38"/>
      <c r="B17" s="107" t="s">
        <v>195</v>
      </c>
      <c r="C17" s="38"/>
      <c r="D17" s="17"/>
      <c r="E17" s="101"/>
      <c r="F17" s="30">
        <v>-810549</v>
      </c>
      <c r="G17" s="101"/>
      <c r="H17" s="30">
        <v>-43286337</v>
      </c>
      <c r="I17" s="101"/>
      <c r="J17" s="30">
        <v>-732773</v>
      </c>
      <c r="K17" s="101"/>
      <c r="L17" s="30">
        <v>-494998</v>
      </c>
    </row>
    <row r="18" spans="1:12" s="16" customFormat="1" ht="21.75" customHeight="1" x14ac:dyDescent="0.35">
      <c r="A18" s="38"/>
      <c r="B18" s="107" t="s">
        <v>196</v>
      </c>
      <c r="C18" s="38"/>
      <c r="D18" s="17">
        <v>17</v>
      </c>
      <c r="E18" s="101"/>
      <c r="F18" s="30">
        <v>-44551218</v>
      </c>
      <c r="G18" s="101"/>
      <c r="H18" s="30">
        <v>0</v>
      </c>
      <c r="I18" s="101"/>
      <c r="J18" s="30">
        <v>0</v>
      </c>
      <c r="K18" s="101"/>
      <c r="L18" s="30">
        <v>0</v>
      </c>
    </row>
    <row r="19" spans="1:12" s="16" customFormat="1" ht="21.75" customHeight="1" x14ac:dyDescent="0.35">
      <c r="A19" s="38"/>
      <c r="B19" s="107" t="s">
        <v>197</v>
      </c>
      <c r="C19" s="38"/>
      <c r="D19" s="17"/>
      <c r="E19" s="101"/>
      <c r="F19" s="30">
        <v>313400</v>
      </c>
      <c r="G19" s="101"/>
      <c r="H19" s="30">
        <v>0</v>
      </c>
      <c r="I19" s="101"/>
      <c r="J19" s="30">
        <v>313400</v>
      </c>
      <c r="K19" s="101"/>
      <c r="L19" s="30">
        <v>0</v>
      </c>
    </row>
    <row r="20" spans="1:12" s="16" customFormat="1" ht="21.75" customHeight="1" x14ac:dyDescent="0.35">
      <c r="A20" s="38"/>
      <c r="B20" s="107" t="s">
        <v>198</v>
      </c>
      <c r="C20" s="38"/>
      <c r="D20" s="17">
        <v>11</v>
      </c>
      <c r="E20" s="101"/>
      <c r="F20" s="30">
        <v>2939522</v>
      </c>
      <c r="G20" s="101"/>
      <c r="H20" s="105">
        <v>389061</v>
      </c>
      <c r="I20" s="106"/>
      <c r="J20" s="30">
        <v>2939522</v>
      </c>
      <c r="K20" s="106"/>
      <c r="L20" s="105">
        <v>389061</v>
      </c>
    </row>
    <row r="21" spans="1:12" s="16" customFormat="1" ht="21.75" customHeight="1" x14ac:dyDescent="0.35">
      <c r="A21" s="38"/>
      <c r="B21" s="107" t="s">
        <v>199</v>
      </c>
      <c r="C21" s="38"/>
      <c r="D21" s="17"/>
      <c r="E21" s="101"/>
      <c r="F21" s="30">
        <v>1172474</v>
      </c>
      <c r="G21" s="101"/>
      <c r="H21" s="30">
        <v>1311954</v>
      </c>
      <c r="I21" s="101"/>
      <c r="J21" s="30">
        <v>1172474</v>
      </c>
      <c r="K21" s="101"/>
      <c r="L21" s="30">
        <v>1311954</v>
      </c>
    </row>
    <row r="22" spans="1:12" s="16" customFormat="1" ht="21.75" customHeight="1" x14ac:dyDescent="0.35">
      <c r="A22" s="38"/>
      <c r="B22" s="107" t="s">
        <v>200</v>
      </c>
      <c r="C22" s="38"/>
      <c r="D22" s="17"/>
      <c r="E22" s="101"/>
      <c r="F22" s="16">
        <v>15547717</v>
      </c>
      <c r="H22" s="16">
        <v>-3838958</v>
      </c>
      <c r="J22" s="18">
        <v>0</v>
      </c>
      <c r="K22" s="18"/>
      <c r="L22" s="105">
        <v>-3838958</v>
      </c>
    </row>
    <row r="23" spans="1:12" s="16" customFormat="1" ht="21.75" customHeight="1" x14ac:dyDescent="0.35">
      <c r="A23" s="38"/>
      <c r="B23" s="38" t="s">
        <v>201</v>
      </c>
      <c r="C23" s="38"/>
      <c r="D23" s="17"/>
      <c r="E23" s="101"/>
      <c r="F23" s="16">
        <v>4386429</v>
      </c>
      <c r="G23" s="106"/>
      <c r="H23" s="16">
        <v>5205600</v>
      </c>
      <c r="I23" s="106"/>
      <c r="J23" s="18">
        <v>3765619</v>
      </c>
      <c r="K23" s="106"/>
      <c r="L23" s="105">
        <v>4535970</v>
      </c>
    </row>
    <row r="24" spans="1:12" s="16" customFormat="1" ht="21.75" customHeight="1" x14ac:dyDescent="0.35">
      <c r="A24" s="38"/>
      <c r="B24" s="107" t="s">
        <v>202</v>
      </c>
      <c r="C24" s="38"/>
      <c r="D24" s="17"/>
      <c r="E24" s="101"/>
      <c r="F24" s="16">
        <v>3890094</v>
      </c>
      <c r="G24" s="106"/>
      <c r="H24" s="105">
        <v>0</v>
      </c>
      <c r="I24" s="106"/>
      <c r="J24" s="105">
        <v>3019670</v>
      </c>
      <c r="K24" s="106"/>
      <c r="L24" s="105">
        <v>0</v>
      </c>
    </row>
    <row r="25" spans="1:12" s="16" customFormat="1" ht="21.75" customHeight="1" x14ac:dyDescent="0.35">
      <c r="A25" s="38"/>
      <c r="B25" s="107" t="s">
        <v>203</v>
      </c>
      <c r="C25" s="38"/>
      <c r="D25" s="17"/>
      <c r="E25" s="101"/>
      <c r="F25" s="108">
        <v>1862359</v>
      </c>
      <c r="G25" s="106"/>
      <c r="H25" s="108">
        <v>-854521</v>
      </c>
      <c r="I25" s="106"/>
      <c r="J25" s="108">
        <v>963409</v>
      </c>
      <c r="K25" s="106"/>
      <c r="L25" s="108">
        <v>211179</v>
      </c>
    </row>
    <row r="26" spans="1:12" s="16" customFormat="1" ht="6" customHeight="1" x14ac:dyDescent="0.35">
      <c r="A26" s="38"/>
      <c r="B26" s="38"/>
      <c r="C26" s="38"/>
      <c r="D26" s="17"/>
      <c r="E26" s="101"/>
      <c r="F26" s="30"/>
      <c r="G26" s="101"/>
      <c r="H26" s="30"/>
      <c r="I26" s="101"/>
      <c r="J26" s="30"/>
      <c r="K26" s="101"/>
      <c r="L26" s="30"/>
    </row>
    <row r="27" spans="1:12" s="16" customFormat="1" ht="21.75" customHeight="1" x14ac:dyDescent="0.35">
      <c r="A27" s="38" t="s">
        <v>204</v>
      </c>
      <c r="B27" s="38"/>
      <c r="C27" s="38"/>
      <c r="D27" s="17"/>
      <c r="E27" s="101"/>
      <c r="F27" s="30"/>
      <c r="G27" s="101"/>
      <c r="H27" s="30"/>
      <c r="I27" s="101"/>
      <c r="J27" s="30"/>
      <c r="K27" s="101"/>
      <c r="L27" s="30"/>
    </row>
    <row r="28" spans="1:12" s="16" customFormat="1" ht="21.75" customHeight="1" x14ac:dyDescent="0.35">
      <c r="B28" s="38" t="s">
        <v>205</v>
      </c>
      <c r="C28" s="38"/>
      <c r="D28" s="17"/>
      <c r="E28" s="101"/>
      <c r="F28" s="30">
        <f>SUM(F9:F25)</f>
        <v>-27332825</v>
      </c>
      <c r="G28" s="101"/>
      <c r="H28" s="30">
        <f>SUM(H9:H25)</f>
        <v>-115190496</v>
      </c>
      <c r="I28" s="101"/>
      <c r="J28" s="30">
        <f>SUM(J9:J25)</f>
        <v>-23859486</v>
      </c>
      <c r="K28" s="101"/>
      <c r="L28" s="30">
        <f>SUM(L9:L25)</f>
        <v>-48742229</v>
      </c>
    </row>
    <row r="29" spans="1:12" s="16" customFormat="1" ht="21.75" customHeight="1" x14ac:dyDescent="0.35">
      <c r="A29" s="38" t="s">
        <v>206</v>
      </c>
      <c r="B29" s="38"/>
      <c r="C29" s="38"/>
      <c r="D29" s="17"/>
      <c r="E29" s="101"/>
      <c r="F29" s="30"/>
      <c r="G29" s="101"/>
      <c r="H29" s="30"/>
      <c r="I29" s="101"/>
      <c r="J29" s="30"/>
      <c r="K29" s="101"/>
      <c r="L29" s="30"/>
    </row>
    <row r="30" spans="1:12" s="16" customFormat="1" ht="21.75" customHeight="1" x14ac:dyDescent="0.35">
      <c r="A30" s="38" t="s">
        <v>207</v>
      </c>
      <c r="B30" s="107" t="s">
        <v>208</v>
      </c>
      <c r="C30" s="38"/>
      <c r="D30" s="17"/>
      <c r="E30" s="101"/>
      <c r="F30" s="105">
        <v>-30926899</v>
      </c>
      <c r="G30" s="106"/>
      <c r="H30" s="105">
        <v>78528451</v>
      </c>
      <c r="I30" s="106"/>
      <c r="J30" s="105">
        <v>-32754461</v>
      </c>
      <c r="K30" s="106"/>
      <c r="L30" s="105">
        <v>14445700</v>
      </c>
    </row>
    <row r="31" spans="1:12" s="16" customFormat="1" ht="21.75" customHeight="1" x14ac:dyDescent="0.35">
      <c r="A31" s="38" t="s">
        <v>207</v>
      </c>
      <c r="B31" s="38" t="s">
        <v>209</v>
      </c>
      <c r="C31" s="38"/>
      <c r="D31" s="17"/>
      <c r="E31" s="101"/>
      <c r="F31" s="105">
        <v>-1693291</v>
      </c>
      <c r="G31" s="106"/>
      <c r="H31" s="105">
        <v>37845207</v>
      </c>
      <c r="I31" s="106"/>
      <c r="J31" s="105">
        <v>3689687</v>
      </c>
      <c r="K31" s="106"/>
      <c r="L31" s="105">
        <v>9061953</v>
      </c>
    </row>
    <row r="32" spans="1:12" s="16" customFormat="1" ht="21.75" customHeight="1" x14ac:dyDescent="0.35">
      <c r="A32" s="38" t="s">
        <v>207</v>
      </c>
      <c r="B32" s="38" t="s">
        <v>210</v>
      </c>
      <c r="C32" s="38"/>
      <c r="D32" s="17"/>
      <c r="E32" s="101"/>
      <c r="F32" s="105">
        <v>1286006</v>
      </c>
      <c r="G32" s="106"/>
      <c r="H32" s="105">
        <v>484109</v>
      </c>
      <c r="I32" s="106"/>
      <c r="J32" s="105">
        <v>1235576</v>
      </c>
      <c r="K32" s="106"/>
      <c r="L32" s="105">
        <v>341345</v>
      </c>
    </row>
    <row r="33" spans="1:12" s="16" customFormat="1" ht="21.75" customHeight="1" x14ac:dyDescent="0.35">
      <c r="B33" s="38" t="s">
        <v>211</v>
      </c>
      <c r="C33" s="38"/>
      <c r="D33" s="17"/>
      <c r="E33" s="18"/>
      <c r="F33" s="105">
        <v>104860</v>
      </c>
      <c r="G33" s="109"/>
      <c r="H33" s="105">
        <v>3728063</v>
      </c>
      <c r="I33" s="109"/>
      <c r="J33" s="105">
        <v>0</v>
      </c>
      <c r="K33" s="109"/>
      <c r="L33" s="105">
        <v>3405860</v>
      </c>
    </row>
    <row r="34" spans="1:12" s="16" customFormat="1" ht="21.75" customHeight="1" x14ac:dyDescent="0.35">
      <c r="A34" s="38" t="s">
        <v>207</v>
      </c>
      <c r="B34" s="107" t="s">
        <v>212</v>
      </c>
      <c r="C34" s="38"/>
      <c r="D34" s="17"/>
      <c r="E34" s="101"/>
      <c r="F34" s="105">
        <v>42984430</v>
      </c>
      <c r="G34" s="106"/>
      <c r="H34" s="105">
        <v>-14888894</v>
      </c>
      <c r="I34" s="106"/>
      <c r="J34" s="105">
        <v>26528917</v>
      </c>
      <c r="K34" s="106"/>
      <c r="L34" s="105">
        <v>46929384</v>
      </c>
    </row>
    <row r="35" spans="1:12" s="16" customFormat="1" ht="21.75" customHeight="1" x14ac:dyDescent="0.35">
      <c r="A35" s="38"/>
      <c r="B35" s="38" t="s">
        <v>213</v>
      </c>
      <c r="C35" s="38"/>
      <c r="D35" s="17"/>
      <c r="E35" s="101"/>
      <c r="F35" s="105">
        <v>-240211</v>
      </c>
      <c r="G35" s="106"/>
      <c r="H35" s="105">
        <v>185805</v>
      </c>
      <c r="I35" s="106"/>
      <c r="J35" s="105">
        <v>-182642</v>
      </c>
      <c r="K35" s="106"/>
      <c r="L35" s="105">
        <v>-452970</v>
      </c>
    </row>
    <row r="36" spans="1:12" s="16" customFormat="1" ht="21.75" customHeight="1" x14ac:dyDescent="0.35">
      <c r="A36" s="38"/>
      <c r="B36" s="107" t="s">
        <v>214</v>
      </c>
      <c r="C36" s="38"/>
      <c r="D36" s="17"/>
      <c r="E36" s="101"/>
      <c r="F36" s="108">
        <v>39650</v>
      </c>
      <c r="G36" s="106"/>
      <c r="H36" s="108">
        <v>716498</v>
      </c>
      <c r="I36" s="106"/>
      <c r="J36" s="108">
        <v>200150</v>
      </c>
      <c r="K36" s="106"/>
      <c r="L36" s="108">
        <v>-102000</v>
      </c>
    </row>
    <row r="37" spans="1:12" s="16" customFormat="1" ht="6" customHeight="1" x14ac:dyDescent="0.35">
      <c r="A37" s="38"/>
      <c r="B37" s="38"/>
      <c r="C37" s="38"/>
      <c r="D37" s="17"/>
      <c r="E37" s="101"/>
      <c r="F37" s="30"/>
      <c r="G37" s="101"/>
      <c r="H37" s="30"/>
      <c r="I37" s="101"/>
      <c r="J37" s="30"/>
      <c r="K37" s="101"/>
      <c r="L37" s="30"/>
    </row>
    <row r="38" spans="1:12" s="16" customFormat="1" ht="21.75" customHeight="1" x14ac:dyDescent="0.35">
      <c r="A38" s="38" t="s">
        <v>215</v>
      </c>
      <c r="B38" s="38"/>
      <c r="C38" s="38"/>
      <c r="D38" s="17"/>
      <c r="E38" s="30"/>
      <c r="F38" s="30">
        <f>SUM(F28:F36)</f>
        <v>-15778280</v>
      </c>
      <c r="G38" s="30"/>
      <c r="H38" s="30">
        <f>SUM(H28:H36)</f>
        <v>-8591257</v>
      </c>
      <c r="I38" s="30"/>
      <c r="J38" s="30">
        <f>SUM(J28:J36)</f>
        <v>-25142259</v>
      </c>
      <c r="K38" s="30"/>
      <c r="L38" s="30">
        <f>SUM(L28:L36)</f>
        <v>24887043</v>
      </c>
    </row>
    <row r="39" spans="1:12" s="16" customFormat="1" ht="21.75" customHeight="1" x14ac:dyDescent="0.35">
      <c r="A39" s="38"/>
      <c r="B39" s="107" t="s">
        <v>216</v>
      </c>
      <c r="C39" s="38"/>
      <c r="D39" s="17"/>
      <c r="E39" s="30"/>
      <c r="F39" s="105">
        <v>-495016</v>
      </c>
      <c r="G39" s="105"/>
      <c r="H39" s="105">
        <v>-4557554</v>
      </c>
      <c r="I39" s="105"/>
      <c r="J39" s="105">
        <v>-406531</v>
      </c>
      <c r="K39" s="105"/>
      <c r="L39" s="105">
        <v>-813317</v>
      </c>
    </row>
    <row r="40" spans="1:12" s="16" customFormat="1" ht="21.75" customHeight="1" x14ac:dyDescent="0.35">
      <c r="A40" s="38"/>
      <c r="B40" s="38" t="s">
        <v>217</v>
      </c>
      <c r="C40" s="38"/>
      <c r="D40" s="17"/>
      <c r="E40" s="101"/>
      <c r="F40" s="108">
        <v>-5872497</v>
      </c>
      <c r="G40" s="106"/>
      <c r="H40" s="108">
        <v>-6521929</v>
      </c>
      <c r="I40" s="106"/>
      <c r="J40" s="108">
        <v>-5082730</v>
      </c>
      <c r="K40" s="106"/>
      <c r="L40" s="108">
        <v>-5854909</v>
      </c>
    </row>
    <row r="41" spans="1:12" s="16" customFormat="1" ht="6" customHeight="1" x14ac:dyDescent="0.35">
      <c r="A41" s="38"/>
      <c r="B41" s="38"/>
      <c r="C41" s="38"/>
      <c r="D41" s="85"/>
      <c r="E41" s="104"/>
      <c r="F41" s="30"/>
      <c r="G41" s="104"/>
      <c r="H41" s="30"/>
      <c r="I41" s="104"/>
      <c r="J41" s="30"/>
      <c r="K41" s="104"/>
      <c r="L41" s="30"/>
    </row>
    <row r="42" spans="1:12" s="16" customFormat="1" ht="21.75" customHeight="1" x14ac:dyDescent="0.35">
      <c r="A42" s="38" t="s">
        <v>218</v>
      </c>
      <c r="B42" s="38"/>
      <c r="C42" s="38"/>
      <c r="D42" s="17"/>
      <c r="E42" s="101"/>
      <c r="F42" s="34">
        <f>SUM(F38:F40)</f>
        <v>-22145793</v>
      </c>
      <c r="G42" s="101"/>
      <c r="H42" s="34">
        <f>SUM(H38:H40)</f>
        <v>-19670740</v>
      </c>
      <c r="I42" s="101"/>
      <c r="J42" s="34">
        <f>SUM(J38:J40)</f>
        <v>-30631520</v>
      </c>
      <c r="K42" s="30"/>
      <c r="L42" s="34">
        <f>SUM(L38:L40)</f>
        <v>18218817</v>
      </c>
    </row>
    <row r="43" spans="1:12" s="16" customFormat="1" ht="28.5" customHeight="1" x14ac:dyDescent="0.35">
      <c r="A43" s="38"/>
      <c r="B43" s="38"/>
      <c r="C43" s="38"/>
      <c r="D43" s="17"/>
      <c r="E43" s="101"/>
      <c r="F43" s="30"/>
      <c r="G43" s="101"/>
      <c r="H43" s="30"/>
      <c r="I43" s="101"/>
      <c r="J43" s="30"/>
      <c r="K43" s="30"/>
      <c r="L43" s="30"/>
    </row>
    <row r="44" spans="1:12" s="16" customFormat="1" ht="25.5" customHeight="1" x14ac:dyDescent="0.35">
      <c r="A44" s="38"/>
      <c r="B44" s="38"/>
      <c r="C44" s="38"/>
      <c r="D44" s="17"/>
      <c r="E44" s="101"/>
      <c r="F44" s="30"/>
      <c r="G44" s="101"/>
      <c r="H44" s="30"/>
      <c r="I44" s="101"/>
      <c r="J44" s="30"/>
      <c r="K44" s="30"/>
      <c r="L44" s="30"/>
    </row>
    <row r="45" spans="1:12" s="16" customFormat="1" ht="25.5" customHeight="1" x14ac:dyDescent="0.35">
      <c r="A45" s="38"/>
      <c r="B45" s="38"/>
      <c r="C45" s="38"/>
      <c r="D45" s="17"/>
      <c r="E45" s="101"/>
      <c r="F45" s="30"/>
      <c r="G45" s="101"/>
      <c r="H45" s="30"/>
      <c r="I45" s="101"/>
      <c r="J45" s="30"/>
      <c r="K45" s="30"/>
      <c r="L45" s="30"/>
    </row>
    <row r="46" spans="1:12" s="16" customFormat="1" ht="21.75" customHeight="1" x14ac:dyDescent="0.35">
      <c r="A46" s="38"/>
      <c r="B46" s="38"/>
      <c r="C46" s="38"/>
      <c r="D46" s="17"/>
      <c r="E46" s="101"/>
      <c r="F46" s="30"/>
      <c r="G46" s="101"/>
      <c r="H46" s="30"/>
      <c r="I46" s="101"/>
      <c r="J46" s="30"/>
      <c r="K46" s="30"/>
      <c r="L46" s="30"/>
    </row>
    <row r="47" spans="1:12" s="16" customFormat="1" ht="5.25" customHeight="1" x14ac:dyDescent="0.35">
      <c r="A47" s="38"/>
      <c r="B47" s="38"/>
      <c r="C47" s="38"/>
      <c r="D47" s="17"/>
      <c r="E47" s="101"/>
      <c r="F47" s="30"/>
      <c r="G47" s="101"/>
      <c r="H47" s="30"/>
      <c r="I47" s="101"/>
      <c r="J47" s="30"/>
      <c r="K47" s="30"/>
      <c r="L47" s="30"/>
    </row>
    <row r="48" spans="1:12" ht="22" customHeight="1" x14ac:dyDescent="0.55000000000000004">
      <c r="A48" s="110" t="s">
        <v>45</v>
      </c>
      <c r="B48" s="110"/>
      <c r="C48" s="110"/>
      <c r="D48" s="22"/>
      <c r="E48" s="111"/>
      <c r="F48" s="34"/>
      <c r="G48" s="111"/>
      <c r="H48" s="34"/>
      <c r="I48" s="111"/>
      <c r="J48" s="34"/>
      <c r="K48" s="111"/>
      <c r="L48" s="34"/>
    </row>
    <row r="49" spans="1:12" ht="18.649999999999999" customHeight="1" x14ac:dyDescent="0.55000000000000004">
      <c r="A49" s="44" t="str">
        <f>A1</f>
        <v xml:space="preserve">บริษัท พีพี ไพร์ม จำกัด (มหาชน) </v>
      </c>
      <c r="B49" s="44"/>
      <c r="C49" s="44"/>
    </row>
    <row r="50" spans="1:12" ht="18.649999999999999" customHeight="1" x14ac:dyDescent="0.55000000000000004">
      <c r="A50" s="44" t="s">
        <v>185</v>
      </c>
      <c r="B50" s="44"/>
      <c r="C50" s="44"/>
    </row>
    <row r="51" spans="1:12" ht="18.649999999999999" customHeight="1" x14ac:dyDescent="0.55000000000000004">
      <c r="A51" s="112" t="str">
        <f>A3</f>
        <v>สำหรับรอบระยะเวลาเก้าเดือนสิ้นสุดวันที่ 30 กันยายน พ.ศ. 2568</v>
      </c>
      <c r="B51" s="112"/>
      <c r="C51" s="112"/>
      <c r="D51" s="22"/>
      <c r="E51" s="111"/>
      <c r="F51" s="34"/>
      <c r="G51" s="111"/>
      <c r="H51" s="34"/>
      <c r="I51" s="111"/>
      <c r="J51" s="34"/>
      <c r="K51" s="111"/>
      <c r="L51" s="34"/>
    </row>
    <row r="52" spans="1:12" ht="18.649999999999999" customHeight="1" x14ac:dyDescent="0.55000000000000004">
      <c r="A52" s="44"/>
      <c r="B52" s="44"/>
      <c r="C52" s="44"/>
    </row>
    <row r="53" spans="1:12" s="16" customFormat="1" ht="18.649999999999999" customHeight="1" x14ac:dyDescent="0.35">
      <c r="A53" s="44"/>
      <c r="B53" s="44"/>
      <c r="C53" s="44"/>
      <c r="D53" s="17"/>
      <c r="E53" s="101"/>
      <c r="F53" s="127" t="s">
        <v>3</v>
      </c>
      <c r="G53" s="127"/>
      <c r="H53" s="127"/>
      <c r="I53" s="103"/>
      <c r="J53" s="127" t="s">
        <v>4</v>
      </c>
      <c r="K53" s="127"/>
      <c r="L53" s="127"/>
    </row>
    <row r="54" spans="1:12" s="16" customFormat="1" ht="18.649999999999999" customHeight="1" x14ac:dyDescent="0.35">
      <c r="A54" s="38"/>
      <c r="B54" s="38"/>
      <c r="C54" s="38"/>
      <c r="D54" s="85"/>
      <c r="E54" s="104"/>
      <c r="F54" s="61" t="s">
        <v>9</v>
      </c>
      <c r="G54" s="15"/>
      <c r="H54" s="61" t="s">
        <v>10</v>
      </c>
      <c r="I54" s="24"/>
      <c r="J54" s="61" t="s">
        <v>9</v>
      </c>
      <c r="K54" s="24"/>
      <c r="L54" s="25" t="s">
        <v>10</v>
      </c>
    </row>
    <row r="55" spans="1:12" s="16" customFormat="1" ht="18.649999999999999" customHeight="1" x14ac:dyDescent="0.35">
      <c r="A55" s="38"/>
      <c r="B55" s="38"/>
      <c r="C55" s="38"/>
      <c r="D55" s="56" t="s">
        <v>11</v>
      </c>
      <c r="E55" s="104"/>
      <c r="F55" s="28" t="s">
        <v>12</v>
      </c>
      <c r="G55" s="104"/>
      <c r="H55" s="28" t="s">
        <v>12</v>
      </c>
      <c r="I55" s="104"/>
      <c r="J55" s="28" t="s">
        <v>12</v>
      </c>
      <c r="K55" s="104"/>
      <c r="L55" s="28" t="s">
        <v>12</v>
      </c>
    </row>
    <row r="56" spans="1:12" s="16" customFormat="1" ht="18.649999999999999" customHeight="1" x14ac:dyDescent="0.35">
      <c r="A56" s="44" t="s">
        <v>219</v>
      </c>
      <c r="B56" s="38"/>
      <c r="C56" s="38"/>
      <c r="D56" s="17"/>
      <c r="E56" s="101"/>
      <c r="F56" s="30"/>
      <c r="G56" s="101"/>
      <c r="H56" s="30"/>
      <c r="I56" s="101"/>
      <c r="J56" s="30"/>
      <c r="K56" s="101"/>
      <c r="L56" s="30"/>
    </row>
    <row r="57" spans="1:12" s="16" customFormat="1" ht="18.649999999999999" customHeight="1" x14ac:dyDescent="0.35">
      <c r="A57" s="38" t="s">
        <v>220</v>
      </c>
      <c r="B57" s="38"/>
      <c r="C57" s="38"/>
      <c r="D57" s="17"/>
      <c r="E57" s="101"/>
      <c r="F57" s="105">
        <v>102066</v>
      </c>
      <c r="G57" s="106"/>
      <c r="H57" s="105">
        <v>917766</v>
      </c>
      <c r="I57" s="106"/>
      <c r="J57" s="105">
        <v>10888</v>
      </c>
      <c r="K57" s="106"/>
      <c r="L57" s="105">
        <v>540410</v>
      </c>
    </row>
    <row r="58" spans="1:12" s="16" customFormat="1" ht="18.649999999999999" customHeight="1" x14ac:dyDescent="0.35">
      <c r="A58" s="38" t="s">
        <v>221</v>
      </c>
      <c r="B58" s="38"/>
      <c r="C58" s="38"/>
      <c r="D58" s="17"/>
      <c r="E58" s="101"/>
      <c r="F58" s="105">
        <v>0</v>
      </c>
      <c r="G58" s="106"/>
      <c r="H58" s="105">
        <v>66222</v>
      </c>
      <c r="I58" s="106"/>
      <c r="J58" s="105">
        <v>0</v>
      </c>
      <c r="K58" s="106"/>
      <c r="L58" s="105">
        <v>66222</v>
      </c>
    </row>
    <row r="59" spans="1:12" s="16" customFormat="1" ht="18.649999999999999" customHeight="1" x14ac:dyDescent="0.35">
      <c r="A59" s="38" t="s">
        <v>222</v>
      </c>
      <c r="B59" s="38"/>
      <c r="C59" s="38"/>
      <c r="D59" s="17"/>
      <c r="E59" s="101"/>
      <c r="F59" s="105">
        <v>129164</v>
      </c>
      <c r="G59" s="106"/>
      <c r="H59" s="105">
        <v>662038</v>
      </c>
      <c r="I59" s="106"/>
      <c r="J59" s="105">
        <v>129164</v>
      </c>
      <c r="K59" s="106"/>
      <c r="L59" s="105">
        <v>1088039</v>
      </c>
    </row>
    <row r="60" spans="1:12" s="16" customFormat="1" ht="18.649999999999999" customHeight="1" x14ac:dyDescent="0.35">
      <c r="A60" s="38" t="s">
        <v>223</v>
      </c>
      <c r="B60" s="38"/>
      <c r="C60" s="38"/>
      <c r="D60" s="17"/>
      <c r="E60" s="101"/>
      <c r="F60" s="105">
        <v>0</v>
      </c>
      <c r="G60" s="106"/>
      <c r="H60" s="105">
        <v>5244390</v>
      </c>
      <c r="I60" s="106"/>
      <c r="J60" s="105">
        <v>0</v>
      </c>
      <c r="K60" s="106"/>
      <c r="L60" s="105">
        <v>5244390</v>
      </c>
    </row>
    <row r="61" spans="1:12" s="16" customFormat="1" ht="18.649999999999999" customHeight="1" x14ac:dyDescent="0.35">
      <c r="A61" s="38" t="s">
        <v>224</v>
      </c>
      <c r="B61" s="38"/>
      <c r="C61" s="38"/>
      <c r="D61" s="17"/>
      <c r="E61" s="101"/>
      <c r="F61" s="105">
        <v>0</v>
      </c>
      <c r="G61" s="106"/>
      <c r="H61" s="105">
        <v>0</v>
      </c>
      <c r="I61" s="106"/>
      <c r="J61" s="105">
        <v>0</v>
      </c>
      <c r="K61" s="106"/>
      <c r="L61" s="105">
        <v>27386020</v>
      </c>
    </row>
    <row r="62" spans="1:12" s="16" customFormat="1" ht="18.649999999999999" customHeight="1" x14ac:dyDescent="0.35">
      <c r="A62" s="38" t="s">
        <v>225</v>
      </c>
      <c r="B62" s="38"/>
      <c r="C62" s="38"/>
      <c r="D62" s="17" t="s">
        <v>31</v>
      </c>
      <c r="E62" s="101"/>
      <c r="F62" s="105">
        <v>0</v>
      </c>
      <c r="G62" s="106"/>
      <c r="H62" s="105">
        <v>0</v>
      </c>
      <c r="I62" s="106"/>
      <c r="J62" s="105">
        <v>-680000</v>
      </c>
      <c r="K62" s="106"/>
      <c r="L62" s="105">
        <v>-5351450</v>
      </c>
    </row>
    <row r="63" spans="1:12" s="16" customFormat="1" ht="18.649999999999999" customHeight="1" x14ac:dyDescent="0.35">
      <c r="A63" s="38" t="s">
        <v>226</v>
      </c>
      <c r="B63" s="38"/>
      <c r="C63" s="38"/>
      <c r="D63" s="17">
        <v>11</v>
      </c>
      <c r="E63" s="101"/>
      <c r="F63" s="105">
        <v>2400000</v>
      </c>
      <c r="G63" s="106"/>
      <c r="H63" s="105">
        <v>3200000</v>
      </c>
      <c r="I63" s="106"/>
      <c r="J63" s="105">
        <v>2400000</v>
      </c>
      <c r="K63" s="106"/>
      <c r="L63" s="105">
        <v>3200000</v>
      </c>
    </row>
    <row r="64" spans="1:12" s="16" customFormat="1" ht="18.649999999999999" customHeight="1" x14ac:dyDescent="0.35">
      <c r="A64" s="38" t="s">
        <v>227</v>
      </c>
      <c r="B64" s="38"/>
      <c r="C64" s="38"/>
      <c r="D64" s="17"/>
      <c r="E64" s="101"/>
      <c r="F64" s="105">
        <v>750000</v>
      </c>
      <c r="G64" s="106"/>
      <c r="H64" s="105">
        <v>0</v>
      </c>
      <c r="I64" s="106"/>
      <c r="J64" s="105">
        <v>750000</v>
      </c>
      <c r="K64" s="106"/>
      <c r="L64" s="105">
        <v>0</v>
      </c>
    </row>
    <row r="65" spans="1:12" s="16" customFormat="1" ht="18.649999999999999" customHeight="1" x14ac:dyDescent="0.35">
      <c r="A65" s="38" t="s">
        <v>228</v>
      </c>
      <c r="B65" s="38"/>
      <c r="C65" s="38"/>
      <c r="D65" s="17"/>
      <c r="F65" s="105">
        <v>810554</v>
      </c>
      <c r="H65" s="105">
        <v>495000</v>
      </c>
      <c r="J65" s="18">
        <v>732777</v>
      </c>
      <c r="K65" s="18"/>
      <c r="L65" s="105">
        <v>495000</v>
      </c>
    </row>
    <row r="66" spans="1:12" s="16" customFormat="1" ht="18.649999999999999" customHeight="1" x14ac:dyDescent="0.35">
      <c r="A66" s="38" t="s">
        <v>229</v>
      </c>
      <c r="B66" s="38"/>
      <c r="C66" s="38"/>
      <c r="D66" s="17"/>
      <c r="E66" s="101"/>
      <c r="F66" s="108">
        <v>-1253436</v>
      </c>
      <c r="G66" s="106"/>
      <c r="H66" s="108">
        <v>-5640773</v>
      </c>
      <c r="I66" s="106"/>
      <c r="J66" s="108">
        <v>-19849</v>
      </c>
      <c r="K66" s="106"/>
      <c r="L66" s="108">
        <v>-475843</v>
      </c>
    </row>
    <row r="67" spans="1:12" s="16" customFormat="1" ht="4" customHeight="1" x14ac:dyDescent="0.35">
      <c r="A67" s="38"/>
      <c r="B67" s="38"/>
      <c r="C67" s="38"/>
      <c r="D67" s="17"/>
      <c r="E67" s="18"/>
      <c r="F67" s="30"/>
      <c r="G67" s="18"/>
      <c r="H67" s="30"/>
      <c r="I67" s="18"/>
      <c r="J67" s="30"/>
      <c r="K67" s="18"/>
      <c r="L67" s="30"/>
    </row>
    <row r="68" spans="1:12" s="16" customFormat="1" ht="18.649999999999999" customHeight="1" x14ac:dyDescent="0.35">
      <c r="A68" s="38" t="s">
        <v>230</v>
      </c>
      <c r="B68" s="38"/>
      <c r="C68" s="38"/>
      <c r="D68" s="17"/>
      <c r="E68" s="18"/>
      <c r="F68" s="23">
        <f>SUM(F57:F66)</f>
        <v>2938348</v>
      </c>
      <c r="G68" s="18"/>
      <c r="H68" s="23">
        <f>SUM(H57:H66)</f>
        <v>4944643</v>
      </c>
      <c r="I68" s="18"/>
      <c r="J68" s="23">
        <f>SUM(J57:J66)</f>
        <v>3322980</v>
      </c>
      <c r="K68" s="18"/>
      <c r="L68" s="23">
        <f>SUM(L57:L66)</f>
        <v>32192788</v>
      </c>
    </row>
    <row r="69" spans="1:12" s="16" customFormat="1" ht="10" customHeight="1" x14ac:dyDescent="0.35">
      <c r="A69" s="38"/>
      <c r="B69" s="38"/>
      <c r="C69" s="38"/>
      <c r="D69" s="85"/>
      <c r="E69" s="104"/>
      <c r="F69" s="25"/>
      <c r="G69" s="104"/>
      <c r="H69" s="25"/>
      <c r="I69" s="104"/>
      <c r="J69" s="25"/>
      <c r="K69" s="104"/>
      <c r="L69" s="25"/>
    </row>
    <row r="70" spans="1:12" s="16" customFormat="1" ht="18.649999999999999" customHeight="1" x14ac:dyDescent="0.35">
      <c r="A70" s="44" t="s">
        <v>231</v>
      </c>
      <c r="B70" s="38"/>
      <c r="C70" s="38"/>
      <c r="D70" s="17"/>
      <c r="E70" s="18"/>
      <c r="F70" s="30"/>
      <c r="G70" s="18"/>
      <c r="H70" s="30"/>
      <c r="I70" s="18"/>
      <c r="J70" s="30"/>
      <c r="K70" s="18"/>
      <c r="L70" s="30"/>
    </row>
    <row r="71" spans="1:12" s="16" customFormat="1" ht="18.649999999999999" customHeight="1" x14ac:dyDescent="0.35">
      <c r="A71" s="38" t="s">
        <v>232</v>
      </c>
      <c r="B71" s="15"/>
      <c r="C71" s="38"/>
      <c r="D71" s="17"/>
      <c r="I71" s="18"/>
      <c r="J71" s="105"/>
      <c r="K71" s="18"/>
      <c r="L71" s="105"/>
    </row>
    <row r="72" spans="1:12" s="16" customFormat="1" ht="18.649999999999999" customHeight="1" x14ac:dyDescent="0.35">
      <c r="A72" s="38"/>
      <c r="B72" s="16" t="s">
        <v>259</v>
      </c>
      <c r="C72" s="38"/>
      <c r="D72" s="17"/>
      <c r="F72" s="16">
        <v>-8116159</v>
      </c>
      <c r="H72" s="16">
        <v>4801212</v>
      </c>
      <c r="J72" s="18">
        <v>0</v>
      </c>
      <c r="K72" s="18"/>
      <c r="L72" s="105">
        <v>0</v>
      </c>
    </row>
    <row r="73" spans="1:12" s="16" customFormat="1" ht="18.649999999999999" customHeight="1" x14ac:dyDescent="0.35">
      <c r="A73" s="38" t="s">
        <v>233</v>
      </c>
      <c r="C73" s="38"/>
      <c r="D73" s="17"/>
      <c r="F73" s="105">
        <v>0</v>
      </c>
      <c r="H73" s="16">
        <v>15000000</v>
      </c>
      <c r="J73" s="105">
        <v>0</v>
      </c>
      <c r="K73" s="18"/>
      <c r="L73" s="105">
        <v>15000000</v>
      </c>
    </row>
    <row r="74" spans="1:12" s="16" customFormat="1" ht="18.649999999999999" customHeight="1" x14ac:dyDescent="0.35">
      <c r="A74" s="38" t="s">
        <v>234</v>
      </c>
      <c r="C74" s="38"/>
      <c r="D74" s="17" t="s">
        <v>235</v>
      </c>
      <c r="F74" s="105">
        <v>20000000</v>
      </c>
      <c r="H74" s="105">
        <v>0</v>
      </c>
      <c r="J74" s="18">
        <v>20000000</v>
      </c>
      <c r="K74" s="18"/>
      <c r="L74" s="105">
        <v>0</v>
      </c>
    </row>
    <row r="75" spans="1:12" s="16" customFormat="1" ht="18.649999999999999" customHeight="1" x14ac:dyDescent="0.35">
      <c r="A75" s="16" t="s">
        <v>236</v>
      </c>
      <c r="B75" s="15"/>
      <c r="C75" s="38"/>
      <c r="D75" s="17">
        <v>16</v>
      </c>
      <c r="E75" s="30"/>
      <c r="F75" s="105">
        <v>-6154762</v>
      </c>
      <c r="G75" s="113"/>
      <c r="H75" s="105">
        <v>-71226693</v>
      </c>
      <c r="I75" s="113"/>
      <c r="J75" s="105">
        <v>-6154762</v>
      </c>
      <c r="K75" s="109"/>
      <c r="L75" s="105">
        <v>-70669409</v>
      </c>
    </row>
    <row r="76" spans="1:12" s="16" customFormat="1" ht="18.649999999999999" customHeight="1" x14ac:dyDescent="0.35">
      <c r="A76" s="38" t="s">
        <v>237</v>
      </c>
      <c r="B76" s="38"/>
      <c r="C76" s="38"/>
      <c r="D76" s="17"/>
      <c r="E76" s="101"/>
      <c r="F76" s="105">
        <v>-1854998</v>
      </c>
      <c r="G76" s="113"/>
      <c r="H76" s="105">
        <v>-1152957</v>
      </c>
      <c r="I76" s="113"/>
      <c r="J76" s="105">
        <v>-1854998</v>
      </c>
      <c r="K76" s="109"/>
      <c r="L76" s="105">
        <v>-1152957</v>
      </c>
    </row>
    <row r="77" spans="1:12" s="16" customFormat="1" ht="18.649999999999999" customHeight="1" x14ac:dyDescent="0.35">
      <c r="A77" s="38" t="s">
        <v>238</v>
      </c>
      <c r="B77" s="38"/>
      <c r="C77" s="38"/>
      <c r="D77" s="17"/>
      <c r="E77" s="101"/>
      <c r="F77" s="105">
        <v>0</v>
      </c>
      <c r="G77" s="113"/>
      <c r="H77" s="105">
        <v>-33988000</v>
      </c>
      <c r="I77" s="113"/>
      <c r="J77" s="105">
        <v>0</v>
      </c>
      <c r="K77" s="109"/>
      <c r="L77" s="105">
        <v>-33988000</v>
      </c>
    </row>
    <row r="78" spans="1:12" s="16" customFormat="1" ht="18.649999999999999" customHeight="1" x14ac:dyDescent="0.35">
      <c r="A78" s="16" t="s">
        <v>239</v>
      </c>
      <c r="B78" s="38"/>
      <c r="C78" s="38"/>
      <c r="D78" s="17">
        <v>18</v>
      </c>
      <c r="E78" s="101"/>
      <c r="F78" s="105">
        <v>15000000</v>
      </c>
      <c r="G78" s="113"/>
      <c r="H78" s="105">
        <v>20000000</v>
      </c>
      <c r="I78" s="113"/>
      <c r="J78" s="105">
        <v>15000000</v>
      </c>
      <c r="K78" s="109"/>
      <c r="L78" s="105">
        <v>20000000</v>
      </c>
    </row>
    <row r="79" spans="1:12" s="16" customFormat="1" ht="18.649999999999999" customHeight="1" x14ac:dyDescent="0.35">
      <c r="A79" s="38" t="s">
        <v>240</v>
      </c>
      <c r="B79" s="38"/>
      <c r="C79" s="38"/>
      <c r="D79" s="17">
        <v>18</v>
      </c>
      <c r="E79" s="101"/>
      <c r="F79" s="105">
        <v>-1552500</v>
      </c>
      <c r="G79" s="113"/>
      <c r="H79" s="105">
        <v>-2070000</v>
      </c>
      <c r="I79" s="113"/>
      <c r="J79" s="105">
        <v>-1552500</v>
      </c>
      <c r="K79" s="109"/>
      <c r="L79" s="105">
        <v>-2070000</v>
      </c>
    </row>
    <row r="80" spans="1:12" s="16" customFormat="1" ht="18.649999999999999" customHeight="1" x14ac:dyDescent="0.35">
      <c r="A80" s="38" t="s">
        <v>241</v>
      </c>
      <c r="B80" s="38"/>
      <c r="C80" s="38"/>
      <c r="D80" s="17"/>
      <c r="E80" s="101"/>
      <c r="F80" s="105">
        <v>0</v>
      </c>
      <c r="G80" s="113"/>
      <c r="H80" s="105">
        <v>26061773</v>
      </c>
      <c r="I80" s="113"/>
      <c r="J80" s="105">
        <v>0</v>
      </c>
      <c r="K80" s="109"/>
      <c r="L80" s="105">
        <v>26061773</v>
      </c>
    </row>
    <row r="81" spans="1:12" s="16" customFormat="1" ht="18.649999999999999" customHeight="1" x14ac:dyDescent="0.35">
      <c r="A81" s="38" t="s">
        <v>242</v>
      </c>
      <c r="B81" s="38"/>
      <c r="C81" s="38"/>
      <c r="D81" s="17"/>
      <c r="E81" s="101"/>
      <c r="F81" s="105">
        <v>0</v>
      </c>
      <c r="G81" s="113"/>
      <c r="H81" s="105">
        <v>-924772</v>
      </c>
      <c r="I81" s="113"/>
      <c r="J81" s="105">
        <v>0</v>
      </c>
      <c r="K81" s="109"/>
      <c r="L81" s="105">
        <v>-924772</v>
      </c>
    </row>
    <row r="82" spans="1:12" s="16" customFormat="1" ht="18.649999999999999" customHeight="1" x14ac:dyDescent="0.35">
      <c r="A82" s="38" t="s">
        <v>243</v>
      </c>
      <c r="B82" s="38"/>
      <c r="C82" s="38"/>
      <c r="D82" s="17">
        <v>21</v>
      </c>
      <c r="E82" s="101"/>
      <c r="F82" s="108">
        <v>880992</v>
      </c>
      <c r="G82" s="113"/>
      <c r="H82" s="108">
        <v>33690</v>
      </c>
      <c r="I82" s="113"/>
      <c r="J82" s="108">
        <v>880992</v>
      </c>
      <c r="K82" s="109"/>
      <c r="L82" s="108">
        <v>33690</v>
      </c>
    </row>
    <row r="83" spans="1:12" s="16" customFormat="1" ht="4" customHeight="1" x14ac:dyDescent="0.35">
      <c r="A83" s="38"/>
      <c r="B83" s="38"/>
      <c r="C83" s="38"/>
      <c r="D83" s="17"/>
      <c r="E83" s="30"/>
      <c r="F83" s="30"/>
      <c r="G83" s="30"/>
      <c r="H83" s="30"/>
      <c r="I83" s="30"/>
      <c r="J83" s="30"/>
      <c r="K83" s="30"/>
      <c r="L83" s="30"/>
    </row>
    <row r="84" spans="1:12" s="16" customFormat="1" ht="18.649999999999999" customHeight="1" x14ac:dyDescent="0.35">
      <c r="A84" s="16" t="s">
        <v>244</v>
      </c>
      <c r="D84" s="17"/>
      <c r="E84" s="30"/>
      <c r="F84" s="34">
        <f>SUM(F71:F82)</f>
        <v>18202573</v>
      </c>
      <c r="G84" s="30"/>
      <c r="H84" s="34">
        <f>SUM(H71:H82)</f>
        <v>-43465747</v>
      </c>
      <c r="I84" s="30"/>
      <c r="J84" s="34">
        <f>SUM(J71:J83)</f>
        <v>26318732</v>
      </c>
      <c r="K84" s="30"/>
      <c r="L84" s="34">
        <f>SUM(L71:L83)</f>
        <v>-47709675</v>
      </c>
    </row>
    <row r="85" spans="1:12" s="16" customFormat="1" ht="10" customHeight="1" x14ac:dyDescent="0.35">
      <c r="A85" s="38"/>
      <c r="B85" s="38"/>
      <c r="C85" s="38"/>
      <c r="D85" s="17"/>
      <c r="E85" s="30"/>
      <c r="F85" s="30"/>
      <c r="G85" s="30"/>
      <c r="H85" s="30"/>
      <c r="I85" s="30"/>
      <c r="J85" s="30"/>
      <c r="K85" s="30"/>
      <c r="L85" s="30"/>
    </row>
    <row r="86" spans="1:12" s="16" customFormat="1" ht="18.649999999999999" customHeight="1" x14ac:dyDescent="0.35">
      <c r="A86" s="44" t="s">
        <v>245</v>
      </c>
      <c r="C86" s="44"/>
      <c r="D86" s="17"/>
      <c r="E86" s="30"/>
      <c r="F86" s="30"/>
      <c r="G86" s="30"/>
      <c r="H86" s="30"/>
      <c r="I86" s="30"/>
      <c r="J86" s="30"/>
      <c r="K86" s="30"/>
      <c r="L86" s="30"/>
    </row>
    <row r="87" spans="1:12" s="16" customFormat="1" ht="18.649999999999999" customHeight="1" x14ac:dyDescent="0.35">
      <c r="A87" s="44"/>
      <c r="B87" s="15" t="s">
        <v>246</v>
      </c>
      <c r="C87" s="44"/>
      <c r="D87" s="17"/>
      <c r="E87" s="30"/>
      <c r="F87" s="30">
        <f>SUM(F42+F68+F84)</f>
        <v>-1004872</v>
      </c>
      <c r="G87" s="30"/>
      <c r="H87" s="30">
        <f>SUM(H42+H68+H84)</f>
        <v>-58191844</v>
      </c>
      <c r="I87" s="30"/>
      <c r="J87" s="30">
        <f>SUM(J42+J68+J84)</f>
        <v>-989808</v>
      </c>
      <c r="K87" s="30"/>
      <c r="L87" s="30">
        <f>SUM(L42+L68+L84)</f>
        <v>2701930</v>
      </c>
    </row>
    <row r="88" spans="1:12" s="16" customFormat="1" ht="18.649999999999999" customHeight="1" x14ac:dyDescent="0.35">
      <c r="A88" s="38" t="s">
        <v>247</v>
      </c>
      <c r="B88" s="15"/>
      <c r="C88" s="44"/>
      <c r="D88" s="17"/>
      <c r="E88" s="30"/>
      <c r="F88" s="30"/>
      <c r="G88" s="30"/>
      <c r="H88" s="30"/>
      <c r="I88" s="30"/>
      <c r="J88" s="30"/>
      <c r="K88" s="30"/>
      <c r="L88" s="30"/>
    </row>
    <row r="89" spans="1:12" s="16" customFormat="1" ht="18.649999999999999" customHeight="1" x14ac:dyDescent="0.35">
      <c r="B89" s="38" t="s">
        <v>248</v>
      </c>
      <c r="C89" s="38"/>
      <c r="D89" s="17"/>
      <c r="E89" s="101"/>
      <c r="F89" s="108">
        <v>0</v>
      </c>
      <c r="G89" s="113"/>
      <c r="H89" s="114">
        <v>62206163</v>
      </c>
      <c r="I89" s="113"/>
      <c r="J89" s="108">
        <f>0</f>
        <v>0</v>
      </c>
      <c r="K89" s="109"/>
      <c r="L89" s="108">
        <v>0</v>
      </c>
    </row>
    <row r="90" spans="1:12" s="16" customFormat="1" ht="4" customHeight="1" x14ac:dyDescent="0.35">
      <c r="A90" s="38"/>
      <c r="B90" s="38"/>
      <c r="C90" s="38"/>
      <c r="D90" s="17"/>
      <c r="E90" s="101"/>
      <c r="F90" s="115"/>
      <c r="G90" s="113"/>
      <c r="H90" s="115"/>
      <c r="I90" s="109"/>
      <c r="J90" s="105"/>
      <c r="K90" s="106"/>
      <c r="L90" s="105"/>
    </row>
    <row r="91" spans="1:12" s="16" customFormat="1" ht="18.649999999999999" customHeight="1" x14ac:dyDescent="0.35">
      <c r="A91" s="44" t="s">
        <v>245</v>
      </c>
      <c r="B91" s="38"/>
      <c r="C91" s="38"/>
      <c r="D91" s="17"/>
      <c r="E91" s="101"/>
      <c r="F91" s="30">
        <f>SUM(F87:F89)</f>
        <v>-1004872</v>
      </c>
      <c r="G91" s="113"/>
      <c r="H91" s="30">
        <f>SUM(H87:H89)</f>
        <v>4014319</v>
      </c>
      <c r="I91" s="109"/>
      <c r="J91" s="105">
        <f>SUM(J87:J89)</f>
        <v>-989808</v>
      </c>
      <c r="K91" s="106"/>
      <c r="L91" s="105">
        <f>SUM(L87:L89)</f>
        <v>2701930</v>
      </c>
    </row>
    <row r="92" spans="1:12" s="16" customFormat="1" ht="18.649999999999999" customHeight="1" x14ac:dyDescent="0.35">
      <c r="A92" s="38" t="s">
        <v>249</v>
      </c>
      <c r="B92" s="38"/>
      <c r="C92" s="38"/>
      <c r="D92" s="17"/>
      <c r="E92" s="18"/>
      <c r="F92" s="116">
        <v>5031895</v>
      </c>
      <c r="G92" s="109"/>
      <c r="H92" s="116">
        <v>13128221</v>
      </c>
      <c r="I92" s="109"/>
      <c r="J92" s="116">
        <v>3901347</v>
      </c>
      <c r="K92" s="109"/>
      <c r="L92" s="116">
        <v>11876944</v>
      </c>
    </row>
    <row r="93" spans="1:12" s="16" customFormat="1" ht="4" customHeight="1" x14ac:dyDescent="0.35">
      <c r="A93" s="38"/>
      <c r="B93" s="38"/>
      <c r="C93" s="38"/>
      <c r="D93" s="17"/>
      <c r="E93" s="18"/>
      <c r="F93" s="109"/>
      <c r="G93" s="109"/>
      <c r="H93" s="109"/>
      <c r="I93" s="109"/>
      <c r="J93" s="109"/>
      <c r="K93" s="109"/>
      <c r="L93" s="109"/>
    </row>
    <row r="94" spans="1:12" s="16" customFormat="1" ht="18.649999999999999" customHeight="1" thickBot="1" x14ac:dyDescent="0.4">
      <c r="A94" s="38" t="s">
        <v>250</v>
      </c>
      <c r="B94" s="38"/>
      <c r="C94" s="38"/>
      <c r="D94" s="17"/>
      <c r="E94" s="18"/>
      <c r="F94" s="49">
        <f>SUM(F91:F92)</f>
        <v>4027023</v>
      </c>
      <c r="G94" s="18"/>
      <c r="H94" s="49">
        <f>SUM(H91:H92)</f>
        <v>17142540</v>
      </c>
      <c r="I94" s="18"/>
      <c r="J94" s="49">
        <f>SUM(J91:J92)</f>
        <v>2911539</v>
      </c>
      <c r="K94" s="18"/>
      <c r="L94" s="49">
        <f>SUM(L91:L92)</f>
        <v>14578874</v>
      </c>
    </row>
    <row r="95" spans="1:12" s="16" customFormat="1" ht="10" customHeight="1" thickTop="1" x14ac:dyDescent="0.35">
      <c r="A95" s="38"/>
      <c r="B95" s="38"/>
      <c r="C95" s="38"/>
      <c r="D95" s="17"/>
      <c r="E95" s="18"/>
      <c r="F95" s="30"/>
      <c r="G95" s="18"/>
      <c r="H95" s="30"/>
      <c r="I95" s="18"/>
      <c r="J95" s="30"/>
      <c r="K95" s="18"/>
      <c r="L95" s="30"/>
    </row>
    <row r="96" spans="1:12" s="15" customFormat="1" ht="18.649999999999999" customHeight="1" x14ac:dyDescent="0.35">
      <c r="A96" s="44" t="s">
        <v>251</v>
      </c>
      <c r="B96" s="44"/>
      <c r="C96" s="44"/>
      <c r="D96" s="85"/>
      <c r="E96" s="24"/>
      <c r="F96" s="30"/>
      <c r="G96" s="25"/>
      <c r="H96" s="30"/>
      <c r="I96" s="25"/>
      <c r="J96" s="25"/>
      <c r="K96" s="25"/>
      <c r="L96" s="25"/>
    </row>
    <row r="97" spans="1:12" s="16" customFormat="1" ht="5.15" customHeight="1" x14ac:dyDescent="0.35">
      <c r="A97" s="38"/>
      <c r="B97" s="38"/>
      <c r="C97" s="38"/>
      <c r="D97" s="17"/>
      <c r="E97" s="18"/>
      <c r="F97" s="30"/>
      <c r="G97" s="18"/>
      <c r="H97" s="30"/>
      <c r="I97" s="18"/>
      <c r="J97" s="25"/>
      <c r="K97" s="18"/>
      <c r="L97" s="25"/>
    </row>
    <row r="98" spans="1:12" s="16" customFormat="1" ht="18.649999999999999" customHeight="1" x14ac:dyDescent="0.35">
      <c r="A98" s="38" t="s">
        <v>252</v>
      </c>
      <c r="B98" s="38"/>
      <c r="C98" s="38"/>
      <c r="D98" s="17"/>
      <c r="E98" s="18"/>
      <c r="F98" s="105">
        <v>77621</v>
      </c>
      <c r="G98" s="109"/>
      <c r="H98" s="105">
        <v>45882</v>
      </c>
      <c r="I98" s="109"/>
      <c r="J98" s="105">
        <v>0</v>
      </c>
      <c r="K98" s="109"/>
      <c r="L98" s="105">
        <v>82390</v>
      </c>
    </row>
    <row r="99" spans="1:12" s="16" customFormat="1" ht="18.649999999999999" customHeight="1" x14ac:dyDescent="0.35">
      <c r="A99" s="38" t="s">
        <v>253</v>
      </c>
      <c r="B99" s="38"/>
      <c r="C99" s="38"/>
      <c r="D99" s="17"/>
      <c r="E99" s="18"/>
      <c r="F99" s="105">
        <v>13447500</v>
      </c>
      <c r="G99" s="109"/>
      <c r="H99" s="105">
        <v>17929990</v>
      </c>
      <c r="I99" s="109"/>
      <c r="J99" s="105">
        <v>13447500</v>
      </c>
      <c r="K99" s="109"/>
      <c r="L99" s="105">
        <v>17929990</v>
      </c>
    </row>
    <row r="100" spans="1:12" s="16" customFormat="1" ht="18.649999999999999" customHeight="1" x14ac:dyDescent="0.35">
      <c r="A100" s="38" t="s">
        <v>254</v>
      </c>
      <c r="B100" s="38"/>
      <c r="C100" s="38"/>
      <c r="D100" s="17"/>
      <c r="E100" s="18"/>
      <c r="F100" s="105">
        <v>0</v>
      </c>
      <c r="G100" s="109"/>
      <c r="H100" s="105">
        <v>24201000</v>
      </c>
      <c r="I100" s="109"/>
      <c r="J100" s="105">
        <v>0</v>
      </c>
      <c r="K100" s="109"/>
      <c r="L100" s="105">
        <v>24201000</v>
      </c>
    </row>
    <row r="101" spans="1:12" s="16" customFormat="1" ht="18.649999999999999" customHeight="1" x14ac:dyDescent="0.35">
      <c r="A101" s="38" t="s">
        <v>255</v>
      </c>
      <c r="B101" s="38"/>
      <c r="C101" s="38"/>
      <c r="D101" s="17"/>
      <c r="E101" s="18"/>
      <c r="F101" s="105">
        <v>1379723</v>
      </c>
      <c r="G101" s="109"/>
      <c r="H101" s="105">
        <v>6650283</v>
      </c>
      <c r="I101" s="109"/>
      <c r="J101" s="105">
        <v>1379723</v>
      </c>
      <c r="K101" s="109"/>
      <c r="L101" s="105">
        <v>6650283</v>
      </c>
    </row>
    <row r="102" spans="1:12" s="16" customFormat="1" ht="18.649999999999999" customHeight="1" x14ac:dyDescent="0.35">
      <c r="A102" s="38" t="s">
        <v>256</v>
      </c>
      <c r="B102" s="38"/>
      <c r="C102" s="38"/>
      <c r="D102" s="17"/>
      <c r="E102" s="18"/>
      <c r="F102" s="105"/>
      <c r="G102" s="109"/>
      <c r="H102" s="105"/>
      <c r="I102" s="109"/>
      <c r="J102" s="105"/>
      <c r="K102" s="109"/>
      <c r="L102" s="105"/>
    </row>
    <row r="103" spans="1:12" s="16" customFormat="1" ht="18.649999999999999" customHeight="1" x14ac:dyDescent="0.35">
      <c r="B103" s="38" t="s">
        <v>257</v>
      </c>
      <c r="C103" s="38"/>
      <c r="D103" s="17"/>
      <c r="E103" s="18"/>
      <c r="F103" s="105">
        <v>0</v>
      </c>
      <c r="G103" s="109"/>
      <c r="H103" s="105">
        <v>95875200</v>
      </c>
      <c r="I103" s="109"/>
      <c r="J103" s="105">
        <v>0</v>
      </c>
      <c r="K103" s="109"/>
      <c r="L103" s="105">
        <v>0</v>
      </c>
    </row>
    <row r="104" spans="1:12" s="16" customFormat="1" ht="18.649999999999999" customHeight="1" x14ac:dyDescent="0.35">
      <c r="A104" s="38" t="s">
        <v>258</v>
      </c>
      <c r="B104" s="38"/>
      <c r="C104" s="38"/>
      <c r="D104" s="17"/>
      <c r="E104" s="18"/>
      <c r="F104" s="105">
        <v>0</v>
      </c>
      <c r="G104" s="109"/>
      <c r="H104" s="105">
        <v>87159273</v>
      </c>
      <c r="I104" s="109"/>
      <c r="J104" s="105">
        <v>0</v>
      </c>
      <c r="K104" s="109"/>
      <c r="L104" s="105">
        <v>0</v>
      </c>
    </row>
    <row r="105" spans="1:12" s="16" customFormat="1" ht="18.649999999999999" customHeight="1" x14ac:dyDescent="0.35">
      <c r="A105" s="38"/>
      <c r="B105" s="38"/>
      <c r="C105" s="38"/>
      <c r="D105" s="17"/>
      <c r="E105" s="18"/>
      <c r="F105" s="105"/>
      <c r="G105" s="109"/>
      <c r="H105" s="105"/>
      <c r="I105" s="109"/>
      <c r="J105" s="105"/>
      <c r="K105" s="109"/>
      <c r="L105" s="105"/>
    </row>
    <row r="106" spans="1:12" s="16" customFormat="1" ht="13.5" customHeight="1" x14ac:dyDescent="0.35">
      <c r="A106" s="38"/>
      <c r="B106" s="38"/>
      <c r="C106" s="38"/>
      <c r="D106" s="17"/>
      <c r="E106" s="18"/>
      <c r="F106" s="105"/>
      <c r="G106" s="109"/>
      <c r="H106" s="105"/>
      <c r="I106" s="109"/>
      <c r="J106" s="105"/>
      <c r="K106" s="109"/>
      <c r="L106" s="105"/>
    </row>
    <row r="107" spans="1:12" ht="22" customHeight="1" x14ac:dyDescent="0.55000000000000004">
      <c r="A107" s="110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07" s="110"/>
      <c r="C107" s="110"/>
      <c r="D107" s="27"/>
      <c r="E107" s="117"/>
      <c r="F107" s="28"/>
      <c r="G107" s="117"/>
      <c r="H107" s="28"/>
      <c r="I107" s="117"/>
      <c r="J107" s="28"/>
      <c r="K107" s="117"/>
      <c r="L107" s="28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n3-5</vt:lpstr>
      <vt:lpstr>nT 6</vt:lpstr>
      <vt:lpstr>nT7</vt:lpstr>
      <vt:lpstr>T 8</vt:lpstr>
      <vt:lpstr>T 9</vt:lpstr>
      <vt:lpstr>T10-11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Nongluck Amornsathit (TH)</dc:creator>
  <cp:keywords/>
  <dc:description/>
  <cp:lastModifiedBy>Wongsakorn Jitsuparp (TH)</cp:lastModifiedBy>
  <cp:revision/>
  <cp:lastPrinted>2025-11-14T09:55:36Z</cp:lastPrinted>
  <dcterms:created xsi:type="dcterms:W3CDTF">2024-08-13T11:48:27Z</dcterms:created>
  <dcterms:modified xsi:type="dcterms:W3CDTF">2025-11-14T11:08:15Z</dcterms:modified>
  <cp:category/>
  <cp:contentStatus/>
</cp:coreProperties>
</file>