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L:\ABAS-Listed\Inoue Rubber (Thailand) Public Company Limited\Inoue Rubber (Thailand)_Sep2025 (YE)\"/>
    </mc:Choice>
  </mc:AlternateContent>
  <xr:revisionPtr revIDLastSave="0" documentId="13_ncr:1_{7F3E44B7-34C9-45B4-805D-5062B9553260}" xr6:coauthVersionLast="47" xr6:coauthVersionMax="47" xr10:uidLastSave="{00000000-0000-0000-0000-000000000000}"/>
  <bookViews>
    <workbookView xWindow="-120" yWindow="-120" windowWidth="29040" windowHeight="15720" activeTab="4" xr2:uid="{15D43B87-D8F9-40A2-8EA8-970E271AB980}"/>
  </bookViews>
  <sheets>
    <sheet name="BS_7-9" sheetId="1" r:id="rId1"/>
    <sheet name="PL10-11" sheetId="2" r:id="rId2"/>
    <sheet name="Capital_12" sheetId="3" r:id="rId3"/>
    <sheet name="Capital_13" sheetId="4" r:id="rId4"/>
    <sheet name="CF 14-15" sheetId="5" r:id="rId5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localSheetId="3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localSheetId="3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localSheetId="3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localSheetId="3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localSheetId="3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localSheetId="3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localSheetId="3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localSheetId="3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localSheetId="3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localSheetId="3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localSheetId="3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localSheetId="3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localSheetId="3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localSheetId="3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localSheetId="3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localSheetId="3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localSheetId="3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localSheetId="3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localSheetId="3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localSheetId="3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localSheetId="3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localSheetId="3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localSheetId="3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localSheetId="3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localSheetId="3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localSheetId="3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localSheetId="3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localSheetId="3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localSheetId="3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localSheetId="3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localSheetId="3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localSheetId="3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localSheetId="3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localSheetId="3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localSheetId="3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localSheetId="3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localSheetId="3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localSheetId="3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localSheetId="3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localSheetId="3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localSheetId="3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localSheetId="3" hidden="1">{#N/A,#N/A,FALSE,"V-NOTCH FLOW"}</definedName>
    <definedName name="_____________________________________________PE04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localSheetId="3" hidden="1">{#N/A,#N/A,FALSE,"V-NOTCH FLOW"}</definedName>
    <definedName name="____________________________________________PE04" hidden="1">{#N/A,#N/A,FALSE,"V-NOTCH FLOW"}</definedName>
    <definedName name="___________________________________________PE04" localSheetId="2" hidden="1">{#N/A,#N/A,FALSE,"V-NOTCH FLOW"}</definedName>
    <definedName name="___________________________________________PE04" localSheetId="3" hidden="1">{#N/A,#N/A,FALSE,"V-NOTCH FLOW"}</definedName>
    <definedName name="___________________________________________PE04" hidden="1">{#N/A,#N/A,FALSE,"V-NOTCH FLOW"}</definedName>
    <definedName name="__________________________________________PE04" localSheetId="2" hidden="1">{#N/A,#N/A,FALSE,"V-NOTCH FLOW"}</definedName>
    <definedName name="__________________________________________PE04" localSheetId="3" hidden="1">{#N/A,#N/A,FALSE,"V-NOTCH FLOW"}</definedName>
    <definedName name="__________________________________________PE04" hidden="1">{#N/A,#N/A,FALSE,"V-NOTCH FLOW"}</definedName>
    <definedName name="_________________________________________PE04" localSheetId="2" hidden="1">{#N/A,#N/A,FALSE,"V-NOTCH FLOW"}</definedName>
    <definedName name="_________________________________________PE04" localSheetId="3" hidden="1">{#N/A,#N/A,FALSE,"V-NOTCH FLOW"}</definedName>
    <definedName name="_________________________________________PE04" hidden="1">{#N/A,#N/A,FALSE,"V-NOTCH FLOW"}</definedName>
    <definedName name="________________________________________PE04" localSheetId="2" hidden="1">{#N/A,#N/A,FALSE,"V-NOTCH FLOW"}</definedName>
    <definedName name="________________________________________PE04" localSheetId="3" hidden="1">{#N/A,#N/A,FALSE,"V-NOTCH FLOW"}</definedName>
    <definedName name="________________________________________PE04" hidden="1">{#N/A,#N/A,FALSE,"V-NOTCH FLOW"}</definedName>
    <definedName name="_______________________________________PE04" localSheetId="2" hidden="1">{#N/A,#N/A,FALSE,"V-NOTCH FLOW"}</definedName>
    <definedName name="_______________________________________PE04" localSheetId="3" hidden="1">{#N/A,#N/A,FALSE,"V-NOTCH FLOW"}</definedName>
    <definedName name="_______________________________________PE04" hidden="1">{#N/A,#N/A,FALSE,"V-NOTCH FLOW"}</definedName>
    <definedName name="______________________________________PE04" localSheetId="2" hidden="1">{#N/A,#N/A,FALSE,"V-NOTCH FLOW"}</definedName>
    <definedName name="______________________________________PE04" localSheetId="3" hidden="1">{#N/A,#N/A,FALSE,"V-NOTCH FLOW"}</definedName>
    <definedName name="______________________________________PE04" hidden="1">{#N/A,#N/A,FALSE,"V-NOTCH FLOW"}</definedName>
    <definedName name="_____________________________________PE04" localSheetId="2" hidden="1">{#N/A,#N/A,FALSE,"V-NOTCH FLOW"}</definedName>
    <definedName name="_____________________________________PE04" localSheetId="3" hidden="1">{#N/A,#N/A,FALSE,"V-NOTCH FLOW"}</definedName>
    <definedName name="_____________________________________PE04" hidden="1">{#N/A,#N/A,FALSE,"V-NOTCH FLOW"}</definedName>
    <definedName name="____________________________________PE04" localSheetId="2" hidden="1">{#N/A,#N/A,FALSE,"V-NOTCH FLOW"}</definedName>
    <definedName name="____________________________________PE04" localSheetId="3" hidden="1">{#N/A,#N/A,FALSE,"V-NOTCH FLOW"}</definedName>
    <definedName name="____________________________________PE04" hidden="1">{#N/A,#N/A,FALSE,"V-NOTCH FLOW"}</definedName>
    <definedName name="___________________________________PE04" localSheetId="2" hidden="1">{#N/A,#N/A,FALSE,"V-NOTCH FLOW"}</definedName>
    <definedName name="___________________________________PE04" localSheetId="3" hidden="1">{#N/A,#N/A,FALSE,"V-NOTCH FLOW"}</definedName>
    <definedName name="___________________________________PE04" hidden="1">{#N/A,#N/A,FALSE,"V-NOTCH FLOW"}</definedName>
    <definedName name="__________________________________PE04" localSheetId="2" hidden="1">{#N/A,#N/A,FALSE,"V-NOTCH FLOW"}</definedName>
    <definedName name="__________________________________PE04" localSheetId="3" hidden="1">{#N/A,#N/A,FALSE,"V-NOTCH FLOW"}</definedName>
    <definedName name="__________________________________PE04" hidden="1">{#N/A,#N/A,FALSE,"V-NOTCH FLOW"}</definedName>
    <definedName name="_________________________________PE04" localSheetId="2" hidden="1">{#N/A,#N/A,FALSE,"V-NOTCH FLOW"}</definedName>
    <definedName name="_________________________________PE04" localSheetId="3" hidden="1">{#N/A,#N/A,FALSE,"V-NOTCH FLOW"}</definedName>
    <definedName name="_________________________________PE04" hidden="1">{#N/A,#N/A,FALSE,"V-NOTCH FLOW"}</definedName>
    <definedName name="________________________________PE04" localSheetId="2" hidden="1">{#N/A,#N/A,FALSE,"V-NOTCH FLOW"}</definedName>
    <definedName name="________________________________PE04" localSheetId="3" hidden="1">{#N/A,#N/A,FALSE,"V-NOTCH FLOW"}</definedName>
    <definedName name="________________________________PE04" hidden="1">{#N/A,#N/A,FALSE,"V-NOTCH FLOW"}</definedName>
    <definedName name="_______________________________PE04" localSheetId="2" hidden="1">{#N/A,#N/A,FALSE,"V-NOTCH FLOW"}</definedName>
    <definedName name="_______________________________PE04" localSheetId="3" hidden="1">{#N/A,#N/A,FALSE,"V-NOTCH FLOW"}</definedName>
    <definedName name="_______________________________PE04" hidden="1">{#N/A,#N/A,FALSE,"V-NOTCH FLOW"}</definedName>
    <definedName name="______________________________PE04" localSheetId="2" hidden="1">{#N/A,#N/A,FALSE,"V-NOTCH FLOW"}</definedName>
    <definedName name="______________________________PE04" localSheetId="3" hidden="1">{#N/A,#N/A,FALSE,"V-NOTCH FLOW"}</definedName>
    <definedName name="______________________________PE04" hidden="1">{#N/A,#N/A,FALSE,"V-NOTCH FLOW"}</definedName>
    <definedName name="_____________________________PE04" localSheetId="2" hidden="1">{#N/A,#N/A,FALSE,"V-NOTCH FLOW"}</definedName>
    <definedName name="_____________________________PE04" localSheetId="3" hidden="1">{#N/A,#N/A,FALSE,"V-NOTCH FLOW"}</definedName>
    <definedName name="_____________________________PE04" hidden="1">{#N/A,#N/A,FALSE,"V-NOTCH FLOW"}</definedName>
    <definedName name="____________________________PE04" localSheetId="2" hidden="1">{#N/A,#N/A,FALSE,"V-NOTCH FLOW"}</definedName>
    <definedName name="____________________________PE04" localSheetId="3" hidden="1">{#N/A,#N/A,FALSE,"V-NOTCH FLOW"}</definedName>
    <definedName name="____________________________PE04" hidden="1">{#N/A,#N/A,FALSE,"V-NOTCH FLOW"}</definedName>
    <definedName name="___________________________PE04" localSheetId="2" hidden="1">{#N/A,#N/A,FALSE,"V-NOTCH FLOW"}</definedName>
    <definedName name="___________________________PE04" localSheetId="3" hidden="1">{#N/A,#N/A,FALSE,"V-NOTCH FLOW"}</definedName>
    <definedName name="___________________________PE04" hidden="1">{#N/A,#N/A,FALSE,"V-NOTCH FLOW"}</definedName>
    <definedName name="__________________________PE04" localSheetId="2" hidden="1">{#N/A,#N/A,FALSE,"V-NOTCH FLOW"}</definedName>
    <definedName name="__________________________PE04" localSheetId="3" hidden="1">{#N/A,#N/A,FALSE,"V-NOTCH FLOW"}</definedName>
    <definedName name="__________________________PE04" hidden="1">{#N/A,#N/A,FALSE,"V-NOTCH FLOW"}</definedName>
    <definedName name="_________________________PE04" localSheetId="2" hidden="1">{#N/A,#N/A,FALSE,"V-NOTCH FLOW"}</definedName>
    <definedName name="_________________________PE04" localSheetId="3" hidden="1">{#N/A,#N/A,FALSE,"V-NOTCH FLOW"}</definedName>
    <definedName name="_________________________PE04" hidden="1">{#N/A,#N/A,FALSE,"V-NOTCH FLOW"}</definedName>
    <definedName name="________________________PE04" localSheetId="2" hidden="1">{#N/A,#N/A,FALSE,"V-NOTCH FLOW"}</definedName>
    <definedName name="________________________PE04" localSheetId="3" hidden="1">{#N/A,#N/A,FALSE,"V-NOTCH FLOW"}</definedName>
    <definedName name="________________________PE04" hidden="1">{#N/A,#N/A,FALSE,"V-NOTCH FLOW"}</definedName>
    <definedName name="_______________________PE04" localSheetId="2" hidden="1">{#N/A,#N/A,FALSE,"V-NOTCH FLOW"}</definedName>
    <definedName name="_______________________PE04" localSheetId="3" hidden="1">{#N/A,#N/A,FALSE,"V-NOTCH FLOW"}</definedName>
    <definedName name="_______________________PE04" hidden="1">{#N/A,#N/A,FALSE,"V-NOTCH FLOW"}</definedName>
    <definedName name="______________________PE04" localSheetId="2" hidden="1">{#N/A,#N/A,FALSE,"V-NOTCH FLOW"}</definedName>
    <definedName name="______________________PE04" localSheetId="3" hidden="1">{#N/A,#N/A,FALSE,"V-NOTCH FLOW"}</definedName>
    <definedName name="______________________PE04" hidden="1">{#N/A,#N/A,FALSE,"V-NOTCH FLOW"}</definedName>
    <definedName name="_____________________PE04" localSheetId="2" hidden="1">{#N/A,#N/A,FALSE,"V-NOTCH FLOW"}</definedName>
    <definedName name="_____________________PE04" localSheetId="3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localSheetId="2" hidden="1">{#N/A,#N/A,FALSE,"V-NOTCH FLOW"}</definedName>
    <definedName name="__________________PE04" localSheetId="3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localSheetId="2" hidden="1">{#N/A,#N/A,FALSE,"V-NOTCH FLOW"}</definedName>
    <definedName name="________________PE04" localSheetId="3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localSheetId="2" hidden="1">{#N/A,#N/A,FALSE,"V-NOTCH FLOW"}</definedName>
    <definedName name="______________PE04" localSheetId="3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localSheetId="2" hidden="1">{#N/A,#N/A,FALSE,"V-NOTCH FLOW"}</definedName>
    <definedName name="___________PE04" localSheetId="3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2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2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2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2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1_____123Graph_AChart_10" hidden="1">#REF!</definedName>
    <definedName name="______10_____123Graph_BChart_1" hidden="1">#REF!</definedName>
    <definedName name="______11_____123Graph_BChart_2" hidden="1">#REF!</definedName>
    <definedName name="______12_____123Graph_BChart_3" hidden="1">#REF!</definedName>
    <definedName name="______13_____123Graph_BChart_4" hidden="1">#REF!</definedName>
    <definedName name="______14_____123Graph_BChart_5" hidden="1">#REF!</definedName>
    <definedName name="______15_____123Graph_XChart_1" hidden="1">#REF!</definedName>
    <definedName name="______16_____123Graph_XChart_10" hidden="1">#REF!</definedName>
    <definedName name="______17_____123Graph_XChart_2" hidden="1">#REF!</definedName>
    <definedName name="______18_____123Graph_XChart_3" hidden="1">#REF!</definedName>
    <definedName name="______19_____123Graph_XChart_4" hidden="1">#REF!</definedName>
    <definedName name="______2_____123Graph_AChart_2" hidden="1">#REF!</definedName>
    <definedName name="______20_____123Graph_XChart_5" hidden="1">#REF!</definedName>
    <definedName name="______21_____123Graph_XChart_6" hidden="1">#REF!</definedName>
    <definedName name="______22_____123Graph_XChart_7" hidden="1">#REF!</definedName>
    <definedName name="______23_____123Graph_XChart_8" hidden="1">#REF!</definedName>
    <definedName name="______24_____123Graph_XChart_9" hidden="1">#REF!</definedName>
    <definedName name="______25____123Graph_AChart_1" hidden="1">#REF!</definedName>
    <definedName name="______26____123Graph_AChart_10" hidden="1">#REF!</definedName>
    <definedName name="______27____123Graph_AChart_2" hidden="1">#REF!</definedName>
    <definedName name="______28____123Graph_AChart_3" hidden="1">#REF!</definedName>
    <definedName name="______29____123Graph_AChart_4" hidden="1">#REF!</definedName>
    <definedName name="______3_____123Graph_AChart_3" hidden="1">#REF!</definedName>
    <definedName name="______30____123Graph_AChart_5" hidden="1">#REF!</definedName>
    <definedName name="______31____123Graph_AChart_6" hidden="1">#REF!</definedName>
    <definedName name="______32____123Graph_AChart_7" hidden="1">#REF!</definedName>
    <definedName name="______33____123Graph_AChart_8" hidden="1">#REF!</definedName>
    <definedName name="______34____123Graph_AChart_9" hidden="1">#REF!</definedName>
    <definedName name="______35____123Graph_BChart_1" hidden="1">#REF!</definedName>
    <definedName name="______36____123Graph_BChart_2" hidden="1">#REF!</definedName>
    <definedName name="______37____123Graph_BChart_3" hidden="1">#REF!</definedName>
    <definedName name="______38____123Graph_BChart_4" hidden="1">#REF!</definedName>
    <definedName name="______39____123Graph_BChart_5" hidden="1">#REF!</definedName>
    <definedName name="______4_____123Graph_AChart_4" hidden="1">#REF!</definedName>
    <definedName name="______40____123Graph_XChart_1" hidden="1">#REF!</definedName>
    <definedName name="______41____123Graph_XChart_10" hidden="1">#REF!</definedName>
    <definedName name="______42____123Graph_XChart_2" hidden="1">#REF!</definedName>
    <definedName name="______43____123Graph_XChart_3" hidden="1">#REF!</definedName>
    <definedName name="______44____123Graph_XChart_4" hidden="1">#REF!</definedName>
    <definedName name="______45____123Graph_XChart_5" hidden="1">#REF!</definedName>
    <definedName name="______46____123Graph_XChart_6" hidden="1">#REF!</definedName>
    <definedName name="______47____123Graph_XChart_7" hidden="1">#REF!</definedName>
    <definedName name="______48____123Graph_XChart_8" hidden="1">#REF!</definedName>
    <definedName name="______49____123Graph_XChart_9" hidden="1">#REF!</definedName>
    <definedName name="______5_____123Graph_AChart_5" hidden="1">#REF!</definedName>
    <definedName name="______50___123Graph_AChart_1" hidden="1">#REF!</definedName>
    <definedName name="______51___123Graph_AChart_10" hidden="1">#REF!</definedName>
    <definedName name="______52___123Graph_AChart_2" hidden="1">#REF!</definedName>
    <definedName name="______53___123Graph_AChart_3" hidden="1">#REF!</definedName>
    <definedName name="______54___123Graph_AChart_4" hidden="1">#REF!</definedName>
    <definedName name="______55___123Graph_AChart_5" hidden="1">#REF!</definedName>
    <definedName name="______56___123Graph_AChart_6" hidden="1">#REF!</definedName>
    <definedName name="______57___123Graph_AChart_7" hidden="1">#REF!</definedName>
    <definedName name="______58___123Graph_AChart_8" hidden="1">#REF!</definedName>
    <definedName name="______59___123Graph_AChart_9" hidden="1">#REF!</definedName>
    <definedName name="______6_____123Graph_AChart_6" hidden="1">#REF!</definedName>
    <definedName name="______60___123Graph_BChart_1" hidden="1">#REF!</definedName>
    <definedName name="______61___123Graph_BChart_2" hidden="1">#REF!</definedName>
    <definedName name="______62___123Graph_BChart_3" hidden="1">#REF!</definedName>
    <definedName name="______63___123Graph_BChart_4" hidden="1">#REF!</definedName>
    <definedName name="______64___123Graph_BChart_5" hidden="1">#REF!</definedName>
    <definedName name="______65___123Graph_XChart_1" hidden="1">#REF!</definedName>
    <definedName name="______66___123Graph_XChart_10" hidden="1">#REF!</definedName>
    <definedName name="______67___123Graph_XChart_2" hidden="1">#REF!</definedName>
    <definedName name="______68___123Graph_XChart_3" hidden="1">#REF!</definedName>
    <definedName name="______69___123Graph_XChart_4" hidden="1">#REF!</definedName>
    <definedName name="______7_____123Graph_AChart_7" hidden="1">#REF!</definedName>
    <definedName name="______70___123Graph_XChart_5" hidden="1">#REF!</definedName>
    <definedName name="______71___123Graph_XChart_6" hidden="1">#REF!</definedName>
    <definedName name="______72___123Graph_XChart_7" hidden="1">#REF!</definedName>
    <definedName name="______73___123Graph_XChart_8" hidden="1">#REF!</definedName>
    <definedName name="______74___123Graph_XChart_9" hidden="1">#REF!</definedName>
    <definedName name="______75__123Graph_AChart_1" hidden="1">#REF!</definedName>
    <definedName name="______76__123Graph_AChart_10" hidden="1">#REF!</definedName>
    <definedName name="______77__123Graph_AChart_2" hidden="1">#REF!</definedName>
    <definedName name="______78__123Graph_AChart_3" hidden="1">#REF!</definedName>
    <definedName name="______79__123Graph_AChart_4" hidden="1">#REF!</definedName>
    <definedName name="______8_____123Graph_AChart_8" hidden="1">#REF!</definedName>
    <definedName name="______80__123Graph_AChart_5" hidden="1">#REF!</definedName>
    <definedName name="______81__123Graph_AChart_6" hidden="1">#REF!</definedName>
    <definedName name="______82__123Graph_AChart_7" hidden="1">#REF!</definedName>
    <definedName name="______83__123Graph_AChart_8" hidden="1">#REF!</definedName>
    <definedName name="______84__123Graph_AChart_9" hidden="1">#REF!</definedName>
    <definedName name="______85__123Graph_BChart_1" hidden="1">#REF!</definedName>
    <definedName name="______86__123Graph_BChart_2" hidden="1">#REF!</definedName>
    <definedName name="______87__123Graph_BChart_3" hidden="1">#REF!</definedName>
    <definedName name="______88__123Graph_BChart_4" hidden="1">#REF!</definedName>
    <definedName name="______89__123Graph_BChart_5" hidden="1">#REF!</definedName>
    <definedName name="______9_____123Graph_AChart_9" hidden="1">#REF!</definedName>
    <definedName name="______90__123Graph_XChart_1" hidden="1">#REF!</definedName>
    <definedName name="______91__123Graph_XChart_10" hidden="1">#REF!</definedName>
    <definedName name="______92__123Graph_XChart_2" hidden="1">#REF!</definedName>
    <definedName name="______93__123Graph_XChart_3" hidden="1">#REF!</definedName>
    <definedName name="______94__123Graph_XChart_4" hidden="1">#REF!</definedName>
    <definedName name="______95__123Graph_XChart_5" hidden="1">#REF!</definedName>
    <definedName name="______96__123Graph_XChart_6" hidden="1">#REF!</definedName>
    <definedName name="______97__123Graph_XChart_7" hidden="1">#REF!</definedName>
    <definedName name="______98__123Graph_XChart_8" hidden="1">#REF!</definedName>
    <definedName name="______99__123Graph_XChart_9" hidden="1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2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1_____123Graph_AChart_10" hidden="1">#REF!</definedName>
    <definedName name="_____10_____123Graph_BChart_1" hidden="1">#REF!</definedName>
    <definedName name="_____11_____123Graph_BChart_2" hidden="1">#REF!</definedName>
    <definedName name="_____12_____123Graph_BChart_3" hidden="1">#REF!</definedName>
    <definedName name="_____13_____123Graph_BChart_4" hidden="1">#REF!</definedName>
    <definedName name="_____14_____123Graph_BChart_5" hidden="1">#REF!</definedName>
    <definedName name="_____15_____123Graph_XChart_1" hidden="1">#REF!</definedName>
    <definedName name="_____16_____123Graph_XChart_10" hidden="1">#REF!</definedName>
    <definedName name="_____17_____123Graph_XChart_2" hidden="1">#REF!</definedName>
    <definedName name="_____18_____123Graph_XChart_3" hidden="1">#REF!</definedName>
    <definedName name="_____19_____123Graph_XChart_4" hidden="1">#REF!</definedName>
    <definedName name="_____2_____123Graph_AChart_2" hidden="1">#REF!</definedName>
    <definedName name="_____20_____123Graph_XChart_5" hidden="1">#REF!</definedName>
    <definedName name="_____21_____123Graph_XChart_6" hidden="1">#REF!</definedName>
    <definedName name="_____22_____123Graph_XChart_7" hidden="1">#REF!</definedName>
    <definedName name="_____23_____123Graph_XChart_8" hidden="1">#REF!</definedName>
    <definedName name="_____24_____123Graph_XChart_9" hidden="1">#REF!</definedName>
    <definedName name="_____25____123Graph_AChart_1" hidden="1">#REF!</definedName>
    <definedName name="_____26____123Graph_AChart_10" hidden="1">#REF!</definedName>
    <definedName name="_____27____123Graph_AChart_2" hidden="1">#REF!</definedName>
    <definedName name="_____28____123Graph_AChart_3" hidden="1">#REF!</definedName>
    <definedName name="_____29____123Graph_AChart_4" hidden="1">#REF!</definedName>
    <definedName name="_____3_____123Graph_AChart_3" hidden="1">#REF!</definedName>
    <definedName name="_____30____123Graph_AChart_5" hidden="1">#REF!</definedName>
    <definedName name="_____31____123Graph_AChart_6" hidden="1">#REF!</definedName>
    <definedName name="_____32____123Graph_AChart_7" hidden="1">#REF!</definedName>
    <definedName name="_____33____123Graph_AChart_8" hidden="1">#REF!</definedName>
    <definedName name="_____34____123Graph_AChart_9" hidden="1">#REF!</definedName>
    <definedName name="_____35____123Graph_BChart_1" hidden="1">#REF!</definedName>
    <definedName name="_____36____123Graph_BChart_2" hidden="1">#REF!</definedName>
    <definedName name="_____37____123Graph_BChart_3" hidden="1">#REF!</definedName>
    <definedName name="_____38____123Graph_BChart_4" hidden="1">#REF!</definedName>
    <definedName name="_____39____123Graph_BChart_5" hidden="1">#REF!</definedName>
    <definedName name="_____4_____123Graph_AChart_4" hidden="1">#REF!</definedName>
    <definedName name="_____40____123Graph_XChart_1" hidden="1">#REF!</definedName>
    <definedName name="_____41____123Graph_XChart_10" hidden="1">#REF!</definedName>
    <definedName name="_____42____123Graph_XChart_2" hidden="1">#REF!</definedName>
    <definedName name="_____43____123Graph_XChart_3" hidden="1">#REF!</definedName>
    <definedName name="_____44____123Graph_XChart_4" hidden="1">#REF!</definedName>
    <definedName name="_____45____123Graph_XChart_5" hidden="1">#REF!</definedName>
    <definedName name="_____46____123Graph_XChart_6" hidden="1">#REF!</definedName>
    <definedName name="_____47____123Graph_XChart_7" hidden="1">#REF!</definedName>
    <definedName name="_____48____123Graph_XChart_8" hidden="1">#REF!</definedName>
    <definedName name="_____49____123Graph_XChart_9" hidden="1">#REF!</definedName>
    <definedName name="_____5_____123Graph_AChart_5" hidden="1">#REF!</definedName>
    <definedName name="_____50___123Graph_AChart_1" hidden="1">#REF!</definedName>
    <definedName name="_____51___123Graph_AChart_10" hidden="1">#REF!</definedName>
    <definedName name="_____52___123Graph_AChart_2" hidden="1">#REF!</definedName>
    <definedName name="_____53___123Graph_AChart_3" hidden="1">#REF!</definedName>
    <definedName name="_____54___123Graph_AChart_4" hidden="1">#REF!</definedName>
    <definedName name="_____55___123Graph_AChart_5" hidden="1">#REF!</definedName>
    <definedName name="_____56___123Graph_AChart_6" hidden="1">#REF!</definedName>
    <definedName name="_____57___123Graph_AChart_7" hidden="1">#REF!</definedName>
    <definedName name="_____58___123Graph_AChart_8" hidden="1">#REF!</definedName>
    <definedName name="_____59___123Graph_AChart_9" hidden="1">#REF!</definedName>
    <definedName name="_____6_____123Graph_AChart_6" hidden="1">#REF!</definedName>
    <definedName name="_____60___123Graph_BChart_1" hidden="1">#REF!</definedName>
    <definedName name="_____61___123Graph_BChart_2" hidden="1">#REF!</definedName>
    <definedName name="_____62___123Graph_BChart_3" hidden="1">#REF!</definedName>
    <definedName name="_____63___123Graph_BChart_4" hidden="1">#REF!</definedName>
    <definedName name="_____64___123Graph_BChart_5" hidden="1">#REF!</definedName>
    <definedName name="_____65___123Graph_XChart_1" hidden="1">#REF!</definedName>
    <definedName name="_____66___123Graph_XChart_10" hidden="1">#REF!</definedName>
    <definedName name="_____67___123Graph_XChart_2" hidden="1">#REF!</definedName>
    <definedName name="_____68___123Graph_XChart_3" hidden="1">#REF!</definedName>
    <definedName name="_____69___123Graph_XChart_4" hidden="1">#REF!</definedName>
    <definedName name="_____7_____123Graph_AChart_7" hidden="1">#REF!</definedName>
    <definedName name="_____70___123Graph_XChart_5" hidden="1">#REF!</definedName>
    <definedName name="_____71___123Graph_XChart_6" hidden="1">#REF!</definedName>
    <definedName name="_____72___123Graph_XChart_7" hidden="1">#REF!</definedName>
    <definedName name="_____73___123Graph_XChart_8" hidden="1">#REF!</definedName>
    <definedName name="_____74___123Graph_XChart_9" hidden="1">#REF!</definedName>
    <definedName name="_____75__123Graph_AChart_1" hidden="1">#REF!</definedName>
    <definedName name="_____76__123Graph_AChart_10" hidden="1">#REF!</definedName>
    <definedName name="_____77__123Graph_AChart_2" hidden="1">#REF!</definedName>
    <definedName name="_____78__123Graph_AChart_3" hidden="1">#REF!</definedName>
    <definedName name="_____79__123Graph_AChart_4" hidden="1">#REF!</definedName>
    <definedName name="_____8_____123Graph_AChart_8" hidden="1">#REF!</definedName>
    <definedName name="_____80__123Graph_AChart_5" hidden="1">#REF!</definedName>
    <definedName name="_____81__123Graph_AChart_6" hidden="1">#REF!</definedName>
    <definedName name="_____82__123Graph_AChart_7" hidden="1">#REF!</definedName>
    <definedName name="_____83__123Graph_AChart_8" hidden="1">#REF!</definedName>
    <definedName name="_____84__123Graph_AChart_9" hidden="1">#REF!</definedName>
    <definedName name="_____85__123Graph_BChart_1" hidden="1">#REF!</definedName>
    <definedName name="_____86__123Graph_BChart_2" hidden="1">#REF!</definedName>
    <definedName name="_____87__123Graph_BChart_3" hidden="1">#REF!</definedName>
    <definedName name="_____88__123Graph_BChart_4" hidden="1">#REF!</definedName>
    <definedName name="_____89__123Graph_BChart_5" hidden="1">#REF!</definedName>
    <definedName name="_____9_____123Graph_AChart_9" hidden="1">#REF!</definedName>
    <definedName name="_____90__123Graph_XChart_1" hidden="1">#REF!</definedName>
    <definedName name="_____91__123Graph_XChart_10" hidden="1">#REF!</definedName>
    <definedName name="_____92__123Graph_XChart_2" hidden="1">#REF!</definedName>
    <definedName name="_____93__123Graph_XChart_3" hidden="1">#REF!</definedName>
    <definedName name="_____94__123Graph_XChart_4" hidden="1">#REF!</definedName>
    <definedName name="_____95__123Graph_XChart_5" hidden="1">#REF!</definedName>
    <definedName name="_____96__123Graph_XChart_6" hidden="1">#REF!</definedName>
    <definedName name="_____97__123Graph_XChart_7" hidden="1">#REF!</definedName>
    <definedName name="_____98__123Graph_XChart_8" hidden="1">#REF!</definedName>
    <definedName name="_____99__123Graph_XChart_9" hidden="1">#REF!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2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1_____123Graph_AChart_10" hidden="1">#REF!</definedName>
    <definedName name="____10_____123Graph_BChart_1" hidden="1">#REF!</definedName>
    <definedName name="____11_____123Graph_BChart_2" hidden="1">#REF!</definedName>
    <definedName name="____12_____123Graph_BChart_3" hidden="1">#REF!</definedName>
    <definedName name="____13_____123Graph_BChart_4" hidden="1">#REF!</definedName>
    <definedName name="____14_____123Graph_BChart_5" hidden="1">#REF!</definedName>
    <definedName name="____15_____123Graph_XChart_1" hidden="1">#REF!</definedName>
    <definedName name="____16_____123Graph_XChart_10" hidden="1">#REF!</definedName>
    <definedName name="____17_____123Graph_XChart_2" hidden="1">#REF!</definedName>
    <definedName name="____18_____123Graph_XChart_3" hidden="1">#REF!</definedName>
    <definedName name="____19_____123Graph_XChart_4" hidden="1">#REF!</definedName>
    <definedName name="____2_____123Graph_AChart_2" hidden="1">#REF!</definedName>
    <definedName name="____20_____123Graph_XChart_5" hidden="1">#REF!</definedName>
    <definedName name="____21_____123Graph_XChart_6" hidden="1">#REF!</definedName>
    <definedName name="____22_____123Graph_XChart_7" hidden="1">#REF!</definedName>
    <definedName name="____23_____123Graph_XChart_8" hidden="1">#REF!</definedName>
    <definedName name="____24_____123Graph_XChart_9" hidden="1">#REF!</definedName>
    <definedName name="____25____123Graph_AChart_1" hidden="1">#REF!</definedName>
    <definedName name="____26____123Graph_AChart_10" hidden="1">#REF!</definedName>
    <definedName name="____27____123Graph_AChart_2" hidden="1">#REF!</definedName>
    <definedName name="____28____123Graph_AChart_3" hidden="1">#REF!</definedName>
    <definedName name="____29____123Graph_AChart_4" hidden="1">#REF!</definedName>
    <definedName name="____3_____123Graph_AChart_3" hidden="1">#REF!</definedName>
    <definedName name="____30____123Graph_AChart_5" hidden="1">#REF!</definedName>
    <definedName name="____31____123Graph_AChart_6" hidden="1">#REF!</definedName>
    <definedName name="____32____123Graph_AChart_7" hidden="1">#REF!</definedName>
    <definedName name="____33____123Graph_AChart_8" hidden="1">#REF!</definedName>
    <definedName name="____34____123Graph_AChart_9" hidden="1">#REF!</definedName>
    <definedName name="____35____123Graph_BChart_1" hidden="1">#REF!</definedName>
    <definedName name="____36____123Graph_BChart_2" hidden="1">#REF!</definedName>
    <definedName name="____37____123Graph_BChart_3" hidden="1">#REF!</definedName>
    <definedName name="____38____123Graph_BChart_4" hidden="1">#REF!</definedName>
    <definedName name="____39____123Graph_BChart_5" hidden="1">#REF!</definedName>
    <definedName name="____4_____123Graph_AChart_4" hidden="1">#REF!</definedName>
    <definedName name="____40____123Graph_XChart_1" hidden="1">#REF!</definedName>
    <definedName name="____41____123Graph_XChart_10" hidden="1">#REF!</definedName>
    <definedName name="____42____123Graph_XChart_2" hidden="1">#REF!</definedName>
    <definedName name="____43____123Graph_XChart_3" hidden="1">#REF!</definedName>
    <definedName name="____44____123Graph_XChart_4" hidden="1">#REF!</definedName>
    <definedName name="____45____123Graph_XChart_5" hidden="1">#REF!</definedName>
    <definedName name="____46____123Graph_XChart_6" hidden="1">#REF!</definedName>
    <definedName name="____47____123Graph_XChart_7" hidden="1">#REF!</definedName>
    <definedName name="____48____123Graph_XChart_8" hidden="1">#REF!</definedName>
    <definedName name="____49____123Graph_XChart_9" hidden="1">#REF!</definedName>
    <definedName name="____5_____123Graph_AChart_5" hidden="1">#REF!</definedName>
    <definedName name="____50___123Graph_AChart_1" hidden="1">#REF!</definedName>
    <definedName name="____51___123Graph_AChart_10" hidden="1">#REF!</definedName>
    <definedName name="____52___123Graph_AChart_2" hidden="1">#REF!</definedName>
    <definedName name="____53___123Graph_AChart_3" hidden="1">#REF!</definedName>
    <definedName name="____54___123Graph_AChart_4" hidden="1">#REF!</definedName>
    <definedName name="____55___123Graph_AChart_5" hidden="1">#REF!</definedName>
    <definedName name="____56___123Graph_AChart_6" hidden="1">#REF!</definedName>
    <definedName name="____57___123Graph_AChart_7" hidden="1">#REF!</definedName>
    <definedName name="____58___123Graph_AChart_8" hidden="1">#REF!</definedName>
    <definedName name="____59___123Graph_AChart_9" hidden="1">#REF!</definedName>
    <definedName name="____6_____123Graph_AChart_6" hidden="1">#REF!</definedName>
    <definedName name="____60___123Graph_BChart_1" hidden="1">#REF!</definedName>
    <definedName name="____61___123Graph_BChart_2" hidden="1">#REF!</definedName>
    <definedName name="____62___123Graph_BChart_3" hidden="1">#REF!</definedName>
    <definedName name="____63___123Graph_BChart_4" hidden="1">#REF!</definedName>
    <definedName name="____64___123Graph_BChart_5" hidden="1">#REF!</definedName>
    <definedName name="____65___123Graph_XChart_1" hidden="1">#REF!</definedName>
    <definedName name="____66___123Graph_XChart_10" hidden="1">#REF!</definedName>
    <definedName name="____67___123Graph_XChart_2" hidden="1">#REF!</definedName>
    <definedName name="____68___123Graph_XChart_3" hidden="1">#REF!</definedName>
    <definedName name="____69___123Graph_XChart_4" hidden="1">#REF!</definedName>
    <definedName name="____7_____123Graph_AChart_7" hidden="1">#REF!</definedName>
    <definedName name="____70___123Graph_XChart_5" hidden="1">#REF!</definedName>
    <definedName name="____71___123Graph_XChart_6" hidden="1">#REF!</definedName>
    <definedName name="____72___123Graph_XChart_7" hidden="1">#REF!</definedName>
    <definedName name="____73___123Graph_XChart_8" hidden="1">#REF!</definedName>
    <definedName name="____74___123Graph_XChart_9" hidden="1">#REF!</definedName>
    <definedName name="____75__123Graph_AChart_1" hidden="1">#REF!</definedName>
    <definedName name="____76__123Graph_AChart_10" hidden="1">#REF!</definedName>
    <definedName name="____77__123Graph_AChart_2" hidden="1">#REF!</definedName>
    <definedName name="____78__123Graph_AChart_3" hidden="1">#REF!</definedName>
    <definedName name="____79__123Graph_AChart_4" hidden="1">#REF!</definedName>
    <definedName name="____8_____123Graph_AChart_8" hidden="1">#REF!</definedName>
    <definedName name="____80__123Graph_AChart_5" hidden="1">#REF!</definedName>
    <definedName name="____81__123Graph_AChart_6" hidden="1">#REF!</definedName>
    <definedName name="____82__123Graph_AChart_7" hidden="1">#REF!</definedName>
    <definedName name="____83__123Graph_AChart_8" hidden="1">#REF!</definedName>
    <definedName name="____84__123Graph_AChart_9" hidden="1">#REF!</definedName>
    <definedName name="____85__123Graph_BChart_1" hidden="1">#REF!</definedName>
    <definedName name="____86__123Graph_BChart_2" hidden="1">#REF!</definedName>
    <definedName name="____87__123Graph_BChart_3" hidden="1">#REF!</definedName>
    <definedName name="____88__123Graph_BChart_4" hidden="1">#REF!</definedName>
    <definedName name="____89__123Graph_BChart_5" hidden="1">#REF!</definedName>
    <definedName name="____9_____123Graph_AChart_9" hidden="1">#REF!</definedName>
    <definedName name="____90__123Graph_XChart_1" hidden="1">#REF!</definedName>
    <definedName name="____91__123Graph_XChart_10" hidden="1">#REF!</definedName>
    <definedName name="____92__123Graph_XChart_2" hidden="1">#REF!</definedName>
    <definedName name="____93__123Graph_XChart_3" hidden="1">#REF!</definedName>
    <definedName name="____94__123Graph_XChart_4" hidden="1">#REF!</definedName>
    <definedName name="____95__123Graph_XChart_5" hidden="1">#REF!</definedName>
    <definedName name="____96__123Graph_XChart_6" hidden="1">#REF!</definedName>
    <definedName name="____97__123Graph_XChart_7" hidden="1">#REF!</definedName>
    <definedName name="____98__123Graph_XChart_8" hidden="1">#REF!</definedName>
    <definedName name="____99__123Graph_XChart_9" hidden="1">#REF!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2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1_____123Graph_AChart_10" hidden="1">#REF!</definedName>
    <definedName name="___10_____123Graph_BChart_1" hidden="1">#REF!</definedName>
    <definedName name="___11_____123Graph_BChart_2" hidden="1">#REF!</definedName>
    <definedName name="___12_____123Graph_BChart_3" hidden="1">#REF!</definedName>
    <definedName name="___13_____123Graph_BChart_4" hidden="1">#REF!</definedName>
    <definedName name="___14_____123Graph_BChart_5" hidden="1">#REF!</definedName>
    <definedName name="___15_____123Graph_XChart_1" hidden="1">#REF!</definedName>
    <definedName name="___16_____123Graph_XChart_10" hidden="1">#REF!</definedName>
    <definedName name="___17_____123Graph_XChart_2" hidden="1">#REF!</definedName>
    <definedName name="___18_____123Graph_XChart_3" hidden="1">#REF!</definedName>
    <definedName name="___19_____123Graph_XChart_4" hidden="1">#REF!</definedName>
    <definedName name="___2_____123Graph_AChart_2" hidden="1">#REF!</definedName>
    <definedName name="___20_____123Graph_XChart_5" hidden="1">#REF!</definedName>
    <definedName name="___21_____123Graph_XChart_6" hidden="1">#REF!</definedName>
    <definedName name="___22_____123Graph_XChart_7" hidden="1">#REF!</definedName>
    <definedName name="___23_____123Graph_XChart_8" hidden="1">#REF!</definedName>
    <definedName name="___24_____123Graph_XChart_9" hidden="1">#REF!</definedName>
    <definedName name="___25____123Graph_AChart_1" hidden="1">#REF!</definedName>
    <definedName name="___26____123Graph_AChart_10" hidden="1">#REF!</definedName>
    <definedName name="___27____123Graph_AChart_2" hidden="1">#REF!</definedName>
    <definedName name="___28____123Graph_AChart_3" hidden="1">#REF!</definedName>
    <definedName name="___29____123Graph_AChart_4" hidden="1">#REF!</definedName>
    <definedName name="___3_____123Graph_AChart_3" hidden="1">#REF!</definedName>
    <definedName name="___30____123Graph_AChart_5" hidden="1">#REF!</definedName>
    <definedName name="___31____123Graph_AChart_6" hidden="1">#REF!</definedName>
    <definedName name="___32____123Graph_AChart_7" hidden="1">#REF!</definedName>
    <definedName name="___33____123Graph_AChart_8" hidden="1">#REF!</definedName>
    <definedName name="___34____123Graph_AChart_9" hidden="1">#REF!</definedName>
    <definedName name="___35____123Graph_BChart_1" hidden="1">#REF!</definedName>
    <definedName name="___36____123Graph_BChart_2" hidden="1">#REF!</definedName>
    <definedName name="___37____123Graph_BChart_3" hidden="1">#REF!</definedName>
    <definedName name="___38____123Graph_BChart_4" hidden="1">#REF!</definedName>
    <definedName name="___39____123Graph_BChart_5" hidden="1">#REF!</definedName>
    <definedName name="___4_____123Graph_AChart_4" hidden="1">#REF!</definedName>
    <definedName name="___40____123Graph_XChart_1" hidden="1">#REF!</definedName>
    <definedName name="___41____123Graph_XChart_10" hidden="1">#REF!</definedName>
    <definedName name="___42____123Graph_XChart_2" hidden="1">#REF!</definedName>
    <definedName name="___43____123Graph_XChart_3" hidden="1">#REF!</definedName>
    <definedName name="___44____123Graph_XChart_4" hidden="1">#REF!</definedName>
    <definedName name="___45____123Graph_XChart_5" hidden="1">#REF!</definedName>
    <definedName name="___46____123Graph_XChart_6" hidden="1">#REF!</definedName>
    <definedName name="___47____123Graph_XChart_7" hidden="1">#REF!</definedName>
    <definedName name="___48____123Graph_XChart_8" hidden="1">#REF!</definedName>
    <definedName name="___49____123Graph_XChart_9" hidden="1">#REF!</definedName>
    <definedName name="___5_____123Graph_AChart_5" hidden="1">#REF!</definedName>
    <definedName name="___50___123Graph_AChart_1" hidden="1">#REF!</definedName>
    <definedName name="___51___123Graph_AChart_10" hidden="1">#REF!</definedName>
    <definedName name="___52___123Graph_AChart_2" hidden="1">#REF!</definedName>
    <definedName name="___53___123Graph_AChart_3" hidden="1">#REF!</definedName>
    <definedName name="___54___123Graph_AChart_4" hidden="1">#REF!</definedName>
    <definedName name="___55___123Graph_AChart_5" hidden="1">#REF!</definedName>
    <definedName name="___56___123Graph_AChart_6" hidden="1">#REF!</definedName>
    <definedName name="___57___123Graph_AChart_7" hidden="1">#REF!</definedName>
    <definedName name="___58___123Graph_AChart_8" hidden="1">#REF!</definedName>
    <definedName name="___59___123Graph_AChart_9" hidden="1">#REF!</definedName>
    <definedName name="___6_____123Graph_AChart_6" hidden="1">#REF!</definedName>
    <definedName name="___60___123Graph_BChart_1" hidden="1">#REF!</definedName>
    <definedName name="___61___123Graph_BChart_2" hidden="1">#REF!</definedName>
    <definedName name="___62___123Graph_BChart_3" hidden="1">#REF!</definedName>
    <definedName name="___63___123Graph_BChart_4" hidden="1">#REF!</definedName>
    <definedName name="___64___123Graph_BChart_5" hidden="1">#REF!</definedName>
    <definedName name="___65___123Graph_XChart_1" hidden="1">#REF!</definedName>
    <definedName name="___66___123Graph_XChart_10" hidden="1">#REF!</definedName>
    <definedName name="___67___123Graph_XChart_2" hidden="1">#REF!</definedName>
    <definedName name="___68___123Graph_XChart_3" hidden="1">#REF!</definedName>
    <definedName name="___69___123Graph_XChart_4" hidden="1">#REF!</definedName>
    <definedName name="___7_____123Graph_AChart_7" hidden="1">#REF!</definedName>
    <definedName name="___70___123Graph_XChart_5" hidden="1">#REF!</definedName>
    <definedName name="___71___123Graph_XChart_6" hidden="1">#REF!</definedName>
    <definedName name="___72___123Graph_XChart_7" hidden="1">#REF!</definedName>
    <definedName name="___73___123Graph_XChart_8" hidden="1">#REF!</definedName>
    <definedName name="___74___123Graph_XChart_9" hidden="1">#REF!</definedName>
    <definedName name="___75__123Graph_AChart_1" hidden="1">#REF!</definedName>
    <definedName name="___76__123Graph_AChart_10" hidden="1">#REF!</definedName>
    <definedName name="___77__123Graph_AChart_2" hidden="1">#REF!</definedName>
    <definedName name="___78__123Graph_AChart_3" hidden="1">#REF!</definedName>
    <definedName name="___79__123Graph_AChart_4" hidden="1">#REF!</definedName>
    <definedName name="___8_____123Graph_AChart_8" hidden="1">#REF!</definedName>
    <definedName name="___80__123Graph_AChart_5" hidden="1">#REF!</definedName>
    <definedName name="___81__123Graph_AChart_6" hidden="1">#REF!</definedName>
    <definedName name="___82__123Graph_AChart_7" hidden="1">#REF!</definedName>
    <definedName name="___83__123Graph_AChart_8" hidden="1">#REF!</definedName>
    <definedName name="___84__123Graph_AChart_9" hidden="1">#REF!</definedName>
    <definedName name="___85__123Graph_BChart_1" hidden="1">#REF!</definedName>
    <definedName name="___86__123Graph_BChart_2" hidden="1">#REF!</definedName>
    <definedName name="___87__123Graph_BChart_3" hidden="1">#REF!</definedName>
    <definedName name="___88__123Graph_BChart_4" hidden="1">#REF!</definedName>
    <definedName name="___89__123Graph_BChart_5" hidden="1">#REF!</definedName>
    <definedName name="___9_____123Graph_AChart_9" hidden="1">#REF!</definedName>
    <definedName name="___90__123Graph_XChart_1" hidden="1">#REF!</definedName>
    <definedName name="___91__123Graph_XChart_10" hidden="1">#REF!</definedName>
    <definedName name="___92__123Graph_XChart_2" hidden="1">#REF!</definedName>
    <definedName name="___93__123Graph_XChart_3" hidden="1">#REF!</definedName>
    <definedName name="___94__123Graph_XChart_4" hidden="1">#REF!</definedName>
    <definedName name="___95__123Graph_XChart_5" hidden="1">#REF!</definedName>
    <definedName name="___96__123Graph_XChart_6" hidden="1">#REF!</definedName>
    <definedName name="___97__123Graph_XChart_7" hidden="1">#REF!</definedName>
    <definedName name="___98__123Graph_XChart_8" hidden="1">#REF!</definedName>
    <definedName name="___99__123Graph_XChart_9" hidden="1">#REF!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2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#REF!</definedName>
    <definedName name="__10_____123Graph_BChart_1" hidden="1">#REF!</definedName>
    <definedName name="__11_____123Graph_BChart_2" hidden="1">#REF!</definedName>
    <definedName name="__12_____123Graph_BChart_3" hidden="1">#REF!</definedName>
    <definedName name="__123Graph_A" hidden="1">#REF!</definedName>
    <definedName name="__123Graph_AActuel" hidden="1">#REF!</definedName>
    <definedName name="__123Graph_AASSETS" hidden="1">#REF!</definedName>
    <definedName name="__123Graph_AEXPENSES" hidden="1">#REF!</definedName>
    <definedName name="__123Graph_AEXPENSESB" hidden="1">#REF!</definedName>
    <definedName name="__123Graph_AINCOME" hidden="1">#REF!</definedName>
    <definedName name="__123Graph_AINCOMEB" hidden="1">#REF!</definedName>
    <definedName name="__123Graph_AINTEREST" hidden="1">#REF!</definedName>
    <definedName name="__123Graph_AINTERESTB" hidden="1">#REF!</definedName>
    <definedName name="__123Graph_ALIABILITIES" hidden="1">#REF!</definedName>
    <definedName name="__123Graph_ANETPROFIT" hidden="1">#REF!</definedName>
    <definedName name="__123Graph_APROFITB" hidden="1">#REF!</definedName>
    <definedName name="__123Graph_ASALES" hidden="1">#REF!</definedName>
    <definedName name="__123Graph_ASALESB" hidden="1">#REF!</definedName>
    <definedName name="__123Graph_B" hidden="1">#REF!</definedName>
    <definedName name="__123Graph_BActuel" hidden="1">#REF!</definedName>
    <definedName name="__123Graph_BASSETS" hidden="1">#REF!</definedName>
    <definedName name="__123Graph_BEXPENSES" hidden="1">#REF!</definedName>
    <definedName name="__123Graph_BINCOME" hidden="1">#REF!</definedName>
    <definedName name="__123Graph_BINTEREST" hidden="1">#REF!</definedName>
    <definedName name="__123Graph_BLIABILITIES" hidden="1">#REF!</definedName>
    <definedName name="__123Graph_BNETPROFIT" hidden="1">#REF!</definedName>
    <definedName name="__123Graph_BSALES" hidden="1">#REF!</definedName>
    <definedName name="__123Graph_C" hidden="1">#REF!</definedName>
    <definedName name="__123Graph_CActuel" hidden="1">#REF!</definedName>
    <definedName name="__123Graph_CASSETS" hidden="1">#REF!</definedName>
    <definedName name="__123Graph_CINCOME" hidden="1">#REF!</definedName>
    <definedName name="__123Graph_CLIABILITIES" hidden="1">#REF!</definedName>
    <definedName name="__123Graph_D" hidden="1">#REF!</definedName>
    <definedName name="__123Graph_DActuel" hidden="1">#REF!</definedName>
    <definedName name="__123Graph_DASSETS" hidden="1">#REF!</definedName>
    <definedName name="__123Graph_DINCOME" hidden="1">#REF!</definedName>
    <definedName name="__123Graph_DLIABILITIES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X" hidden="1">#REF!</definedName>
    <definedName name="__123Graph_XASSETS" hidden="1">#REF!</definedName>
    <definedName name="__123Graph_XEXPENSES" hidden="1">#REF!</definedName>
    <definedName name="__123Graph_XEXPENSESB" hidden="1">#REF!</definedName>
    <definedName name="__123Graph_XINCOME" hidden="1">#REF!</definedName>
    <definedName name="__123Graph_XINCOMEB" hidden="1">#REF!</definedName>
    <definedName name="__123Graph_XINTEREST" hidden="1">#REF!</definedName>
    <definedName name="__123Graph_XINTERESTB" hidden="1">#REF!</definedName>
    <definedName name="__123Graph_XLIABILITIES" hidden="1">#REF!</definedName>
    <definedName name="__123Graph_XNETPROFIT" hidden="1">#REF!</definedName>
    <definedName name="__123Graph_XPROFITB" hidden="1">#REF!</definedName>
    <definedName name="__123Graph_XSALES" hidden="1">#REF!</definedName>
    <definedName name="__123Graph_XSALESB" hidden="1">#REF!</definedName>
    <definedName name="__13_____123Graph_BChart_4" hidden="1">#REF!</definedName>
    <definedName name="__14_____123Graph_BChart_5" hidden="1">#REF!</definedName>
    <definedName name="__15_____123Graph_XChart_1" hidden="1">#REF!</definedName>
    <definedName name="__16_____123Graph_XChart_10" hidden="1">#REF!</definedName>
    <definedName name="__17_____123Graph_XChart_2" hidden="1">#REF!</definedName>
    <definedName name="__18_____123Graph_XChart_3" hidden="1">#REF!</definedName>
    <definedName name="__19_____123Graph_XChart_4" hidden="1">#REF!</definedName>
    <definedName name="__2_____123Graph_AChart_2" hidden="1">#REF!</definedName>
    <definedName name="__20_____123Graph_XChart_5" hidden="1">#REF!</definedName>
    <definedName name="__21_____123Graph_XChart_6" hidden="1">#REF!</definedName>
    <definedName name="__22_____123Graph_XChart_7" hidden="1">#REF!</definedName>
    <definedName name="__23_____123Graph_XChart_8" hidden="1">#REF!</definedName>
    <definedName name="__24_____123Graph_XChart_9" hidden="1">#REF!</definedName>
    <definedName name="__25____123Graph_AChart_1" hidden="1">#REF!</definedName>
    <definedName name="__26____123Graph_AChart_10" hidden="1">#REF!</definedName>
    <definedName name="__27____123Graph_AChart_2" hidden="1">#REF!</definedName>
    <definedName name="__28____123Graph_AChart_3" hidden="1">#REF!</definedName>
    <definedName name="__29____123Graph_AChart_4" hidden="1">#REF!</definedName>
    <definedName name="__3_____123Graph_AChart_3" hidden="1">#REF!</definedName>
    <definedName name="__30____123Graph_AChart_5" hidden="1">#REF!</definedName>
    <definedName name="__31____123Graph_AChart_6" hidden="1">#REF!</definedName>
    <definedName name="__32____123Graph_AChart_7" hidden="1">#REF!</definedName>
    <definedName name="__33____123Graph_AChart_8" hidden="1">#REF!</definedName>
    <definedName name="__34____123Graph_AChart_9" hidden="1">#REF!</definedName>
    <definedName name="__35____123Graph_BChart_1" hidden="1">#REF!</definedName>
    <definedName name="__36____123Graph_BChart_2" hidden="1">#REF!</definedName>
    <definedName name="__37____123Graph_BChart_3" hidden="1">#REF!</definedName>
    <definedName name="__38____123Graph_BChart_4" hidden="1">#REF!</definedName>
    <definedName name="__39____123Graph_BChart_5" hidden="1">#REF!</definedName>
    <definedName name="__4_____123Graph_AChart_4" hidden="1">#REF!</definedName>
    <definedName name="__40____123Graph_XChart_1" hidden="1">#REF!</definedName>
    <definedName name="__41____123Graph_XChart_10" hidden="1">#REF!</definedName>
    <definedName name="__42____123Graph_XChart_2" hidden="1">#REF!</definedName>
    <definedName name="__43____123Graph_XChart_3" hidden="1">#REF!</definedName>
    <definedName name="__44____123Graph_XChart_4" hidden="1">#REF!</definedName>
    <definedName name="__45____123Graph_XChart_5" hidden="1">#REF!</definedName>
    <definedName name="__46____123Graph_XChart_6" hidden="1">#REF!</definedName>
    <definedName name="__47____123Graph_XChart_7" hidden="1">#REF!</definedName>
    <definedName name="__48____123Graph_XChart_8" hidden="1">#REF!</definedName>
    <definedName name="__49____123Graph_XChart_9" hidden="1">#REF!</definedName>
    <definedName name="__5_____123Graph_AChart_5" hidden="1">#REF!</definedName>
    <definedName name="__50___123Graph_AChart_1" hidden="1">#REF!</definedName>
    <definedName name="__51___123Graph_AChart_10" hidden="1">#REF!</definedName>
    <definedName name="__52___123Graph_AChart_2" hidden="1">#REF!</definedName>
    <definedName name="__53___123Graph_AChart_3" hidden="1">#REF!</definedName>
    <definedName name="__54___123Graph_AChart_4" hidden="1">#REF!</definedName>
    <definedName name="__55___123Graph_AChart_5" hidden="1">#REF!</definedName>
    <definedName name="__56___123Graph_AChart_6" hidden="1">#REF!</definedName>
    <definedName name="__57___123Graph_AChart_7" hidden="1">#REF!</definedName>
    <definedName name="__58___123Graph_AChart_8" hidden="1">#REF!</definedName>
    <definedName name="__59___123Graph_AChart_9" hidden="1">#REF!</definedName>
    <definedName name="__6_____123Graph_AChart_6" hidden="1">#REF!</definedName>
    <definedName name="__60___123Graph_BChart_1" hidden="1">#REF!</definedName>
    <definedName name="__61___123Graph_BChart_2" hidden="1">#REF!</definedName>
    <definedName name="__62___123Graph_BChart_3" hidden="1">#REF!</definedName>
    <definedName name="__63___123Graph_BChart_4" hidden="1">#REF!</definedName>
    <definedName name="__64___123Graph_BChart_5" hidden="1">#REF!</definedName>
    <definedName name="__65___123Graph_XChart_1" hidden="1">#REF!</definedName>
    <definedName name="__66___123Graph_XChart_10" hidden="1">#REF!</definedName>
    <definedName name="__67___123Graph_XChart_2" hidden="1">#REF!</definedName>
    <definedName name="__68___123Graph_XChart_3" hidden="1">#REF!</definedName>
    <definedName name="__69___123Graph_XChart_4" hidden="1">#REF!</definedName>
    <definedName name="__7_____123Graph_AChart_7" hidden="1">#REF!</definedName>
    <definedName name="__70___123Graph_XChart_5" hidden="1">#REF!</definedName>
    <definedName name="__71___123Graph_XChart_6" hidden="1">#REF!</definedName>
    <definedName name="__72___123Graph_XChart_7" hidden="1">#REF!</definedName>
    <definedName name="__73___123Graph_XChart_8" hidden="1">#REF!</definedName>
    <definedName name="__74___123Graph_XChart_9" hidden="1">#REF!</definedName>
    <definedName name="__75__123Graph_AChart_1" hidden="1">#REF!</definedName>
    <definedName name="__76__123Graph_AChart_10" hidden="1">#REF!</definedName>
    <definedName name="__77__123Graph_AChart_2" hidden="1">#REF!</definedName>
    <definedName name="__78__123Graph_AChart_3" hidden="1">#REF!</definedName>
    <definedName name="__79__123Graph_AChart_4" hidden="1">#REF!</definedName>
    <definedName name="__8_____123Graph_AChart_8" hidden="1">#REF!</definedName>
    <definedName name="__80__123Graph_AChart_5" hidden="1">#REF!</definedName>
    <definedName name="__81__123Graph_AChart_6" hidden="1">#REF!</definedName>
    <definedName name="__82__123Graph_AChart_7" hidden="1">#REF!</definedName>
    <definedName name="__83__123Graph_AChart_8" hidden="1">#REF!</definedName>
    <definedName name="__84__123Graph_AChart_9" hidden="1">#REF!</definedName>
    <definedName name="__85__123Graph_BChart_1" hidden="1">#REF!</definedName>
    <definedName name="__86__123Graph_BChart_2" hidden="1">#REF!</definedName>
    <definedName name="__87__123Graph_BChart_3" hidden="1">#REF!</definedName>
    <definedName name="__88__123Graph_BChart_4" hidden="1">#REF!</definedName>
    <definedName name="__89__123Graph_BChart_5" hidden="1">#REF!</definedName>
    <definedName name="__9_____123Graph_AChart_9" hidden="1">#REF!</definedName>
    <definedName name="__90__123Graph_XChart_1" hidden="1">#REF!</definedName>
    <definedName name="__91__123Graph_XChart_10" hidden="1">#REF!</definedName>
    <definedName name="__92__123Graph_XChart_2" hidden="1">#REF!</definedName>
    <definedName name="__93__123Graph_XChart_3" hidden="1">#REF!</definedName>
    <definedName name="__94__123Graph_XChart_4" hidden="1">#REF!</definedName>
    <definedName name="__95__123Graph_XChart_5" hidden="1">#REF!</definedName>
    <definedName name="__96__123Graph_XChart_6" hidden="1">#REF!</definedName>
    <definedName name="__97__123Graph_XChart_7" hidden="1">#REF!</definedName>
    <definedName name="__98__123Graph_XChart_8" hidden="1">#REF!</definedName>
    <definedName name="__99__123Graph_XChart_9" hidden="1">#REF!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2" hidden="1">{#N/A,#N/A,FALSE,"V-NOTCH FLOW"}</definedName>
    <definedName name="__PE04" localSheetId="3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#REF!</definedName>
    <definedName name="_10_____123Graph_BChart_1" hidden="1">#REF!</definedName>
    <definedName name="_11_____123Graph_BChart_2" hidden="1">#REF!</definedName>
    <definedName name="_12_____123Graph_BChart_3" hidden="1">#REF!</definedName>
    <definedName name="_13_____123Graph_BChart_4" hidden="1">#REF!</definedName>
    <definedName name="_14_____123Graph_BChart_5" hidden="1">#REF!</definedName>
    <definedName name="_15_____123Graph_XChart_1" hidden="1">#REF!</definedName>
    <definedName name="_16_____123Graph_XChart_10" hidden="1">#REF!</definedName>
    <definedName name="_17_____123Graph_XChart_2" hidden="1">#REF!</definedName>
    <definedName name="_18_____123Graph_XChart_3" hidden="1">#REF!</definedName>
    <definedName name="_19_____123Graph_XChart_4" hidden="1">#REF!</definedName>
    <definedName name="_2_____123Graph_AChart_2" hidden="1">#REF!</definedName>
    <definedName name="_20_____123Graph_XChart_5" hidden="1">#REF!</definedName>
    <definedName name="_21_____123Graph_XChart_6" hidden="1">#REF!</definedName>
    <definedName name="_22_____123Graph_XChart_7" hidden="1">#REF!</definedName>
    <definedName name="_23_____123Graph_XChart_8" hidden="1">#REF!</definedName>
    <definedName name="_24_____123Graph_XChart_9" hidden="1">#REF!</definedName>
    <definedName name="_25____123Graph_AChart_1" hidden="1">#REF!</definedName>
    <definedName name="_26____123Graph_AChart_10" hidden="1">#REF!</definedName>
    <definedName name="_27____123Graph_AChart_2" hidden="1">#REF!</definedName>
    <definedName name="_28____123Graph_AChart_3" hidden="1">#REF!</definedName>
    <definedName name="_29____123Graph_AChart_4" hidden="1">#REF!</definedName>
    <definedName name="_3_____123Graph_AChart_3" hidden="1">#REF!</definedName>
    <definedName name="_30____123Graph_AChart_5" hidden="1">#REF!</definedName>
    <definedName name="_31____123Graph_AChart_6" hidden="1">#REF!</definedName>
    <definedName name="_32____123Graph_AChart_7" hidden="1">#REF!</definedName>
    <definedName name="_33____123Graph_AChart_8" hidden="1">#REF!</definedName>
    <definedName name="_34____123Graph_AChart_9" hidden="1">#REF!</definedName>
    <definedName name="_35____123Graph_BChart_1" hidden="1">#REF!</definedName>
    <definedName name="_36____123Graph_BChart_2" hidden="1">#REF!</definedName>
    <definedName name="_37____123Graph_BChart_3" hidden="1">#REF!</definedName>
    <definedName name="_38____123Graph_BChart_4" hidden="1">#REF!</definedName>
    <definedName name="_39____123Graph_BChart_5" hidden="1">#REF!</definedName>
    <definedName name="_4_____123Graph_AChart_4" hidden="1">#REF!</definedName>
    <definedName name="_40____123Graph_XChart_1" hidden="1">#REF!</definedName>
    <definedName name="_41____123Graph_XChart_10" hidden="1">#REF!</definedName>
    <definedName name="_42____123Graph_XChart_2" hidden="1">#REF!</definedName>
    <definedName name="_43____123Graph_XChart_3" hidden="1">#REF!</definedName>
    <definedName name="_44____123Graph_XChart_4" hidden="1">#REF!</definedName>
    <definedName name="_45____123Graph_XChart_5" hidden="1">#REF!</definedName>
    <definedName name="_46____123Graph_XChart_6" hidden="1">#REF!</definedName>
    <definedName name="_47____123Graph_XChart_7" hidden="1">#REF!</definedName>
    <definedName name="_48____123Graph_XChart_8" hidden="1">#REF!</definedName>
    <definedName name="_49____123Graph_XChart_9" hidden="1">#REF!</definedName>
    <definedName name="_5_____123Graph_AChart_5" hidden="1">#REF!</definedName>
    <definedName name="_50___123Graph_AChart_1" hidden="1">#REF!</definedName>
    <definedName name="_51___123Graph_AChart_10" hidden="1">#REF!</definedName>
    <definedName name="_52___123Graph_AChart_2" hidden="1">#REF!</definedName>
    <definedName name="_53___123Graph_AChart_3" hidden="1">#REF!</definedName>
    <definedName name="_54___123Graph_AChart_4" hidden="1">#REF!</definedName>
    <definedName name="_55___123Graph_AChart_5" hidden="1">#REF!</definedName>
    <definedName name="_56___123Graph_AChart_6" hidden="1">#REF!</definedName>
    <definedName name="_57___123Graph_AChart_7" hidden="1">#REF!</definedName>
    <definedName name="_58___123Graph_AChart_8" hidden="1">#REF!</definedName>
    <definedName name="_59___123Graph_AChart_9" hidden="1">#REF!</definedName>
    <definedName name="_6_____123Graph_AChart_6" hidden="1">#REF!</definedName>
    <definedName name="_60___123Graph_BChart_1" hidden="1">#REF!</definedName>
    <definedName name="_61___123Graph_BChart_2" hidden="1">#REF!</definedName>
    <definedName name="_62___123Graph_BChart_3" hidden="1">#REF!</definedName>
    <definedName name="_63___123Graph_BChart_4" hidden="1">#REF!</definedName>
    <definedName name="_64___123Graph_BChart_5" hidden="1">#REF!</definedName>
    <definedName name="_65___123Graph_XChart_1" hidden="1">#REF!</definedName>
    <definedName name="_66___123Graph_XChart_10" hidden="1">#REF!</definedName>
    <definedName name="_67___123Graph_XChart_2" hidden="1">#REF!</definedName>
    <definedName name="_68___123Graph_XChart_3" hidden="1">#REF!</definedName>
    <definedName name="_69___123Graph_XChart_4" hidden="1">#REF!</definedName>
    <definedName name="_7_____123Graph_AChart_7" hidden="1">#REF!</definedName>
    <definedName name="_70___123Graph_XChart_5" hidden="1">#REF!</definedName>
    <definedName name="_71___123Graph_XChart_6" hidden="1">#REF!</definedName>
    <definedName name="_72___123Graph_XChart_7" hidden="1">#REF!</definedName>
    <definedName name="_73___123Graph_XChart_8" hidden="1">#REF!</definedName>
    <definedName name="_74___123Graph_XChart_9" hidden="1">#REF!</definedName>
    <definedName name="_75__123Graph_AChart_1" hidden="1">#REF!</definedName>
    <definedName name="_76__123Graph_AChart_10" hidden="1">#REF!</definedName>
    <definedName name="_77__123Graph_AChart_2" hidden="1">#REF!</definedName>
    <definedName name="_78__123Graph_AChart_3" hidden="1">#REF!</definedName>
    <definedName name="_79__123Graph_AChart_4" hidden="1">#REF!</definedName>
    <definedName name="_8_____123Graph_AChart_8" hidden="1">#REF!</definedName>
    <definedName name="_80__123Graph_AChart_5" hidden="1">#REF!</definedName>
    <definedName name="_81__123Graph_AChart_6" hidden="1">#REF!</definedName>
    <definedName name="_82__123Graph_AChart_7" hidden="1">#REF!</definedName>
    <definedName name="_83__123Graph_AChart_8" hidden="1">#REF!</definedName>
    <definedName name="_84__123Graph_AChart_9" hidden="1">#REF!</definedName>
    <definedName name="_85__123Graph_BChart_1" hidden="1">#REF!</definedName>
    <definedName name="_86__123Graph_BChart_2" hidden="1">#REF!</definedName>
    <definedName name="_87__123Graph_BChart_3" hidden="1">#REF!</definedName>
    <definedName name="_88__123Graph_BChart_4" hidden="1">#REF!</definedName>
    <definedName name="_89__123Graph_BChart_5" hidden="1">#REF!</definedName>
    <definedName name="_9_____123Graph_AChart_9" hidden="1">#REF!</definedName>
    <definedName name="_90__123Graph_XChart_1" hidden="1">#REF!</definedName>
    <definedName name="_91__123Graph_XChart_10" hidden="1">#REF!</definedName>
    <definedName name="_92__123Graph_XChart_2" hidden="1">#REF!</definedName>
    <definedName name="_93__123Graph_XChart_3" hidden="1">#REF!</definedName>
    <definedName name="_94__123Graph_XChart_4" hidden="1">#REF!</definedName>
    <definedName name="_95__123Graph_XChart_5" hidden="1">#REF!</definedName>
    <definedName name="_96__123Graph_XChart_6" hidden="1">#REF!</definedName>
    <definedName name="_97__123Graph_XChart_7" hidden="1">#REF!</definedName>
    <definedName name="_98__123Graph_XChart_8" hidden="1">#REF!</definedName>
    <definedName name="_99__123Graph_XChart_9" hidden="1">#REF!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hidden="1">#REF!</definedName>
    <definedName name="_Example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ook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2" hidden="1">{#N/A,#N/A,FALSE,"V-NOTCH FLOW"}</definedName>
    <definedName name="_PE04" localSheetId="3" hidden="1">{#N/A,#N/A,FALSE,"V-NOTCH FLOW"}</definedName>
    <definedName name="_PE04" hidden="1">{#N/A,#N/A,FALSE,"V-NOTCH FLOW"}</definedName>
    <definedName name="_Regression_Int" hidden="1">1</definedName>
    <definedName name="_Series" hidden="1">#REF!</definedName>
    <definedName name="_Shading" hidden="1">#REF!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#REF!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o" hidden="1">1/EUReXToATS</definedName>
    <definedName name="oooooooooooooooooooooooooooooooooo" hidden="1">{#N/A,#N/A,FALSE,"V-NOTCH FLOW"}</definedName>
    <definedName name="Outings" hidden="1">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#REF!</definedName>
    <definedName name="probe" hidden="1">1/EUReXToATS</definedName>
    <definedName name="PTEeXToEUR" hidden="1">1/EUReXToPTE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2" hidden="1">{#N/A,#N/A,FALSE,"V-NOTCH FLOW"}</definedName>
    <definedName name="wrn.BATCH." localSheetId="3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2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1" i="4" l="1"/>
  <c r="U32" i="3"/>
  <c r="AA17" i="3" l="1"/>
  <c r="X27" i="4"/>
  <c r="E68" i="5"/>
  <c r="AA33" i="3"/>
  <c r="D78" i="1" l="1"/>
  <c r="D70" i="1"/>
  <c r="D25" i="1"/>
  <c r="E43" i="2" l="1"/>
  <c r="X16" i="4"/>
  <c r="J123" i="1"/>
  <c r="J126" i="1" s="1"/>
  <c r="J78" i="1"/>
  <c r="J70" i="1"/>
  <c r="J43" i="1"/>
  <c r="J25" i="1"/>
  <c r="F123" i="1"/>
  <c r="F126" i="1" s="1"/>
  <c r="F78" i="1"/>
  <c r="F70" i="1"/>
  <c r="F43" i="1"/>
  <c r="F25" i="1"/>
  <c r="K76" i="2"/>
  <c r="K70" i="2"/>
  <c r="K51" i="2"/>
  <c r="K43" i="2"/>
  <c r="K24" i="2"/>
  <c r="K15" i="2"/>
  <c r="K26" i="2" s="1"/>
  <c r="K29" i="2" s="1"/>
  <c r="K32" i="2" s="1"/>
  <c r="K80" i="2" s="1"/>
  <c r="G76" i="2"/>
  <c r="G70" i="2"/>
  <c r="G51" i="2"/>
  <c r="G43" i="2"/>
  <c r="G24" i="2"/>
  <c r="G15" i="2"/>
  <c r="AA28" i="3"/>
  <c r="Y25" i="3"/>
  <c r="W25" i="3"/>
  <c r="U25" i="3"/>
  <c r="S25" i="3"/>
  <c r="Q25" i="3"/>
  <c r="O25" i="3"/>
  <c r="M25" i="3"/>
  <c r="K25" i="3"/>
  <c r="I25" i="3"/>
  <c r="G25" i="3"/>
  <c r="AA22" i="3"/>
  <c r="AA21" i="3"/>
  <c r="AA25" i="3" s="1"/>
  <c r="V24" i="4"/>
  <c r="T24" i="4"/>
  <c r="R24" i="4"/>
  <c r="P24" i="4"/>
  <c r="N24" i="4"/>
  <c r="L24" i="4"/>
  <c r="J24" i="4"/>
  <c r="H24" i="4"/>
  <c r="X21" i="4"/>
  <c r="X20" i="4"/>
  <c r="K74" i="5"/>
  <c r="K68" i="5"/>
  <c r="K41" i="5"/>
  <c r="K47" i="5" s="1"/>
  <c r="G74" i="5"/>
  <c r="G68" i="5"/>
  <c r="G41" i="5"/>
  <c r="G47" i="5" s="1"/>
  <c r="I74" i="5"/>
  <c r="E74" i="5"/>
  <c r="I68" i="5"/>
  <c r="V35" i="4"/>
  <c r="T35" i="4"/>
  <c r="R35" i="4"/>
  <c r="P35" i="4"/>
  <c r="L35" i="4"/>
  <c r="J35" i="4"/>
  <c r="H35" i="4"/>
  <c r="X32" i="4"/>
  <c r="Y36" i="3"/>
  <c r="S36" i="3"/>
  <c r="K36" i="3"/>
  <c r="I36" i="3"/>
  <c r="G36" i="3"/>
  <c r="I70" i="2"/>
  <c r="E70" i="2"/>
  <c r="I51" i="2"/>
  <c r="E51" i="2"/>
  <c r="I43" i="2"/>
  <c r="I24" i="2"/>
  <c r="E24" i="2"/>
  <c r="I15" i="2"/>
  <c r="E15" i="2"/>
  <c r="A98" i="1"/>
  <c r="H78" i="1"/>
  <c r="H70" i="1"/>
  <c r="A53" i="1"/>
  <c r="H43" i="1"/>
  <c r="D43" i="1"/>
  <c r="H25" i="1"/>
  <c r="G26" i="2" l="1"/>
  <c r="G29" i="2" s="1"/>
  <c r="G32" i="2" s="1"/>
  <c r="G80" i="2" s="1"/>
  <c r="F80" i="1"/>
  <c r="F128" i="1" s="1"/>
  <c r="G53" i="2"/>
  <c r="X24" i="4"/>
  <c r="K76" i="5"/>
  <c r="K79" i="5" s="1"/>
  <c r="J80" i="1"/>
  <c r="J128" i="1" s="1"/>
  <c r="F45" i="1"/>
  <c r="K53" i="2"/>
  <c r="K55" i="2" s="1"/>
  <c r="J45" i="1"/>
  <c r="G76" i="5"/>
  <c r="G79" i="5" s="1"/>
  <c r="I26" i="2"/>
  <c r="I29" i="2" s="1"/>
  <c r="I53" i="2"/>
  <c r="E53" i="2"/>
  <c r="E26" i="2"/>
  <c r="E29" i="2" s="1"/>
  <c r="H80" i="1"/>
  <c r="D80" i="1"/>
  <c r="D45" i="1"/>
  <c r="H45" i="1"/>
  <c r="G55" i="2" l="1"/>
  <c r="E32" i="2"/>
  <c r="E55" i="2" s="1"/>
  <c r="E76" i="2" s="1"/>
  <c r="I32" i="2"/>
  <c r="I41" i="5"/>
  <c r="I47" i="5" s="1"/>
  <c r="I76" i="5" s="1"/>
  <c r="I79" i="5" s="1"/>
  <c r="I80" i="2"/>
  <c r="I55" i="2"/>
  <c r="I76" i="2" s="1"/>
  <c r="U36" i="3"/>
  <c r="O36" i="3"/>
  <c r="Q36" i="3"/>
  <c r="E80" i="2" l="1"/>
  <c r="E41" i="5"/>
  <c r="E47" i="5" s="1"/>
  <c r="E76" i="5" s="1"/>
  <c r="E79" i="5" s="1"/>
  <c r="N35" i="4"/>
  <c r="H119" i="1" s="1"/>
  <c r="H123" i="1" s="1"/>
  <c r="H126" i="1" s="1"/>
  <c r="H128" i="1" s="1"/>
  <c r="X31" i="4"/>
  <c r="X35" i="4" s="1"/>
  <c r="W32" i="3"/>
  <c r="M36" i="3"/>
  <c r="D119" i="1" s="1"/>
  <c r="D123" i="1" s="1"/>
  <c r="D126" i="1" s="1"/>
  <c r="D128" i="1" s="1"/>
  <c r="W36" i="3" l="1"/>
  <c r="AA32" i="3"/>
  <c r="AA36" i="3" s="1"/>
</calcChain>
</file>

<file path=xl/sharedStrings.xml><?xml version="1.0" encoding="utf-8"?>
<sst xmlns="http://schemas.openxmlformats.org/spreadsheetml/2006/main" count="418" uniqueCount="209">
  <si>
    <t>บริษัท อีโนเว รับเบอร์ (ประเทศไทย) จำกัด (มหาชน)</t>
  </si>
  <si>
    <t>งบฐานะการเงิน</t>
  </si>
  <si>
    <t>ณ วันที่ 30 กันยายน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</si>
  <si>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</si>
  <si>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</si>
  <si>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</si>
  <si>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</si>
  <si>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</si>
  <si>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</si>
  <si>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</si>
  <si>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</si>
  <si>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</si>
  <si>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</si>
  <si>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</si>
  <si>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</si>
  <si>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ตราสารอนุพันธ์ - สัญญาซื้อขาย</t>
  </si>
  <si>
    <t xml:space="preserve">    เงินตราต่างประเทศล่วงหน้า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</si>
  <si>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</si>
  <si>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 </t>
  </si>
  <si>
    <t xml:space="preserve">   - เงินลงทุนในตราสารหนี้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</si>
  <si>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</si>
  <si>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</si>
  <si>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</si>
  <si>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</si>
  <si>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</si>
  <si>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</si>
  <si>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</si>
  <si>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</si>
  <si>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</si>
  <si>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</si>
  <si>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</si>
  <si>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</si>
  <si>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</si>
  <si>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</si>
  <si>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   กรรมการ____________________________________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</si>
  <si>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</si>
  <si>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</si>
  <si>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</si>
  <si>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</si>
  <si>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</si>
  <si>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</si>
  <si>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</si>
  <si>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</si>
  <si>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</si>
  <si>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</si>
  <si>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</si>
  <si>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</si>
  <si>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</si>
  <si>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</si>
  <si>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</si>
  <si>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</si>
  <si>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</si>
  <si>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</si>
  <si>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</si>
  <si>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192,207,700 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</si>
  <si>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</si>
  <si>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</si>
  <si>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192,207,700 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</si>
  <si>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</si>
  <si>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</si>
  <si>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</si>
  <si>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</si>
  <si>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</si>
  <si>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</si>
  <si>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</si>
  <si>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</si>
  <si>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</si>
  <si>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</si>
  <si>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</si>
  <si>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</si>
  <si>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30 กันยายน พ.ศ. 2568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</si>
  <si>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</si>
  <si>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</si>
  <si>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</si>
  <si>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</si>
  <si>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</si>
  <si>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</si>
  <si>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</si>
  <si>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</si>
  <si>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</si>
  <si>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</si>
  <si>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</si>
  <si>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</si>
  <si>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</si>
  <si>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</si>
  <si>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</si>
  <si>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</si>
  <si>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</t>
  </si>
  <si>
    <t>รายการที่จะไม่จัดประเภทรายการใหม่ไปยังกำไรหรือขาดทุนในภายหลัง</t>
  </si>
  <si>
    <t xml:space="preserve">   การวัดมูลค่าใหม่ของประมาณการหนี้สินไม่หมุนเวียนสำหรับ</t>
  </si>
  <si>
    <t xml:space="preserve">   ผลประโยชน์พนักงาน</t>
  </si>
  <si>
    <t xml:space="preserve">   การเปลี่ยนแปลงในมูลค่ายุติธรรมของเงินลงทุนในตราสารทุน</t>
  </si>
  <si>
    <t xml:space="preserve">      ที่วัดมูลค่าด้วยมูลค่ายุติธรรมผ่านกำไรขาดทุนเบ็ดเสร็จอื่น</t>
  </si>
  <si>
    <t>13.2 ข)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</si>
  <si>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</si>
  <si>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</si>
  <si>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</si>
  <si>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</si>
  <si>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 xml:space="preserve">   การเปลี่ยนแปลงในมูลค่ายุติธรรมของเงินลงทุนในตราสารหนี้</t>
  </si>
  <si>
    <t xml:space="preserve">   ภาษีเงินได้ของรายการที่จะจัดประเภทรายการใหม่</t>
  </si>
  <si>
    <t>รวมรายการที่จะจัดประเภทรายการใหม่ไปยังกำไรหรือขาดทุนในภายหลัง</t>
  </si>
  <si>
    <t>(ขาดทุน) กำไรเบ็ดเสร็จอื่นสำหรับปี - สุทธิจากภาษี</t>
  </si>
  <si>
    <t>กำไรเบ็ดเสร็จรวมสำหรับปี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</si>
  <si>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</si>
  <si>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</si>
  <si>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</si>
  <si>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</si>
  <si>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</si>
  <si>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</si>
  <si>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</si>
  <si>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</si>
  <si>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</si>
  <si>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</si>
  <si>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</si>
  <si>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</si>
  <si>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</si>
  <si>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</si>
  <si>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</si>
  <si>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</si>
  <si>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</si>
  <si>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</si>
  <si>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</si>
  <si>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</si>
  <si>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</si>
  <si>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</si>
  <si>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</si>
  <si>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</si>
  <si>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ยังไม่ได้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</si>
  <si>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</si>
  <si>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</si>
  <si>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</si>
  <si>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</si>
  <si>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</si>
  <si>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</si>
  <si>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</si>
  <si>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</si>
  <si>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</si>
  <si>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</si>
  <si>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</si>
  <si>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</si>
  <si>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</si>
  <si>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</si>
  <si>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</si>
  <si>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>ยอดคงเหลือต้นปี</t>
  </si>
  <si>
    <t>ณ วันที่ 1 ตุลาคม พ.ศ. 2566</t>
  </si>
  <si>
    <t>การเปลี่ยนแปลงในรายการกับ</t>
  </si>
  <si>
    <t>ส่วนของเจ้าของสำหรับปี พ.ศ. 2567</t>
  </si>
  <si>
    <t>กำไร (ขาดทุน) เบ็ดเสร็จรวมสำหรับปี</t>
  </si>
  <si>
    <t>เงินปันผลจ่าย</t>
  </si>
  <si>
    <t>ยอดคงเหลือสิ้นปี</t>
  </si>
  <si>
    <t>ณ วันที่ 30 กันยายน พ.ศ. 2567</t>
  </si>
  <si>
    <t>ณ วันที่ 1 ตุลาคม พ.ศ. 2567</t>
  </si>
  <si>
    <t>ส่วนของเจ้าของสำหรับปี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</si>
  <si>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</si>
  <si>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</si>
  <si>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</si>
  <si>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</si>
  <si>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</si>
  <si>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 xml:space="preserve">   และอาคารและอุปกรณ์</t>
  </si>
  <si>
    <t>16, 17</t>
  </si>
  <si>
    <t>ค่าตัดจำหน่ายโปรแกรมคอมพิวเตอร์</t>
  </si>
  <si>
    <t>ค่าตัดจำหน่ายสินทรัพย์สิทธิการใช้</t>
  </si>
  <si>
    <t>ผลขาดทุนด้านเครดิตที่คาดว่าจะเกิดขึ้น</t>
  </si>
  <si>
    <t>ขาดทุนจากการด้อยค่าเงินลงทุนในบริษัทย่อย</t>
  </si>
  <si>
    <t>กำไรจากการจำหน่ายเงินลงทุนในตราสารหนี้</t>
  </si>
  <si>
    <t>13.2 ก)</t>
  </si>
  <si>
    <t>ขาดทุนจากการลดมูลค่าของสินค้าคงเหลือ</t>
  </si>
  <si>
    <t>ขาดทุนสุทธิจากการตัดจำหน่ายและ</t>
  </si>
  <si>
    <t xml:space="preserve">   การจำหน่ายส่วนปรับปรุงที่ดิน อาคารและอุปกรณ์</t>
  </si>
  <si>
    <t>ขาดทุน (กำไร) จากการเปลี่ยนแปลงในมูลค่ายุติธรรม</t>
  </si>
  <si>
    <t xml:space="preserve">   ของอนุพันธ์ทางการเงิน</t>
  </si>
  <si>
    <t>(กำไร) ขาดทุนจากอัตราแลกเปลี่ยนที่ยังไม่เกิดขึ้นจริง</t>
  </si>
  <si>
    <t>รายได้ดอกเบี้ย</t>
  </si>
  <si>
    <t>ค่าใช้จ่ายผลประโยชน์พนักงาน</t>
  </si>
  <si>
    <t>การเปลี่ยนแปลงเงินทุนหมุนเวียน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</si>
  <si>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</si>
  <si>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</si>
  <si>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จ่ายชำระภาระผูกพันผลประโยชน์พนักงาน</t>
  </si>
  <si>
    <t>เงินสดได้มาจากกิจกรรมดำเนินงาน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</si>
  <si>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</si>
  <si>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</si>
  <si>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</si>
  <si>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</si>
  <si>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</si>
  <si>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</si>
  <si>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</si>
  <si>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เงินสดจ่ายเพื่อเงินลงทุนระยะสั้น</t>
  </si>
  <si>
    <t>เงินสดรับจากเงินลงทุนระยะสั้น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</si>
  <si>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</si>
  <si>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</si>
  <si>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เงินสดจ่ายเพื่อซื้อส่วนปรับปรุงที่ดิน อาคารและอุปกรณ์</t>
  </si>
  <si>
    <t>เงินสดจ่ายเพื่อซื้อโปรแกรมคอมพิวเตอร์</t>
  </si>
  <si>
    <t>เงินสดรับจากการจำหน่ายอาคารและอุปกรณ์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</si>
  <si>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</si>
  <si>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</si>
  <si>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</si>
  <si>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</si>
  <si>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</si>
  <si>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</si>
  <si>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</si>
  <si>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</si>
  <si>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เจ้าหนี้จากการซื้อเครื่องจักรและอุปกรณ์</t>
  </si>
  <si>
    <t>การจัดประเภทใหม่จากสินทรัพย์ไม่หมุนเวียนอื่น</t>
  </si>
  <si>
    <t>ไปยังที่ดิน อาคารและอุปกรณ์</t>
  </si>
  <si>
    <t>การจัดประเภทใหม่จากที่ดิน อาคารและอุปกรณ์</t>
  </si>
  <si>
    <t xml:space="preserve">   ไปยังสินทรัพย์อื่น</t>
  </si>
  <si>
    <t xml:space="preserve">เงินสดและรายการเทียบเท่าเงินสดเพิ่มขึ้น (ลดลง) สุทธิ </t>
  </si>
  <si>
    <t>-</t>
  </si>
  <si>
    <t xml:space="preserve">   การจำหน่ายโปรแกรมคอมพิวเตอร์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</si>
</sst>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_-* #,##0_-;\-* #,##0_-;_-* &quot;-&quot;??_-;_-@_-"/>
    <numFmt numFmtId="169" formatCode="#,##0.00;\(#,##0.00\);&quot;-&quot;;@"/>
  </numFmts>
  <fonts count="19">
    <font>
      <sz val="11"/>
      <color theme="1"/>
      <name val="Aptos Narrow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sz val="10"/>
      <name val="ApFont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0" fontId="16" fillId="0" borderId="0"/>
    <xf numFmtId="4" fontId="7" fillId="0" borderId="0" applyFont="0" applyFill="0" applyBorder="0" applyAlignment="0" applyProtection="0"/>
  </cellStyleXfs>
  <cellXfs count="181">
    <xf numFmtId="0" fontId="0" fillId="0" borderId="0" xfId="0"/>
    <xf numFmtId="166" fontId="3" fillId="0" borderId="0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9" applyNumberFormat="1" applyFont="1" applyFill="1" applyBorder="1" applyAlignment="1">
      <alignment horizontal="right" vertical="center"/>
    </xf>
    <xf numFmtId="164" fontId="3" fillId="0" borderId="0" xfId="9" applyNumberFormat="1" applyFont="1" applyFill="1" applyBorder="1" applyAlignment="1">
      <alignment horizontal="right" vertical="center"/>
    </xf>
    <xf numFmtId="166" fontId="3" fillId="0" borderId="1" xfId="9" applyNumberFormat="1" applyFont="1" applyFill="1" applyBorder="1" applyAlignment="1">
      <alignment horizontal="right" vertical="center"/>
    </xf>
    <xf numFmtId="166" fontId="3" fillId="0" borderId="1" xfId="9" applyNumberFormat="1" applyFont="1" applyFill="1" applyBorder="1" applyAlignment="1">
      <alignment horizontal="center" vertical="center"/>
    </xf>
    <xf numFmtId="166" fontId="12" fillId="0" borderId="0" xfId="9" applyNumberFormat="1" applyFont="1" applyFill="1" applyBorder="1" applyAlignment="1">
      <alignment horizontal="right" vertical="center"/>
    </xf>
    <xf numFmtId="164" fontId="12" fillId="0" borderId="0" xfId="9" applyNumberFormat="1" applyFont="1" applyFill="1" applyBorder="1" applyAlignment="1">
      <alignment horizontal="right" vertical="center"/>
    </xf>
    <xf numFmtId="166" fontId="12" fillId="0" borderId="1" xfId="9" applyNumberFormat="1" applyFont="1" applyFill="1" applyBorder="1" applyAlignment="1">
      <alignment horizontal="right" vertical="center"/>
    </xf>
    <xf numFmtId="166" fontId="12" fillId="0" borderId="2" xfId="9" applyNumberFormat="1" applyFont="1" applyFill="1" applyBorder="1" applyAlignment="1">
      <alignment horizontal="right" vertical="center"/>
    </xf>
    <xf numFmtId="168" fontId="2" fillId="0" borderId="1" xfId="14" applyNumberFormat="1" applyFont="1" applyFill="1" applyBorder="1" applyAlignment="1">
      <alignment horizontal="left" vertical="center"/>
    </xf>
    <xf numFmtId="168" fontId="8" fillId="0" borderId="0" xfId="14" applyNumberFormat="1" applyFont="1" applyFill="1" applyBorder="1" applyAlignment="1">
      <alignment vertical="center"/>
    </xf>
    <xf numFmtId="168" fontId="3" fillId="0" borderId="0" xfId="14" applyNumberFormat="1" applyFont="1" applyFill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2" xfId="3" applyNumberFormat="1" applyFont="1" applyFill="1" applyBorder="1" applyAlignment="1">
      <alignment horizontal="right" vertical="center"/>
    </xf>
    <xf numFmtId="166" fontId="3" fillId="0" borderId="2" xfId="9" applyNumberFormat="1" applyFont="1" applyFill="1" applyBorder="1" applyAlignment="1">
      <alignment horizontal="right" vertical="center"/>
    </xf>
    <xf numFmtId="166" fontId="3" fillId="0" borderId="1" xfId="13" applyNumberFormat="1" applyFont="1" applyFill="1" applyBorder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8" fontId="2" fillId="0" borderId="0" xfId="14" applyNumberFormat="1" applyFont="1" applyFill="1" applyAlignment="1">
      <alignment horizontal="left" vertical="center"/>
    </xf>
    <xf numFmtId="168" fontId="9" fillId="0" borderId="0" xfId="14" applyNumberFormat="1" applyFont="1" applyFill="1" applyAlignment="1">
      <alignment horizontal="center" vertical="center"/>
    </xf>
    <xf numFmtId="168" fontId="10" fillId="0" borderId="0" xfId="14" applyNumberFormat="1" applyFont="1" applyFill="1" applyAlignment="1">
      <alignment horizontal="right" vertical="center"/>
    </xf>
    <xf numFmtId="168" fontId="8" fillId="0" borderId="0" xfId="14" applyNumberFormat="1" applyFont="1" applyFill="1" applyAlignment="1">
      <alignment vertical="center"/>
    </xf>
    <xf numFmtId="168" fontId="8" fillId="0" borderId="0" xfId="14" applyNumberFormat="1" applyFont="1" applyFill="1" applyAlignment="1">
      <alignment horizontal="right" vertical="center"/>
    </xf>
    <xf numFmtId="168" fontId="3" fillId="0" borderId="1" xfId="14" applyNumberFormat="1" applyFont="1" applyFill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166" fontId="2" fillId="0" borderId="0" xfId="7" applyNumberFormat="1" applyFont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2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vertical="center"/>
    </xf>
    <xf numFmtId="0" fontId="3" fillId="0" borderId="0" xfId="6" applyFont="1" applyAlignment="1">
      <alignment horizontal="centerContinuous" vertical="center"/>
    </xf>
    <xf numFmtId="166" fontId="3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vertical="center"/>
    </xf>
    <xf numFmtId="0" fontId="2" fillId="0" borderId="0" xfId="6" applyFont="1" applyAlignment="1">
      <alignment horizontal="right" vertical="center"/>
    </xf>
    <xf numFmtId="166" fontId="2" fillId="0" borderId="0" xfId="6" quotePrefix="1" applyNumberFormat="1" applyFont="1" applyAlignment="1">
      <alignment horizontal="right" vertical="center"/>
    </xf>
    <xf numFmtId="0" fontId="2" fillId="0" borderId="1" xfId="8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0" fontId="2" fillId="0" borderId="0" xfId="8" applyFont="1" applyAlignment="1">
      <alignment horizontal="center" vertical="center"/>
    </xf>
    <xf numFmtId="166" fontId="3" fillId="0" borderId="0" xfId="6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2" fillId="0" borderId="0" xfId="4" applyFont="1" applyAlignment="1">
      <alignment vertical="center"/>
    </xf>
    <xf numFmtId="38" fontId="3" fillId="0" borderId="1" xfId="6" applyNumberFormat="1" applyFont="1" applyBorder="1" applyAlignment="1">
      <alignment vertical="center"/>
    </xf>
    <xf numFmtId="166" fontId="3" fillId="0" borderId="1" xfId="6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8" fontId="9" fillId="0" borderId="0" xfId="1" applyNumberFormat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" fontId="8" fillId="0" borderId="0" xfId="1" applyNumberFormat="1" applyFont="1" applyAlignment="1">
      <alignment horizontal="center" vertical="center"/>
    </xf>
    <xf numFmtId="1" fontId="8" fillId="0" borderId="0" xfId="1" quotePrefix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166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166" fontId="3" fillId="0" borderId="0" xfId="1" applyNumberFormat="1" applyFont="1" applyAlignment="1">
      <alignment horizontal="centerContinuous" vertical="center"/>
    </xf>
    <xf numFmtId="166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2" fillId="0" borderId="0" xfId="14" applyNumberFormat="1" applyFont="1" applyFill="1" applyAlignment="1">
      <alignment horizontal="left" vertical="center"/>
    </xf>
    <xf numFmtId="166" fontId="2" fillId="0" borderId="1" xfId="14" applyNumberFormat="1" applyFont="1" applyFill="1" applyBorder="1" applyAlignment="1">
      <alignment horizontal="left" vertical="center"/>
    </xf>
    <xf numFmtId="166" fontId="9" fillId="0" borderId="0" xfId="14" applyNumberFormat="1" applyFont="1" applyFill="1" applyAlignment="1">
      <alignment horizontal="right" vertical="center"/>
    </xf>
    <xf numFmtId="166" fontId="10" fillId="0" borderId="0" xfId="14" applyNumberFormat="1" applyFont="1" applyFill="1" applyAlignment="1">
      <alignment horizontal="right" vertical="center"/>
    </xf>
    <xf numFmtId="166" fontId="9" fillId="0" borderId="1" xfId="14" applyNumberFormat="1" applyFont="1" applyFill="1" applyBorder="1" applyAlignment="1">
      <alignment horizontal="right" vertical="center"/>
    </xf>
    <xf numFmtId="166" fontId="8" fillId="0" borderId="0" xfId="14" applyNumberFormat="1" applyFont="1" applyFill="1" applyAlignment="1">
      <alignment vertical="center"/>
    </xf>
    <xf numFmtId="166" fontId="8" fillId="0" borderId="0" xfId="14" applyNumberFormat="1" applyFont="1" applyFill="1" applyAlignment="1">
      <alignment horizontal="right" vertical="center"/>
    </xf>
    <xf numFmtId="166" fontId="8" fillId="0" borderId="1" xfId="14" applyNumberFormat="1" applyFont="1" applyFill="1" applyBorder="1" applyAlignment="1">
      <alignment vertical="center"/>
    </xf>
    <xf numFmtId="166" fontId="8" fillId="0" borderId="2" xfId="14" applyNumberFormat="1" applyFont="1" applyFill="1" applyBorder="1" applyAlignment="1">
      <alignment vertical="center"/>
    </xf>
    <xf numFmtId="166" fontId="3" fillId="0" borderId="0" xfId="14" applyNumberFormat="1" applyFont="1" applyFill="1" applyAlignment="1">
      <alignment vertical="center"/>
    </xf>
    <xf numFmtId="166" fontId="3" fillId="0" borderId="1" xfId="14" applyNumberFormat="1" applyFont="1" applyFill="1" applyBorder="1" applyAlignment="1">
      <alignment vertical="center"/>
    </xf>
    <xf numFmtId="166" fontId="8" fillId="0" borderId="0" xfId="14" applyNumberFormat="1" applyFont="1" applyFill="1" applyBorder="1" applyAlignment="1">
      <alignment vertical="center"/>
    </xf>
    <xf numFmtId="169" fontId="8" fillId="0" borderId="0" xfId="14" applyNumberFormat="1" applyFont="1" applyFill="1" applyAlignment="1">
      <alignment vertical="center"/>
    </xf>
    <xf numFmtId="166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6" fontId="9" fillId="0" borderId="1" xfId="14" applyNumberFormat="1" applyFont="1" applyFill="1" applyBorder="1" applyAlignment="1">
      <alignment horizontal="center" vertical="center" wrapText="1"/>
    </xf>
    <xf numFmtId="166" fontId="2" fillId="0" borderId="1" xfId="6" applyNumberFormat="1" applyFont="1" applyBorder="1" applyAlignment="1">
      <alignment horizontal="center" vertical="center"/>
    </xf>
    <xf numFmtId="166" fontId="2" fillId="0" borderId="3" xfId="6" applyNumberFormat="1" applyFont="1" applyBorder="1" applyAlignment="1">
      <alignment horizontal="center" vertical="center"/>
    </xf>
    <xf numFmtId="0" fontId="2" fillId="0" borderId="0" xfId="11" applyFont="1" applyFill="1" applyAlignment="1">
      <alignment horizontal="left" vertical="center"/>
    </xf>
    <xf numFmtId="166" fontId="2" fillId="0" borderId="0" xfId="11" applyNumberFormat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1" applyFont="1" applyFill="1" applyBorder="1" applyAlignment="1">
      <alignment horizontal="left" vertical="center"/>
    </xf>
    <xf numFmtId="166" fontId="2" fillId="0" borderId="1" xfId="11" applyNumberFormat="1" applyFont="1" applyFill="1" applyBorder="1" applyAlignment="1">
      <alignment horizontal="left" vertical="center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horizontal="centerContinuous" vertical="center"/>
    </xf>
    <xf numFmtId="166" fontId="3" fillId="0" borderId="0" xfId="11" applyNumberFormat="1" applyFont="1" applyFill="1" applyAlignment="1">
      <alignment horizontal="centerContinuous" vertical="center"/>
    </xf>
    <xf numFmtId="166" fontId="2" fillId="0" borderId="1" xfId="11" applyNumberFormat="1" applyFont="1" applyFill="1" applyBorder="1" applyAlignment="1">
      <alignment horizontal="center" vertical="center"/>
    </xf>
    <xf numFmtId="166" fontId="2" fillId="0" borderId="0" xfId="11" applyNumberFormat="1" applyFont="1" applyFill="1" applyAlignment="1">
      <alignment horizontal="center" vertical="center"/>
    </xf>
    <xf numFmtId="0" fontId="3" fillId="0" borderId="0" xfId="1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0" fontId="2" fillId="0" borderId="1" xfId="1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0" fontId="2" fillId="0" borderId="0" xfId="11" applyFont="1" applyFill="1" applyAlignment="1">
      <alignment vertical="center"/>
    </xf>
    <xf numFmtId="166" fontId="3" fillId="0" borderId="0" xfId="11" applyNumberFormat="1" applyFont="1" applyFill="1" applyAlignment="1">
      <alignment vertical="center"/>
    </xf>
    <xf numFmtId="0" fontId="6" fillId="0" borderId="0" xfId="11" applyFont="1" applyFill="1" applyAlignment="1">
      <alignment horizontal="centerContinuous" vertical="center"/>
    </xf>
    <xf numFmtId="166" fontId="3" fillId="0" borderId="0" xfId="11" applyNumberFormat="1" applyFont="1" applyFill="1" applyAlignment="1">
      <alignment horizontal="right" vertical="center"/>
    </xf>
    <xf numFmtId="0" fontId="17" fillId="0" borderId="0" xfId="11" applyFont="1" applyFill="1" applyAlignment="1">
      <alignment vertical="center"/>
    </xf>
    <xf numFmtId="0" fontId="17" fillId="0" borderId="0" xfId="11" applyFont="1" applyFill="1" applyAlignment="1">
      <alignment horizontal="centerContinuous" vertical="center"/>
    </xf>
    <xf numFmtId="166" fontId="17" fillId="0" borderId="0" xfId="11" applyNumberFormat="1" applyFont="1" applyFill="1" applyAlignment="1">
      <alignment vertical="center"/>
    </xf>
    <xf numFmtId="0" fontId="18" fillId="0" borderId="0" xfId="11" applyFont="1" applyFill="1" applyAlignment="1">
      <alignment horizontal="centerContinuous" vertical="center"/>
    </xf>
    <xf numFmtId="0" fontId="6" fillId="0" borderId="0" xfId="11" applyFont="1" applyFill="1" applyAlignment="1">
      <alignment horizontal="center" vertical="center"/>
    </xf>
    <xf numFmtId="166" fontId="3" fillId="0" borderId="0" xfId="7" applyNumberFormat="1" applyFont="1" applyFill="1" applyAlignment="1">
      <alignment vertical="center"/>
    </xf>
    <xf numFmtId="166" fontId="3" fillId="0" borderId="1" xfId="11" applyNumberFormat="1" applyFont="1" applyFill="1" applyBorder="1" applyAlignment="1">
      <alignment horizontal="right" vertical="center"/>
    </xf>
    <xf numFmtId="166" fontId="3" fillId="0" borderId="1" xfId="11" applyNumberFormat="1" applyFont="1" applyFill="1" applyBorder="1" applyAlignment="1">
      <alignment vertical="center"/>
    </xf>
    <xf numFmtId="38" fontId="3" fillId="0" borderId="1" xfId="11" applyNumberFormat="1" applyFont="1" applyFill="1" applyBorder="1" applyAlignment="1">
      <alignment vertical="center"/>
    </xf>
    <xf numFmtId="0" fontId="3" fillId="0" borderId="1" xfId="11" applyFont="1" applyFill="1" applyBorder="1" applyAlignment="1">
      <alignment vertical="center"/>
    </xf>
    <xf numFmtId="0" fontId="6" fillId="0" borderId="1" xfId="11" applyFont="1" applyFill="1" applyBorder="1" applyAlignment="1">
      <alignment horizontal="center" vertical="center"/>
    </xf>
    <xf numFmtId="0" fontId="2" fillId="0" borderId="0" xfId="11" applyFont="1" applyFill="1" applyAlignment="1">
      <alignment horizontal="center" vertical="center"/>
    </xf>
    <xf numFmtId="0" fontId="3" fillId="0" borderId="0" xfId="11" quotePrefix="1" applyFont="1" applyFill="1" applyAlignment="1">
      <alignment horizontal="center" vertical="center"/>
    </xf>
    <xf numFmtId="166" fontId="3" fillId="0" borderId="1" xfId="12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2" xfId="11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horizontal="left" vertical="center"/>
    </xf>
    <xf numFmtId="0" fontId="3" fillId="0" borderId="0" xfId="11" quotePrefix="1" applyFont="1" applyFill="1" applyAlignment="1">
      <alignment vertical="center"/>
    </xf>
    <xf numFmtId="0" fontId="2" fillId="0" borderId="0" xfId="6" applyFont="1" applyFill="1" applyAlignment="1">
      <alignment vertical="center"/>
    </xf>
    <xf numFmtId="166" fontId="2" fillId="0" borderId="0" xfId="7" applyNumberFormat="1" applyFont="1" applyFill="1" applyAlignment="1">
      <alignment horizontal="right" vertical="center"/>
    </xf>
    <xf numFmtId="0" fontId="2" fillId="0" borderId="0" xfId="6" applyFont="1" applyFill="1" applyAlignment="1">
      <alignment horizontal="left" vertical="center"/>
    </xf>
    <xf numFmtId="166" fontId="2" fillId="0" borderId="0" xfId="6" applyNumberFormat="1" applyFont="1" applyFill="1" applyAlignment="1">
      <alignment horizontal="right" vertical="center"/>
    </xf>
    <xf numFmtId="0" fontId="2" fillId="0" borderId="1" xfId="4" applyFont="1" applyFill="1" applyBorder="1" applyAlignment="1">
      <alignment horizontal="left" vertical="center"/>
    </xf>
    <xf numFmtId="0" fontId="2" fillId="0" borderId="1" xfId="6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Continuous" vertical="center"/>
    </xf>
    <xf numFmtId="166" fontId="3" fillId="0" borderId="0" xfId="6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12" fillId="0" borderId="0" xfId="6" applyFont="1" applyFill="1" applyAlignment="1">
      <alignment horizontal="centerContinuous" vertical="center"/>
    </xf>
    <xf numFmtId="166" fontId="13" fillId="0" borderId="1" xfId="6" applyNumberFormat="1" applyFont="1" applyFill="1" applyBorder="1" applyAlignment="1">
      <alignment horizontal="center" vertical="center"/>
    </xf>
    <xf numFmtId="0" fontId="12" fillId="0" borderId="0" xfId="6" applyFont="1" applyFill="1" applyAlignment="1">
      <alignment vertical="center"/>
    </xf>
    <xf numFmtId="166" fontId="13" fillId="0" borderId="3" xfId="6" applyNumberFormat="1" applyFont="1" applyFill="1" applyBorder="1" applyAlignment="1">
      <alignment horizontal="center" vertical="center"/>
    </xf>
    <xf numFmtId="166" fontId="13" fillId="0" borderId="0" xfId="6" applyNumberFormat="1" applyFont="1" applyFill="1" applyAlignment="1">
      <alignment vertical="center"/>
    </xf>
    <xf numFmtId="166" fontId="13" fillId="0" borderId="0" xfId="6" applyNumberFormat="1" applyFont="1" applyFill="1" applyAlignment="1">
      <alignment horizontal="right" vertical="center"/>
    </xf>
    <xf numFmtId="166" fontId="13" fillId="0" borderId="1" xfId="6" applyNumberFormat="1" applyFont="1" applyFill="1" applyBorder="1" applyAlignment="1">
      <alignment vertical="center"/>
    </xf>
    <xf numFmtId="166" fontId="13" fillId="0" borderId="0" xfId="6" applyNumberFormat="1" applyFont="1" applyFill="1" applyAlignment="1">
      <alignment horizontal="center" vertical="center"/>
    </xf>
    <xf numFmtId="0" fontId="13" fillId="0" borderId="0" xfId="6" applyFont="1" applyFill="1" applyAlignment="1">
      <alignment horizontal="right" vertical="center"/>
    </xf>
    <xf numFmtId="166" fontId="13" fillId="0" borderId="0" xfId="7" applyNumberFormat="1" applyFont="1" applyFill="1" applyAlignment="1">
      <alignment horizontal="right" vertical="center"/>
    </xf>
    <xf numFmtId="166" fontId="13" fillId="0" borderId="0" xfId="6" quotePrefix="1" applyNumberFormat="1" applyFont="1" applyFill="1" applyAlignment="1">
      <alignment horizontal="right" vertical="center"/>
    </xf>
    <xf numFmtId="0" fontId="13" fillId="0" borderId="1" xfId="8" applyFont="1" applyFill="1" applyBorder="1" applyAlignment="1">
      <alignment horizontal="center" vertical="center"/>
    </xf>
    <xf numFmtId="166" fontId="13" fillId="0" borderId="1" xfId="6" applyNumberFormat="1" applyFont="1" applyFill="1" applyBorder="1" applyAlignment="1">
      <alignment horizontal="right" vertical="center"/>
    </xf>
    <xf numFmtId="166" fontId="13" fillId="0" borderId="1" xfId="7" applyNumberFormat="1" applyFont="1" applyFill="1" applyBorder="1" applyAlignment="1">
      <alignment horizontal="right" vertical="center"/>
    </xf>
    <xf numFmtId="0" fontId="13" fillId="0" borderId="0" xfId="6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166" fontId="13" fillId="0" borderId="0" xfId="10" applyNumberFormat="1" applyFont="1" applyFill="1" applyAlignment="1">
      <alignment horizontal="right" vertical="center"/>
    </xf>
    <xf numFmtId="0" fontId="13" fillId="0" borderId="0" xfId="10" applyFont="1" applyFill="1" applyAlignment="1">
      <alignment horizontal="right" vertical="center"/>
    </xf>
    <xf numFmtId="17" fontId="13" fillId="0" borderId="0" xfId="10" quotePrefix="1" applyNumberFormat="1" applyFont="1" applyFill="1" applyAlignment="1">
      <alignment horizontal="right" vertical="center"/>
    </xf>
    <xf numFmtId="0" fontId="13" fillId="0" borderId="0" xfId="4" applyFont="1" applyFill="1" applyAlignment="1">
      <alignment vertical="center"/>
    </xf>
    <xf numFmtId="166" fontId="12" fillId="0" borderId="0" xfId="6" applyNumberFormat="1" applyFont="1" applyFill="1" applyAlignment="1">
      <alignment vertical="center"/>
    </xf>
    <xf numFmtId="38" fontId="3" fillId="0" borderId="1" xfId="6" applyNumberFormat="1" applyFont="1" applyFill="1" applyBorder="1" applyAlignment="1">
      <alignment vertical="center"/>
    </xf>
    <xf numFmtId="0" fontId="3" fillId="0" borderId="1" xfId="6" applyFont="1" applyFill="1" applyBorder="1" applyAlignment="1">
      <alignment vertical="center"/>
    </xf>
    <xf numFmtId="3" fontId="17" fillId="0" borderId="0" xfId="0" applyNumberFormat="1" applyFont="1" applyFill="1" applyAlignment="1">
      <alignment vertical="center" wrapText="1"/>
    </xf>
  </cellXfs>
  <cellStyles count="19">
    <cellStyle name="Comma" xfId="14" builtinId="3"/>
    <cellStyle name="Comma 2 2" xfId="3" xr:uid="{065B7941-548A-4BAB-BF55-0B12D6FE7891}"/>
    <cellStyle name="Comma 2 3" xfId="18" xr:uid="{9BFD86E7-B69D-4EC0-BAC6-95364998B659}"/>
    <cellStyle name="Comma 27 10" xfId="9" xr:uid="{77920E79-59DC-4726-BBCE-4790FA1896C1}"/>
    <cellStyle name="Comma_กระแสเงินสด (T)" xfId="13" xr:uid="{4A95AEDA-0A90-42A0-BD84-2AEECE49A1D0}"/>
    <cellStyle name="Normal" xfId="0" builtinId="0"/>
    <cellStyle name="Normal 11 2" xfId="15" xr:uid="{36EDB083-B773-4749-A29B-0371BF87E533}"/>
    <cellStyle name="Normal 11 2 2" xfId="4" xr:uid="{B274F191-57C2-487C-AB7F-688A5BAD3E0A}"/>
    <cellStyle name="Normal 17 2" xfId="17" xr:uid="{0D72C7A6-D5B2-4A06-A816-6FF93094E33A}"/>
    <cellStyle name="Normal 2 11" xfId="8" xr:uid="{485CC777-4CB8-4DBF-BCB6-AEC77D97384C}"/>
    <cellStyle name="Normal 2 2 2" xfId="11" xr:uid="{B6C7C477-46B0-45A7-897C-0EDDAA28B85F}"/>
    <cellStyle name="Normal 2 3" xfId="12" xr:uid="{9E05E048-F74D-4BAC-860E-5C8E1C4727AA}"/>
    <cellStyle name="Normal 2 4" xfId="1" xr:uid="{2D4D61F4-53CB-40F5-87AA-D534BA720F27}"/>
    <cellStyle name="Normal 2 4 2 4" xfId="5" xr:uid="{5A743613-F319-464E-90A6-2A015D3D07D4}"/>
    <cellStyle name="Normal 2 6" xfId="7" xr:uid="{1D6919F1-FB34-4667-A6E4-5AF7B8CED7A0}"/>
    <cellStyle name="Normal 25" xfId="6" xr:uid="{9DAD369F-8460-4566-87AE-437F00E2AA42}"/>
    <cellStyle name="Normal 3 4 2" xfId="16" xr:uid="{538C546A-4906-49CC-945B-453CFA1A5DB1}"/>
    <cellStyle name="Normal 69" xfId="2" xr:uid="{4ACB18C1-B71D-42D8-9C24-2E9F7DAB3A7A}"/>
    <cellStyle name="Normal_bs&amp;plt" xfId="10" xr:uid="{BF2CB528-F259-403C-9922-2DE8EC2286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4365D-4FB4-4107-B4C3-C85A5115D0AA}">
  <dimension ref="A1:L143"/>
  <sheetViews>
    <sheetView topLeftCell="A33" zoomScaleNormal="100" zoomScaleSheetLayoutView="92" workbookViewId="0">
      <selection activeCell="M50" sqref="M50"/>
    </sheetView>
  </sheetViews>
  <sheetFormatPr defaultColWidth="9.28515625" defaultRowHeight="21" customHeight="1"/>
  <cols>
    <col min="1" max="1" width="41.7109375" style="54" customWidth="1"/>
    <col min="2" max="2" width="7.42578125" style="54" customWidth="1"/>
    <col min="3" max="3" width="0.85546875" style="54" customWidth="1"/>
    <col min="4" max="4" width="11.7109375" style="31" customWidth="1"/>
    <col min="5" max="5" width="0.85546875" style="31" customWidth="1"/>
    <col min="6" max="6" width="11.7109375" style="31" customWidth="1"/>
    <col min="7" max="7" width="0.85546875" style="31" customWidth="1"/>
    <col min="8" max="8" width="11.7109375" style="31" customWidth="1"/>
    <col min="9" max="9" width="0.85546875" style="31" customWidth="1"/>
    <col min="10" max="10" width="11.7109375" style="31" customWidth="1"/>
    <col min="11" max="16384" width="9.28515625" style="54"/>
  </cols>
  <sheetData>
    <row r="1" spans="1:10" s="53" customFormat="1" ht="21" customHeight="1">
      <c r="A1" s="53" t="s">
        <v>0</v>
      </c>
      <c r="D1" s="75"/>
      <c r="E1" s="75"/>
      <c r="F1" s="75"/>
      <c r="G1" s="75"/>
      <c r="H1" s="75"/>
      <c r="I1" s="75"/>
      <c r="J1" s="75"/>
    </row>
    <row r="2" spans="1:10" s="53" customFormat="1" ht="21" customHeight="1">
      <c r="A2" s="53" t="s">
        <v>1</v>
      </c>
      <c r="D2" s="75"/>
      <c r="E2" s="75"/>
      <c r="F2" s="75"/>
      <c r="G2" s="75"/>
      <c r="H2" s="75"/>
      <c r="I2" s="75"/>
      <c r="J2" s="75"/>
    </row>
    <row r="3" spans="1:10" s="53" customFormat="1" ht="21" customHeight="1">
      <c r="A3" s="27" t="s">
        <v>2</v>
      </c>
      <c r="B3" s="27"/>
      <c r="C3" s="27"/>
      <c r="D3" s="76"/>
      <c r="E3" s="76"/>
      <c r="F3" s="76"/>
      <c r="G3" s="76"/>
      <c r="H3" s="76"/>
      <c r="I3" s="76"/>
      <c r="J3" s="76"/>
    </row>
    <row r="4" spans="1:10" ht="13.5" customHeight="1">
      <c r="B4" s="77"/>
      <c r="C4" s="77"/>
      <c r="D4" s="78"/>
      <c r="E4" s="78"/>
      <c r="F4" s="78"/>
      <c r="G4" s="78"/>
      <c r="H4" s="78"/>
      <c r="I4" s="78"/>
      <c r="J4" s="78"/>
    </row>
    <row r="5" spans="1:10" ht="19.149999999999999" customHeight="1">
      <c r="B5" s="55"/>
      <c r="C5" s="56"/>
      <c r="D5" s="105" t="s">
        <v>3</v>
      </c>
      <c r="E5" s="105"/>
      <c r="F5" s="105"/>
      <c r="G5" s="79"/>
      <c r="H5" s="105" t="s">
        <v>4</v>
      </c>
      <c r="I5" s="105"/>
      <c r="J5" s="105"/>
    </row>
    <row r="6" spans="1:10" ht="19.149999999999999" customHeight="1">
      <c r="B6" s="55"/>
      <c r="C6" s="56"/>
      <c r="D6" s="28" t="s">
        <v>5</v>
      </c>
      <c r="E6" s="29"/>
      <c r="F6" s="28" t="s">
        <v>6</v>
      </c>
      <c r="G6" s="29"/>
      <c r="H6" s="28" t="s">
        <v>5</v>
      </c>
      <c r="I6" s="29"/>
      <c r="J6" s="28" t="s">
        <v>6</v>
      </c>
    </row>
    <row r="7" spans="1:10" ht="19.149999999999999" customHeight="1">
      <c r="B7" s="80" t="s">
        <v>7</v>
      </c>
      <c r="C7" s="56"/>
      <c r="D7" s="30" t="s">
        <v>8</v>
      </c>
      <c r="E7" s="29"/>
      <c r="F7" s="30" t="s">
        <v>8</v>
      </c>
      <c r="G7" s="29"/>
      <c r="H7" s="30" t="s">
        <v>8</v>
      </c>
      <c r="I7" s="29"/>
      <c r="J7" s="30" t="s">
        <v>8</v>
      </c>
    </row>
    <row r="8" spans="1:10" ht="4.1500000000000004" customHeight="1">
      <c r="A8" s="70"/>
      <c r="B8" s="71"/>
    </row>
    <row r="9" spans="1:10" ht="19.149999999999999" customHeight="1">
      <c r="A9" s="70" t="s">
        <v>9</v>
      </c>
      <c r="B9" s="71"/>
    </row>
    <row r="10" spans="1:10" ht="4.1500000000000004" customHeight="1">
      <c r="A10" s="70"/>
      <c r="B10" s="71"/>
    </row>
    <row r="11" spans="1:10" ht="19.149999999999999" customHeight="1">
      <c r="A11" s="70" t="s">
        <v>10</v>
      </c>
      <c r="B11" s="71"/>
    </row>
    <row r="12" spans="1:10" ht="4.1500000000000004" customHeight="1">
      <c r="A12" s="70"/>
      <c r="B12" s="71"/>
    </row>
    <row r="13" spans="1:10" ht="19.149999999999999" customHeight="1">
      <c r="A13" s="54" t="s">
        <v>11</v>
      </c>
      <c r="B13" s="71">
        <v>9</v>
      </c>
      <c r="D13" s="81">
        <v>822630831</v>
      </c>
      <c r="E13" s="81"/>
      <c r="F13" s="81">
        <v>687481052</v>
      </c>
      <c r="G13" s="81"/>
      <c r="H13" s="81">
        <v>768461134</v>
      </c>
      <c r="I13" s="81"/>
      <c r="J13" s="81">
        <v>643421630</v>
      </c>
    </row>
    <row r="14" spans="1:10" ht="19.149999999999999" customHeight="1">
      <c r="A14" s="54" t="s">
        <v>12</v>
      </c>
      <c r="B14" s="71">
        <v>10</v>
      </c>
      <c r="D14" s="81">
        <v>1197137000</v>
      </c>
      <c r="E14" s="81"/>
      <c r="F14" s="81">
        <v>1375000000</v>
      </c>
      <c r="G14" s="81"/>
      <c r="H14" s="81">
        <v>1197137000</v>
      </c>
      <c r="I14" s="82"/>
      <c r="J14" s="81">
        <v>1375000000</v>
      </c>
    </row>
    <row r="15" spans="1:10" ht="19.149999999999999" customHeight="1">
      <c r="A15" s="54" t="s">
        <v>13</v>
      </c>
      <c r="B15" s="71">
        <v>11</v>
      </c>
      <c r="D15" s="81">
        <v>770349935</v>
      </c>
      <c r="E15" s="81"/>
      <c r="F15" s="81">
        <v>741923843</v>
      </c>
      <c r="G15" s="81"/>
      <c r="H15" s="81">
        <v>770877420</v>
      </c>
      <c r="I15" s="82"/>
      <c r="J15" s="81">
        <v>744371458</v>
      </c>
    </row>
    <row r="16" spans="1:10" ht="19.149999999999999" customHeight="1">
      <c r="A16" s="54" t="s">
        <v>14</v>
      </c>
      <c r="B16" s="71">
        <v>12</v>
      </c>
      <c r="D16" s="81">
        <v>6640187</v>
      </c>
      <c r="E16" s="81"/>
      <c r="F16" s="81">
        <v>28169570</v>
      </c>
      <c r="G16" s="81"/>
      <c r="H16" s="81">
        <v>6640187</v>
      </c>
      <c r="I16" s="82"/>
      <c r="J16" s="81">
        <v>28169570</v>
      </c>
    </row>
    <row r="17" spans="1:10" ht="19.149999999999999" customHeight="1">
      <c r="A17" s="54" t="s">
        <v>15</v>
      </c>
      <c r="B17" s="71"/>
    </row>
    <row r="18" spans="1:10" ht="19.149999999999999" customHeight="1">
      <c r="A18" s="54" t="s">
        <v>16</v>
      </c>
      <c r="B18" s="71"/>
      <c r="D18" s="81">
        <v>138006</v>
      </c>
      <c r="E18" s="81"/>
      <c r="F18" s="81">
        <v>2777812</v>
      </c>
      <c r="G18" s="81"/>
      <c r="H18" s="81">
        <v>138006</v>
      </c>
      <c r="I18" s="82"/>
      <c r="J18" s="81">
        <v>2777812</v>
      </c>
    </row>
    <row r="19" spans="1:10" ht="19.149999999999999" customHeight="1">
      <c r="A19" s="54" t="s">
        <v>17</v>
      </c>
      <c r="B19" s="71"/>
      <c r="D19" s="81"/>
      <c r="E19" s="81"/>
      <c r="F19" s="81"/>
      <c r="G19" s="81"/>
      <c r="H19" s="81"/>
      <c r="I19" s="82"/>
      <c r="J19" s="81"/>
    </row>
    <row r="20" spans="1:10" ht="19.149999999999999" customHeight="1">
      <c r="A20" s="54" t="s">
        <v>18</v>
      </c>
      <c r="B20" s="71"/>
      <c r="D20" s="81"/>
      <c r="E20" s="81"/>
      <c r="F20" s="81"/>
      <c r="G20" s="81"/>
      <c r="H20" s="81"/>
      <c r="I20" s="82"/>
      <c r="J20" s="81"/>
    </row>
    <row r="21" spans="1:10" ht="19.149999999999999" customHeight="1">
      <c r="A21" s="54" t="s">
        <v>19</v>
      </c>
      <c r="B21" s="71">
        <v>13.2</v>
      </c>
      <c r="D21" s="81">
        <v>23085197</v>
      </c>
      <c r="E21" s="81"/>
      <c r="F21" s="81">
        <v>44831340</v>
      </c>
      <c r="G21" s="81"/>
      <c r="H21" s="81">
        <v>23085197</v>
      </c>
      <c r="I21" s="82"/>
      <c r="J21" s="81">
        <v>44831340</v>
      </c>
    </row>
    <row r="22" spans="1:10" ht="19.149999999999999" customHeight="1">
      <c r="A22" s="54" t="s">
        <v>20</v>
      </c>
      <c r="B22" s="83">
        <v>14</v>
      </c>
      <c r="D22" s="81">
        <v>644644112</v>
      </c>
      <c r="E22" s="81"/>
      <c r="F22" s="81">
        <v>632569379</v>
      </c>
      <c r="G22" s="81"/>
      <c r="H22" s="81">
        <v>644278769</v>
      </c>
      <c r="I22" s="82"/>
      <c r="J22" s="81">
        <v>630339761</v>
      </c>
    </row>
    <row r="23" spans="1:10" ht="19.149999999999999" customHeight="1">
      <c r="A23" s="54" t="s">
        <v>21</v>
      </c>
      <c r="B23" s="71"/>
      <c r="D23" s="84">
        <v>5717920</v>
      </c>
      <c r="E23" s="81"/>
      <c r="F23" s="84">
        <v>6052400</v>
      </c>
      <c r="G23" s="81"/>
      <c r="H23" s="84">
        <v>5706053</v>
      </c>
      <c r="I23" s="81"/>
      <c r="J23" s="84">
        <v>6031414</v>
      </c>
    </row>
    <row r="24" spans="1:10" ht="4.1500000000000004" customHeight="1">
      <c r="A24" s="70"/>
      <c r="B24" s="71"/>
    </row>
    <row r="25" spans="1:10" ht="19.149999999999999" customHeight="1">
      <c r="A25" s="70" t="s">
        <v>22</v>
      </c>
      <c r="B25" s="71"/>
      <c r="D25" s="85">
        <f>SUM(D13:D24)</f>
        <v>3470343188</v>
      </c>
      <c r="F25" s="85">
        <f>SUM(F13:F24)</f>
        <v>3518805396</v>
      </c>
      <c r="H25" s="85">
        <f>SUM(H13:H24)</f>
        <v>3416323766</v>
      </c>
      <c r="J25" s="85">
        <f>SUM(J13:J24)</f>
        <v>3474942985</v>
      </c>
    </row>
    <row r="26" spans="1:10" ht="6" customHeight="1">
      <c r="A26" s="70"/>
      <c r="B26" s="71"/>
    </row>
    <row r="27" spans="1:10" ht="19.149999999999999" customHeight="1">
      <c r="A27" s="70" t="s">
        <v>23</v>
      </c>
      <c r="B27" s="71"/>
      <c r="C27" s="77"/>
    </row>
    <row r="28" spans="1:10" ht="4.1500000000000004" customHeight="1">
      <c r="B28" s="71"/>
    </row>
    <row r="29" spans="1:10" ht="19.149999999999999" customHeight="1">
      <c r="A29" s="54" t="s">
        <v>17</v>
      </c>
      <c r="B29" s="71"/>
    </row>
    <row r="30" spans="1:10" ht="19.149999999999999" customHeight="1">
      <c r="A30" s="54" t="s">
        <v>18</v>
      </c>
      <c r="B30" s="71"/>
    </row>
    <row r="31" spans="1:10" ht="19.149999999999999" customHeight="1">
      <c r="A31" s="54" t="s">
        <v>19</v>
      </c>
      <c r="B31" s="71">
        <v>13.2</v>
      </c>
      <c r="D31" s="31">
        <v>203480830</v>
      </c>
      <c r="F31" s="31">
        <v>12905741</v>
      </c>
      <c r="H31" s="81">
        <v>203480830</v>
      </c>
      <c r="J31" s="31">
        <v>12905741</v>
      </c>
    </row>
    <row r="32" spans="1:10" ht="19.149999999999999" customHeight="1">
      <c r="A32" s="54" t="s">
        <v>17</v>
      </c>
      <c r="B32" s="71"/>
    </row>
    <row r="33" spans="1:12" ht="19.149999999999999" customHeight="1">
      <c r="A33" s="54" t="s">
        <v>18</v>
      </c>
      <c r="B33" s="71"/>
    </row>
    <row r="34" spans="1:12" ht="19.149999999999999" customHeight="1">
      <c r="A34" s="54" t="s">
        <v>24</v>
      </c>
      <c r="B34" s="71">
        <v>13.2</v>
      </c>
      <c r="D34" s="31">
        <v>82658838</v>
      </c>
      <c r="F34" s="31">
        <v>110441442</v>
      </c>
      <c r="H34" s="31">
        <v>82658838</v>
      </c>
      <c r="J34" s="31">
        <v>110441442</v>
      </c>
    </row>
    <row r="35" spans="1:12" ht="19.149999999999999" customHeight="1">
      <c r="A35" s="54" t="s">
        <v>25</v>
      </c>
      <c r="B35" s="71">
        <v>15</v>
      </c>
      <c r="D35" s="31">
        <v>0</v>
      </c>
      <c r="F35" s="31">
        <v>0</v>
      </c>
      <c r="H35" s="81">
        <v>10049930</v>
      </c>
      <c r="J35" s="31">
        <v>20049230</v>
      </c>
    </row>
    <row r="36" spans="1:12" ht="19.149999999999999" customHeight="1">
      <c r="A36" s="54" t="s">
        <v>26</v>
      </c>
      <c r="B36" s="71">
        <v>16</v>
      </c>
      <c r="C36" s="71"/>
      <c r="D36" s="31">
        <v>9020821</v>
      </c>
      <c r="E36" s="81"/>
      <c r="F36" s="81">
        <v>9020821</v>
      </c>
      <c r="G36" s="81"/>
      <c r="H36" s="81">
        <v>9022751</v>
      </c>
      <c r="I36" s="81"/>
      <c r="J36" s="81">
        <v>9590412</v>
      </c>
    </row>
    <row r="37" spans="1:12" ht="19.149999999999999" customHeight="1">
      <c r="A37" s="54" t="s">
        <v>27</v>
      </c>
      <c r="B37" s="71">
        <v>17</v>
      </c>
      <c r="C37" s="77"/>
      <c r="D37" s="31">
        <v>1386025728</v>
      </c>
      <c r="E37" s="81"/>
      <c r="F37" s="81">
        <v>1461294260</v>
      </c>
      <c r="G37" s="81"/>
      <c r="H37" s="81">
        <v>1362439644</v>
      </c>
      <c r="I37" s="81"/>
      <c r="J37" s="81">
        <v>1417537944</v>
      </c>
    </row>
    <row r="38" spans="1:12" ht="19.149999999999999" customHeight="1">
      <c r="A38" s="54" t="s">
        <v>28</v>
      </c>
      <c r="B38" s="71">
        <v>18</v>
      </c>
      <c r="C38" s="77"/>
      <c r="D38" s="31">
        <v>224646</v>
      </c>
      <c r="E38" s="81"/>
      <c r="F38" s="81">
        <v>404462</v>
      </c>
      <c r="G38" s="81"/>
      <c r="H38" s="81">
        <v>224646</v>
      </c>
      <c r="I38" s="81"/>
      <c r="J38" s="81">
        <v>404462</v>
      </c>
    </row>
    <row r="39" spans="1:12" ht="19.149999999999999" customHeight="1">
      <c r="A39" s="54" t="s">
        <v>29</v>
      </c>
      <c r="B39" s="71">
        <v>19</v>
      </c>
      <c r="C39" s="77"/>
      <c r="D39" s="31">
        <v>31398854</v>
      </c>
      <c r="E39" s="81"/>
      <c r="F39" s="81">
        <v>36139814</v>
      </c>
      <c r="G39" s="81"/>
      <c r="H39" s="81">
        <v>25161036</v>
      </c>
      <c r="I39" s="81"/>
      <c r="J39" s="81">
        <v>28243560</v>
      </c>
    </row>
    <row r="40" spans="1:12" ht="19.149999999999999" customHeight="1">
      <c r="A40" s="54" t="s">
        <v>30</v>
      </c>
      <c r="B40" s="71">
        <v>20</v>
      </c>
      <c r="C40" s="77"/>
      <c r="D40" s="31">
        <v>77526445</v>
      </c>
      <c r="E40" s="81"/>
      <c r="F40" s="81">
        <v>57712885</v>
      </c>
      <c r="G40" s="81"/>
      <c r="H40" s="81">
        <v>71690626</v>
      </c>
      <c r="I40" s="81"/>
      <c r="J40" s="81">
        <v>52691373</v>
      </c>
    </row>
    <row r="41" spans="1:12" ht="19.149999999999999" customHeight="1">
      <c r="A41" s="54" t="s">
        <v>31</v>
      </c>
      <c r="B41" s="71"/>
      <c r="C41" s="77"/>
      <c r="D41" s="84">
        <v>50719846</v>
      </c>
      <c r="E41" s="81"/>
      <c r="F41" s="84">
        <v>73379764</v>
      </c>
      <c r="G41" s="81"/>
      <c r="H41" s="84">
        <v>50659847</v>
      </c>
      <c r="I41" s="81"/>
      <c r="J41" s="84">
        <v>73121803</v>
      </c>
      <c r="L41" s="31"/>
    </row>
    <row r="42" spans="1:12" ht="4.1500000000000004" customHeight="1">
      <c r="A42" s="70"/>
      <c r="B42" s="71"/>
    </row>
    <row r="43" spans="1:12" ht="19.149999999999999" customHeight="1">
      <c r="A43" s="70" t="s">
        <v>32</v>
      </c>
      <c r="B43" s="71"/>
      <c r="C43" s="77"/>
      <c r="D43" s="85">
        <f>SUM(D29:E42)</f>
        <v>1841056008</v>
      </c>
      <c r="F43" s="85">
        <f>SUM(F29:G42)</f>
        <v>1761299189</v>
      </c>
      <c r="H43" s="85">
        <f>SUM(H29:H42)</f>
        <v>1815388148</v>
      </c>
      <c r="J43" s="85">
        <f>SUM(J29:J42)</f>
        <v>1724985967</v>
      </c>
    </row>
    <row r="44" spans="1:12" ht="4.1500000000000004" customHeight="1">
      <c r="A44" s="70"/>
      <c r="B44" s="71"/>
    </row>
    <row r="45" spans="1:12" ht="19.149999999999999" customHeight="1" thickBot="1">
      <c r="A45" s="70" t="s">
        <v>33</v>
      </c>
      <c r="B45" s="71"/>
      <c r="D45" s="86">
        <f>+D43+D25</f>
        <v>5311399196</v>
      </c>
      <c r="F45" s="86">
        <f>+F43+F25</f>
        <v>5280104585</v>
      </c>
      <c r="H45" s="86">
        <f>+H43+H25</f>
        <v>5231711914</v>
      </c>
      <c r="J45" s="86">
        <f>+J43+J25</f>
        <v>5199928952</v>
      </c>
    </row>
    <row r="46" spans="1:12" ht="16.5" customHeight="1" thickTop="1">
      <c r="A46" s="70"/>
      <c r="B46" s="71"/>
    </row>
    <row r="47" spans="1:12" ht="15" customHeight="1">
      <c r="A47" s="70"/>
      <c r="B47" s="71"/>
    </row>
    <row r="48" spans="1:12" ht="21" customHeight="1">
      <c r="A48" s="106" t="s">
        <v>34</v>
      </c>
      <c r="B48" s="106"/>
      <c r="C48" s="106"/>
      <c r="D48" s="106"/>
      <c r="E48" s="106"/>
      <c r="F48" s="106"/>
      <c r="G48" s="106"/>
      <c r="H48" s="106"/>
      <c r="I48" s="106"/>
      <c r="J48" s="106"/>
    </row>
    <row r="49" spans="1:10" ht="18.75">
      <c r="A49" s="71"/>
      <c r="B49" s="71"/>
      <c r="C49" s="71"/>
      <c r="D49" s="87"/>
      <c r="E49" s="87"/>
      <c r="F49" s="87"/>
      <c r="G49" s="87"/>
      <c r="H49" s="87"/>
      <c r="I49" s="87"/>
      <c r="J49" s="87"/>
    </row>
    <row r="50" spans="1:10" ht="22.15" customHeight="1">
      <c r="A50" s="72" t="s">
        <v>35</v>
      </c>
      <c r="B50" s="72"/>
      <c r="C50" s="72"/>
      <c r="D50" s="85"/>
      <c r="E50" s="85"/>
      <c r="F50" s="85"/>
      <c r="G50" s="85"/>
      <c r="H50" s="85"/>
      <c r="I50" s="85"/>
      <c r="J50" s="85"/>
    </row>
    <row r="51" spans="1:10" s="53" customFormat="1" ht="21.75" customHeight="1">
      <c r="A51" s="53" t="s">
        <v>0</v>
      </c>
      <c r="D51" s="75"/>
      <c r="E51" s="75"/>
      <c r="F51" s="75"/>
      <c r="G51" s="75"/>
      <c r="H51" s="75"/>
      <c r="I51" s="75"/>
      <c r="J51" s="75"/>
    </row>
    <row r="52" spans="1:10" s="53" customFormat="1" ht="21.75" customHeight="1">
      <c r="A52" s="53" t="s">
        <v>36</v>
      </c>
      <c r="D52" s="75"/>
      <c r="E52" s="75"/>
      <c r="F52" s="75"/>
      <c r="G52" s="75"/>
      <c r="H52" s="75"/>
      <c r="I52" s="75"/>
      <c r="J52" s="75"/>
    </row>
    <row r="53" spans="1:10" s="53" customFormat="1" ht="21.75" customHeight="1">
      <c r="A53" s="27" t="str">
        <f>+A3</f>
        <v>ณ วันที่ 30 กันยายน พ.ศ. 2568</v>
      </c>
      <c r="B53" s="27"/>
      <c r="C53" s="27"/>
      <c r="D53" s="76"/>
      <c r="E53" s="76"/>
      <c r="F53" s="76"/>
      <c r="G53" s="76"/>
      <c r="H53" s="76"/>
      <c r="I53" s="76"/>
      <c r="J53" s="76"/>
    </row>
    <row r="54" spans="1:10" ht="21.75" customHeight="1">
      <c r="B54" s="77"/>
      <c r="C54" s="77"/>
      <c r="D54" s="78"/>
      <c r="E54" s="78"/>
      <c r="F54" s="78"/>
      <c r="G54" s="78"/>
      <c r="H54" s="78"/>
      <c r="I54" s="78"/>
      <c r="J54" s="78"/>
    </row>
    <row r="55" spans="1:10" ht="21.75" customHeight="1">
      <c r="B55" s="55"/>
      <c r="C55" s="56"/>
      <c r="D55" s="105" t="s">
        <v>3</v>
      </c>
      <c r="E55" s="105"/>
      <c r="F55" s="105"/>
      <c r="G55" s="79"/>
      <c r="H55" s="105" t="s">
        <v>4</v>
      </c>
      <c r="I55" s="105"/>
      <c r="J55" s="105"/>
    </row>
    <row r="56" spans="1:10" ht="21.75" customHeight="1">
      <c r="B56" s="55"/>
      <c r="C56" s="56"/>
      <c r="D56" s="28" t="s">
        <v>5</v>
      </c>
      <c r="E56" s="29"/>
      <c r="F56" s="28" t="s">
        <v>6</v>
      </c>
      <c r="G56" s="29"/>
      <c r="H56" s="28" t="s">
        <v>5</v>
      </c>
      <c r="I56" s="29"/>
      <c r="J56" s="28" t="s">
        <v>6</v>
      </c>
    </row>
    <row r="57" spans="1:10" ht="21.75" customHeight="1">
      <c r="B57" s="80" t="s">
        <v>7</v>
      </c>
      <c r="C57" s="56"/>
      <c r="D57" s="30" t="s">
        <v>8</v>
      </c>
      <c r="E57" s="29"/>
      <c r="F57" s="30" t="s">
        <v>8</v>
      </c>
      <c r="G57" s="29"/>
      <c r="H57" s="30" t="s">
        <v>8</v>
      </c>
      <c r="I57" s="29"/>
      <c r="J57" s="30" t="s">
        <v>8</v>
      </c>
    </row>
    <row r="58" spans="1:10" ht="8.1" customHeight="1">
      <c r="A58" s="70"/>
      <c r="B58" s="71"/>
    </row>
    <row r="59" spans="1:10" ht="21.75" customHeight="1">
      <c r="A59" s="70" t="s">
        <v>37</v>
      </c>
    </row>
    <row r="60" spans="1:10" ht="6" customHeight="1">
      <c r="A60" s="70"/>
      <c r="B60" s="71"/>
    </row>
    <row r="61" spans="1:10" ht="21.75" customHeight="1">
      <c r="A61" s="70" t="s">
        <v>38</v>
      </c>
    </row>
    <row r="62" spans="1:10" ht="6" customHeight="1">
      <c r="A62" s="70"/>
      <c r="B62" s="71"/>
    </row>
    <row r="63" spans="1:10" ht="21.75" customHeight="1">
      <c r="A63" s="54" t="s">
        <v>39</v>
      </c>
      <c r="B63" s="88">
        <v>21</v>
      </c>
      <c r="D63" s="89">
        <v>792134532</v>
      </c>
      <c r="E63" s="81"/>
      <c r="F63" s="89">
        <v>760430272</v>
      </c>
      <c r="G63" s="81"/>
      <c r="H63" s="89">
        <v>778299615</v>
      </c>
      <c r="I63" s="89"/>
      <c r="J63" s="89">
        <v>754585111</v>
      </c>
    </row>
    <row r="64" spans="1:10" ht="21.75" customHeight="1">
      <c r="A64" s="54" t="s">
        <v>15</v>
      </c>
      <c r="B64" s="88"/>
      <c r="D64" s="89"/>
      <c r="E64" s="81"/>
      <c r="F64" s="89"/>
      <c r="G64" s="81"/>
      <c r="H64" s="89"/>
      <c r="I64" s="89"/>
      <c r="J64" s="89"/>
    </row>
    <row r="65" spans="1:10" ht="21.75" customHeight="1">
      <c r="A65" s="54" t="s">
        <v>16</v>
      </c>
      <c r="B65" s="88"/>
      <c r="D65" s="89">
        <v>1939051</v>
      </c>
      <c r="E65" s="81"/>
      <c r="F65" s="89">
        <v>3644552</v>
      </c>
      <c r="G65" s="81"/>
      <c r="H65" s="89">
        <v>1939051</v>
      </c>
      <c r="I65" s="89"/>
      <c r="J65" s="89">
        <v>3644552</v>
      </c>
    </row>
    <row r="66" spans="1:10" ht="21.75" customHeight="1">
      <c r="A66" s="54" t="s">
        <v>40</v>
      </c>
      <c r="B66" s="71"/>
      <c r="D66" s="89">
        <v>26293211</v>
      </c>
      <c r="E66" s="81"/>
      <c r="F66" s="81">
        <v>35292170</v>
      </c>
      <c r="G66" s="81"/>
      <c r="H66" s="89">
        <v>24972204</v>
      </c>
      <c r="I66" s="81"/>
      <c r="J66" s="89">
        <v>33870587</v>
      </c>
    </row>
    <row r="67" spans="1:10" ht="21.75" customHeight="1">
      <c r="A67" s="54" t="s">
        <v>41</v>
      </c>
      <c r="B67" s="71">
        <v>30</v>
      </c>
      <c r="D67" s="89">
        <v>216779</v>
      </c>
      <c r="E67" s="81"/>
      <c r="F67" s="81">
        <v>215497</v>
      </c>
      <c r="G67" s="81"/>
      <c r="H67" s="89">
        <v>216779</v>
      </c>
      <c r="I67" s="81"/>
      <c r="J67" s="81">
        <v>215497</v>
      </c>
    </row>
    <row r="68" spans="1:10" ht="21.75" customHeight="1">
      <c r="A68" s="54" t="s">
        <v>42</v>
      </c>
      <c r="B68" s="71"/>
      <c r="D68" s="84">
        <v>664376</v>
      </c>
      <c r="E68" s="81"/>
      <c r="F68" s="84">
        <v>710407</v>
      </c>
      <c r="G68" s="81"/>
      <c r="H68" s="84">
        <v>0</v>
      </c>
      <c r="I68" s="81"/>
      <c r="J68" s="84">
        <v>0</v>
      </c>
    </row>
    <row r="69" spans="1:10" ht="6" customHeight="1">
      <c r="A69" s="70"/>
      <c r="B69" s="71"/>
    </row>
    <row r="70" spans="1:10" ht="21.75" customHeight="1">
      <c r="A70" s="70" t="s">
        <v>43</v>
      </c>
      <c r="D70" s="85">
        <f>SUM(D63:D68)</f>
        <v>821247949</v>
      </c>
      <c r="F70" s="85">
        <f>SUM(F63:F68)</f>
        <v>800292898</v>
      </c>
      <c r="H70" s="85">
        <f>SUM(H63:H68)</f>
        <v>805427649</v>
      </c>
      <c r="J70" s="85">
        <f>SUM(J63:J68)</f>
        <v>792315747</v>
      </c>
    </row>
    <row r="71" spans="1:10" ht="21.75" customHeight="1">
      <c r="A71" s="70"/>
    </row>
    <row r="72" spans="1:10" ht="21.75" customHeight="1">
      <c r="A72" s="70" t="s">
        <v>44</v>
      </c>
    </row>
    <row r="73" spans="1:10" ht="6" customHeight="1">
      <c r="A73" s="70"/>
      <c r="B73" s="71"/>
    </row>
    <row r="74" spans="1:10" ht="21.75" customHeight="1">
      <c r="A74" s="54" t="s">
        <v>45</v>
      </c>
      <c r="B74" s="71">
        <v>30</v>
      </c>
      <c r="D74" s="31">
        <v>0</v>
      </c>
      <c r="F74" s="31">
        <v>205367</v>
      </c>
      <c r="H74" s="31">
        <v>0</v>
      </c>
      <c r="J74" s="31">
        <v>205367</v>
      </c>
    </row>
    <row r="75" spans="1:10" ht="21.75" customHeight="1">
      <c r="A75" s="54" t="s">
        <v>46</v>
      </c>
      <c r="B75" s="71">
        <v>22</v>
      </c>
      <c r="D75" s="31">
        <v>353788227</v>
      </c>
      <c r="E75" s="81"/>
      <c r="F75" s="81">
        <v>305832019</v>
      </c>
      <c r="G75" s="81"/>
      <c r="H75" s="31">
        <v>324607332</v>
      </c>
      <c r="I75" s="81"/>
      <c r="J75" s="81">
        <v>274811134</v>
      </c>
    </row>
    <row r="76" spans="1:10" ht="21.75" customHeight="1">
      <c r="A76" s="54" t="s">
        <v>47</v>
      </c>
      <c r="B76" s="71"/>
      <c r="D76" s="84">
        <v>856222</v>
      </c>
      <c r="E76" s="81"/>
      <c r="F76" s="84">
        <v>851222</v>
      </c>
      <c r="G76" s="81"/>
      <c r="H76" s="84">
        <v>856222</v>
      </c>
      <c r="I76" s="81"/>
      <c r="J76" s="84">
        <v>851222</v>
      </c>
    </row>
    <row r="77" spans="1:10" ht="6" customHeight="1">
      <c r="A77" s="70"/>
      <c r="B77" s="71"/>
    </row>
    <row r="78" spans="1:10" ht="21.75" customHeight="1">
      <c r="A78" s="70" t="s">
        <v>48</v>
      </c>
      <c r="D78" s="85">
        <f>SUM(D74:D77)</f>
        <v>354644449</v>
      </c>
      <c r="F78" s="85">
        <f>SUM(F74:F77)</f>
        <v>306888608</v>
      </c>
      <c r="H78" s="85">
        <f>SUM(H74:H77)</f>
        <v>325463554</v>
      </c>
      <c r="J78" s="85">
        <f>SUM(J74:J77)</f>
        <v>275867723</v>
      </c>
    </row>
    <row r="79" spans="1:10" ht="6" customHeight="1">
      <c r="A79" s="70"/>
      <c r="B79" s="71"/>
    </row>
    <row r="80" spans="1:10" ht="21.75" customHeight="1">
      <c r="A80" s="70" t="s">
        <v>49</v>
      </c>
      <c r="D80" s="85">
        <f>+D78+D70</f>
        <v>1175892398</v>
      </c>
      <c r="F80" s="85">
        <f>+F78+F70</f>
        <v>1107181506</v>
      </c>
      <c r="H80" s="85">
        <f>+H78+H70</f>
        <v>1130891203</v>
      </c>
      <c r="J80" s="85">
        <f>+J78+J70</f>
        <v>1068183470</v>
      </c>
    </row>
    <row r="81" spans="1:10" ht="21" customHeight="1">
      <c r="A81" s="70"/>
    </row>
    <row r="82" spans="1:10" ht="21" customHeight="1">
      <c r="A82" s="70"/>
    </row>
    <row r="83" spans="1:10" ht="21" customHeight="1">
      <c r="A83" s="70"/>
    </row>
    <row r="84" spans="1:10" ht="21" customHeight="1">
      <c r="A84" s="70"/>
    </row>
    <row r="85" spans="1:10" ht="21" customHeight="1">
      <c r="A85" s="70"/>
    </row>
    <row r="86" spans="1:10" ht="21" customHeight="1">
      <c r="A86" s="70"/>
    </row>
    <row r="87" spans="1:10" ht="21" customHeight="1">
      <c r="A87" s="70"/>
    </row>
    <row r="88" spans="1:10" ht="21" customHeight="1">
      <c r="A88" s="70"/>
    </row>
    <row r="89" spans="1:10" ht="18.75" customHeight="1">
      <c r="A89" s="70"/>
    </row>
    <row r="90" spans="1:10" ht="9.75" customHeight="1">
      <c r="A90" s="70"/>
    </row>
    <row r="91" spans="1:10" ht="23.25" customHeight="1">
      <c r="A91" s="70"/>
    </row>
    <row r="92" spans="1:10" ht="23.25" customHeight="1">
      <c r="A92" s="70"/>
    </row>
    <row r="94" spans="1:10" ht="3.75" customHeight="1">
      <c r="A94" s="70"/>
    </row>
    <row r="95" spans="1:10" ht="22.15" customHeight="1">
      <c r="A95" s="72" t="s">
        <v>35</v>
      </c>
      <c r="B95" s="72"/>
      <c r="C95" s="72"/>
      <c r="D95" s="85"/>
      <c r="E95" s="85"/>
      <c r="F95" s="85"/>
      <c r="G95" s="85"/>
      <c r="H95" s="85"/>
      <c r="I95" s="85"/>
      <c r="J95" s="85"/>
    </row>
    <row r="96" spans="1:10" s="53" customFormat="1" ht="21" customHeight="1">
      <c r="A96" s="53" t="s">
        <v>0</v>
      </c>
      <c r="D96" s="75"/>
      <c r="E96" s="75"/>
      <c r="F96" s="75"/>
      <c r="G96" s="75"/>
      <c r="H96" s="75"/>
      <c r="I96" s="75"/>
      <c r="J96" s="75"/>
    </row>
    <row r="97" spans="1:10" s="53" customFormat="1" ht="21" customHeight="1">
      <c r="A97" s="53" t="s">
        <v>36</v>
      </c>
      <c r="D97" s="75"/>
      <c r="E97" s="75"/>
      <c r="F97" s="75"/>
      <c r="G97" s="75"/>
      <c r="H97" s="75"/>
      <c r="I97" s="75"/>
      <c r="J97" s="75"/>
    </row>
    <row r="98" spans="1:10" s="53" customFormat="1" ht="21" customHeight="1">
      <c r="A98" s="27" t="str">
        <f>+A3</f>
        <v>ณ วันที่ 30 กันยายน พ.ศ. 2568</v>
      </c>
      <c r="B98" s="27"/>
      <c r="C98" s="27"/>
      <c r="D98" s="76"/>
      <c r="E98" s="76"/>
      <c r="F98" s="76"/>
      <c r="G98" s="76"/>
      <c r="H98" s="76"/>
      <c r="I98" s="76"/>
      <c r="J98" s="76"/>
    </row>
    <row r="99" spans="1:10" ht="21.75" customHeight="1">
      <c r="B99" s="77"/>
      <c r="C99" s="77"/>
      <c r="D99" s="78"/>
      <c r="E99" s="78"/>
      <c r="F99" s="78"/>
      <c r="G99" s="78"/>
      <c r="H99" s="78"/>
      <c r="I99" s="78"/>
      <c r="J99" s="78"/>
    </row>
    <row r="100" spans="1:10" ht="21.75" customHeight="1">
      <c r="B100" s="55"/>
      <c r="C100" s="56"/>
      <c r="D100" s="105" t="s">
        <v>3</v>
      </c>
      <c r="E100" s="105"/>
      <c r="F100" s="105"/>
      <c r="G100" s="79"/>
      <c r="H100" s="105" t="s">
        <v>4</v>
      </c>
      <c r="I100" s="105"/>
      <c r="J100" s="105"/>
    </row>
    <row r="101" spans="1:10" ht="21.75" customHeight="1">
      <c r="B101" s="55"/>
      <c r="C101" s="56"/>
      <c r="D101" s="28" t="s">
        <v>5</v>
      </c>
      <c r="E101" s="29"/>
      <c r="F101" s="28" t="s">
        <v>6</v>
      </c>
      <c r="G101" s="29"/>
      <c r="H101" s="28" t="s">
        <v>5</v>
      </c>
      <c r="I101" s="29"/>
      <c r="J101" s="28" t="s">
        <v>6</v>
      </c>
    </row>
    <row r="102" spans="1:10" ht="21.75" customHeight="1">
      <c r="B102" s="80" t="s">
        <v>7</v>
      </c>
      <c r="C102" s="56"/>
      <c r="D102" s="30" t="s">
        <v>8</v>
      </c>
      <c r="E102" s="29"/>
      <c r="F102" s="30" t="s">
        <v>8</v>
      </c>
      <c r="G102" s="29"/>
      <c r="H102" s="30" t="s">
        <v>8</v>
      </c>
      <c r="I102" s="29"/>
      <c r="J102" s="30" t="s">
        <v>8</v>
      </c>
    </row>
    <row r="103" spans="1:10" ht="8.1" customHeight="1">
      <c r="A103" s="70"/>
      <c r="B103" s="71"/>
    </row>
    <row r="104" spans="1:10" ht="21.75" customHeight="1">
      <c r="A104" s="70" t="s">
        <v>50</v>
      </c>
    </row>
    <row r="105" spans="1:10" ht="6" customHeight="1">
      <c r="A105" s="70"/>
      <c r="B105" s="71"/>
    </row>
    <row r="106" spans="1:10" ht="21.75" customHeight="1">
      <c r="A106" s="70" t="s">
        <v>51</v>
      </c>
    </row>
    <row r="107" spans="1:10" ht="6" customHeight="1">
      <c r="A107" s="70"/>
      <c r="B107" s="71"/>
    </row>
    <row r="108" spans="1:10" ht="21.75" customHeight="1">
      <c r="A108" s="54" t="s">
        <v>52</v>
      </c>
      <c r="B108" s="71">
        <v>23</v>
      </c>
    </row>
    <row r="109" spans="1:10" ht="21.75" customHeight="1">
      <c r="A109" s="54" t="s">
        <v>53</v>
      </c>
      <c r="B109" s="71"/>
    </row>
    <row r="110" spans="1:10" ht="21.75" customHeight="1">
      <c r="A110" s="54" t="s">
        <v>54</v>
      </c>
      <c r="B110" s="71"/>
    </row>
    <row r="111" spans="1:10" ht="21.75" customHeight="1" thickBot="1">
      <c r="A111" s="54" t="s">
        <v>55</v>
      </c>
      <c r="B111" s="71"/>
      <c r="D111" s="86">
        <v>192207700</v>
      </c>
      <c r="F111" s="86">
        <v>192207700</v>
      </c>
      <c r="H111" s="86">
        <v>192207700</v>
      </c>
      <c r="I111" s="90"/>
      <c r="J111" s="86">
        <v>192207700</v>
      </c>
    </row>
    <row r="112" spans="1:10" ht="6" customHeight="1" thickTop="1">
      <c r="A112" s="70"/>
      <c r="B112" s="71"/>
    </row>
    <row r="113" spans="1:10" ht="21.75" customHeight="1">
      <c r="A113" s="54" t="s">
        <v>56</v>
      </c>
      <c r="B113" s="71"/>
    </row>
    <row r="114" spans="1:10" ht="21.75" customHeight="1">
      <c r="A114" s="54" t="s">
        <v>57</v>
      </c>
      <c r="B114" s="71"/>
    </row>
    <row r="115" spans="1:10" ht="21.75" customHeight="1">
      <c r="A115" s="54" t="s">
        <v>58</v>
      </c>
      <c r="B115" s="71"/>
      <c r="D115" s="90">
        <v>192207700</v>
      </c>
      <c r="F115" s="90">
        <v>192207700</v>
      </c>
      <c r="H115" s="90">
        <v>192207700</v>
      </c>
      <c r="I115" s="90"/>
      <c r="J115" s="90">
        <v>192207700</v>
      </c>
    </row>
    <row r="116" spans="1:10" ht="21.75" customHeight="1">
      <c r="A116" s="54" t="s">
        <v>59</v>
      </c>
      <c r="B116" s="71">
        <v>23</v>
      </c>
      <c r="D116" s="90">
        <v>298000000</v>
      </c>
      <c r="F116" s="31">
        <v>298000000</v>
      </c>
      <c r="H116" s="90">
        <v>298000000</v>
      </c>
      <c r="J116" s="31">
        <v>298000000</v>
      </c>
    </row>
    <row r="117" spans="1:10" ht="21.75" customHeight="1">
      <c r="A117" s="54" t="s">
        <v>60</v>
      </c>
      <c r="B117" s="71"/>
    </row>
    <row r="118" spans="1:10" ht="21.75" customHeight="1">
      <c r="A118" s="54" t="s">
        <v>61</v>
      </c>
      <c r="B118" s="71">
        <v>24</v>
      </c>
      <c r="D118" s="31">
        <v>20000000</v>
      </c>
      <c r="F118" s="31">
        <v>20000000</v>
      </c>
      <c r="H118" s="31">
        <v>20000000</v>
      </c>
      <c r="J118" s="31">
        <v>20000000</v>
      </c>
    </row>
    <row r="119" spans="1:10" ht="21.75" customHeight="1">
      <c r="A119" s="54" t="s">
        <v>62</v>
      </c>
      <c r="D119" s="31">
        <f>Capital_12!M36</f>
        <v>3627621588</v>
      </c>
      <c r="F119" s="31">
        <v>3610200877</v>
      </c>
      <c r="H119" s="31">
        <f>Capital_13!N35</f>
        <v>3588833950</v>
      </c>
      <c r="J119" s="31">
        <v>3566162529</v>
      </c>
    </row>
    <row r="120" spans="1:10" ht="21.75" customHeight="1">
      <c r="A120" s="54" t="s">
        <v>63</v>
      </c>
      <c r="B120" s="71"/>
      <c r="D120" s="85">
        <v>-2324897</v>
      </c>
      <c r="F120" s="85">
        <v>52510880</v>
      </c>
      <c r="H120" s="85">
        <v>1779061</v>
      </c>
      <c r="J120" s="85">
        <v>55375253</v>
      </c>
    </row>
    <row r="121" spans="1:10" ht="6" customHeight="1">
      <c r="A121" s="70"/>
      <c r="B121" s="71"/>
    </row>
    <row r="122" spans="1:10" ht="22.15" customHeight="1">
      <c r="A122" s="70" t="s">
        <v>64</v>
      </c>
      <c r="B122" s="71"/>
    </row>
    <row r="123" spans="1:10" ht="21.6" customHeight="1">
      <c r="A123" s="54" t="s">
        <v>65</v>
      </c>
      <c r="D123" s="31">
        <f>SUM(D115:D120)</f>
        <v>4135504391</v>
      </c>
      <c r="F123" s="31">
        <f>SUM(F115:F120)</f>
        <v>4172919457</v>
      </c>
      <c r="H123" s="31">
        <f>SUM(H115:H120)</f>
        <v>4100820711</v>
      </c>
      <c r="J123" s="31">
        <f>SUM(J115:J120)</f>
        <v>4131745482</v>
      </c>
    </row>
    <row r="124" spans="1:10" ht="21.75" customHeight="1">
      <c r="A124" s="54" t="s">
        <v>66</v>
      </c>
      <c r="D124" s="14">
        <v>2407</v>
      </c>
      <c r="F124" s="14">
        <v>3622</v>
      </c>
      <c r="H124" s="14">
        <v>0</v>
      </c>
      <c r="I124" s="87"/>
      <c r="J124" s="14">
        <v>0</v>
      </c>
    </row>
    <row r="125" spans="1:10" ht="6" customHeight="1">
      <c r="A125" s="70"/>
      <c r="B125" s="71"/>
    </row>
    <row r="126" spans="1:10" ht="21.75" customHeight="1">
      <c r="A126" s="70" t="s">
        <v>67</v>
      </c>
      <c r="D126" s="14">
        <f>SUM(D123:D124)</f>
        <v>4135506798</v>
      </c>
      <c r="F126" s="14">
        <f>SUM(F123:F124)</f>
        <v>4172923079</v>
      </c>
      <c r="H126" s="14">
        <f>SUM(H123:H124)</f>
        <v>4100820711</v>
      </c>
      <c r="I126" s="15"/>
      <c r="J126" s="14">
        <f>SUM(J123:J124)</f>
        <v>4131745482</v>
      </c>
    </row>
    <row r="127" spans="1:10" ht="6" customHeight="1">
      <c r="A127" s="70"/>
      <c r="B127" s="71"/>
    </row>
    <row r="128" spans="1:10" ht="21.75" customHeight="1" thickBot="1">
      <c r="A128" s="70" t="s">
        <v>68</v>
      </c>
      <c r="B128" s="71"/>
      <c r="C128" s="71"/>
      <c r="D128" s="16">
        <f>+D126+D80</f>
        <v>5311399196</v>
      </c>
      <c r="F128" s="16">
        <f>+F126+F80</f>
        <v>5280104585</v>
      </c>
      <c r="H128" s="16">
        <f>+H126+H80</f>
        <v>5231711914</v>
      </c>
      <c r="I128" s="1"/>
      <c r="J128" s="16">
        <f>+J126+J80</f>
        <v>5199928952</v>
      </c>
    </row>
    <row r="129" spans="1:10" ht="15" customHeight="1" thickTop="1">
      <c r="A129" s="70"/>
      <c r="B129" s="71"/>
      <c r="C129" s="71"/>
      <c r="D129" s="1"/>
      <c r="F129" s="1"/>
      <c r="H129" s="1"/>
      <c r="I129" s="1"/>
      <c r="J129" s="1"/>
    </row>
    <row r="130" spans="1:10" ht="15" customHeight="1">
      <c r="A130" s="70"/>
      <c r="B130" s="71"/>
      <c r="C130" s="71"/>
      <c r="D130" s="1"/>
      <c r="F130" s="1"/>
      <c r="H130" s="1"/>
      <c r="I130" s="1"/>
      <c r="J130" s="1"/>
    </row>
    <row r="131" spans="1:10" ht="15.75" customHeight="1">
      <c r="A131" s="70"/>
      <c r="B131" s="71"/>
      <c r="C131" s="71"/>
      <c r="D131" s="1"/>
      <c r="F131" s="1"/>
      <c r="H131" s="1"/>
      <c r="I131" s="1"/>
      <c r="J131" s="1"/>
    </row>
    <row r="132" spans="1:10" ht="15" customHeight="1">
      <c r="A132" s="70"/>
      <c r="B132" s="71"/>
      <c r="C132" s="71"/>
      <c r="D132" s="1"/>
      <c r="F132" s="1"/>
      <c r="H132" s="1"/>
      <c r="I132" s="1"/>
      <c r="J132" s="1"/>
    </row>
    <row r="133" spans="1:10" ht="15" customHeight="1">
      <c r="A133" s="70"/>
      <c r="B133" s="71"/>
      <c r="C133" s="71"/>
      <c r="D133" s="1"/>
      <c r="F133" s="1"/>
      <c r="H133" s="1"/>
      <c r="I133" s="1"/>
      <c r="J133" s="1"/>
    </row>
    <row r="134" spans="1:10" ht="15" customHeight="1">
      <c r="A134" s="70"/>
      <c r="B134" s="71"/>
      <c r="C134" s="71"/>
      <c r="D134" s="1"/>
      <c r="F134" s="1"/>
      <c r="H134" s="1"/>
      <c r="I134" s="1"/>
      <c r="J134" s="1"/>
    </row>
    <row r="135" spans="1:10" ht="15.75" customHeight="1">
      <c r="A135" s="70"/>
      <c r="B135" s="71"/>
      <c r="C135" s="71"/>
      <c r="D135" s="1"/>
      <c r="F135" s="1"/>
      <c r="H135" s="1"/>
      <c r="I135" s="1"/>
      <c r="J135" s="1"/>
    </row>
    <row r="136" spans="1:10" ht="17.25" customHeight="1">
      <c r="A136" s="70"/>
      <c r="B136" s="71"/>
      <c r="C136" s="71"/>
      <c r="D136" s="1"/>
      <c r="F136" s="1"/>
      <c r="H136" s="1"/>
      <c r="I136" s="1"/>
      <c r="J136" s="1"/>
    </row>
    <row r="137" spans="1:10" ht="15" customHeight="1">
      <c r="A137" s="70"/>
      <c r="B137" s="71"/>
      <c r="C137" s="71"/>
      <c r="D137" s="1"/>
      <c r="F137" s="1"/>
      <c r="H137" s="1"/>
      <c r="I137" s="1"/>
      <c r="J137" s="1"/>
    </row>
    <row r="138" spans="1:10" ht="15" customHeight="1">
      <c r="A138" s="70"/>
      <c r="B138" s="71"/>
      <c r="C138" s="71"/>
      <c r="D138" s="1"/>
      <c r="F138" s="1"/>
      <c r="H138" s="1"/>
      <c r="I138" s="1"/>
      <c r="J138" s="1"/>
    </row>
    <row r="139" spans="1:10" ht="15" customHeight="1">
      <c r="A139" s="70"/>
      <c r="B139" s="71"/>
      <c r="C139" s="71"/>
      <c r="D139" s="1"/>
      <c r="F139" s="1"/>
      <c r="H139" s="1"/>
      <c r="I139" s="1"/>
      <c r="J139" s="1"/>
    </row>
    <row r="140" spans="1:10" ht="15" customHeight="1">
      <c r="A140" s="70"/>
      <c r="B140" s="71"/>
      <c r="C140" s="71"/>
      <c r="D140" s="1"/>
      <c r="F140" s="1"/>
      <c r="H140" s="1"/>
      <c r="I140" s="1"/>
      <c r="J140" s="1"/>
    </row>
    <row r="141" spans="1:10" ht="15" customHeight="1">
      <c r="A141" s="70"/>
      <c r="B141" s="71"/>
      <c r="C141" s="71"/>
      <c r="D141" s="1"/>
      <c r="F141" s="1"/>
      <c r="H141" s="1"/>
      <c r="I141" s="1"/>
      <c r="J141" s="1"/>
    </row>
    <row r="142" spans="1:10" ht="5.25" customHeight="1">
      <c r="A142" s="70"/>
      <c r="B142" s="71"/>
      <c r="C142" s="71"/>
      <c r="D142" s="1"/>
      <c r="F142" s="1"/>
      <c r="G142" s="1"/>
      <c r="H142" s="1"/>
      <c r="I142" s="1"/>
      <c r="J142" s="1"/>
    </row>
    <row r="143" spans="1:10" ht="22.15" customHeight="1">
      <c r="A143" s="72" t="s">
        <v>35</v>
      </c>
      <c r="B143" s="91"/>
      <c r="C143" s="91"/>
      <c r="D143" s="2"/>
      <c r="E143" s="85"/>
      <c r="F143" s="2"/>
      <c r="G143" s="2"/>
      <c r="H143" s="2"/>
      <c r="I143" s="2"/>
      <c r="J143" s="2"/>
    </row>
  </sheetData>
  <mergeCells count="7">
    <mergeCell ref="D100:F100"/>
    <mergeCell ref="H100:J100"/>
    <mergeCell ref="D5:F5"/>
    <mergeCell ref="H5:J5"/>
    <mergeCell ref="A48:J48"/>
    <mergeCell ref="D55:F55"/>
    <mergeCell ref="H55:J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CC01D-B2F5-4EDC-A5E8-E505EA135BB6}">
  <dimension ref="A1:K99"/>
  <sheetViews>
    <sheetView topLeftCell="A46" zoomScaleNormal="100" zoomScaleSheetLayoutView="100" workbookViewId="0">
      <selection activeCell="M50" sqref="M50"/>
    </sheetView>
  </sheetViews>
  <sheetFormatPr defaultColWidth="9.28515625" defaultRowHeight="21.75" customHeight="1"/>
  <cols>
    <col min="1" max="1" width="1.5703125" style="54" customWidth="1"/>
    <col min="2" max="2" width="43.28515625" style="54" customWidth="1"/>
    <col min="3" max="3" width="7.28515625" style="54" customWidth="1"/>
    <col min="4" max="4" width="0.85546875" style="54" customWidth="1"/>
    <col min="5" max="5" width="11.5703125" style="101" bestFit="1" customWidth="1"/>
    <col min="6" max="6" width="0.85546875" style="101" customWidth="1"/>
    <col min="7" max="7" width="11.5703125" style="101" bestFit="1" customWidth="1"/>
    <col min="8" max="8" width="0.85546875" style="13" customWidth="1"/>
    <col min="9" max="9" width="11.5703125" style="101" bestFit="1" customWidth="1"/>
    <col min="10" max="10" width="0.85546875" style="101" customWidth="1"/>
    <col min="11" max="11" width="11.5703125" style="101" bestFit="1" customWidth="1"/>
    <col min="12" max="16384" width="9.28515625" style="54"/>
  </cols>
  <sheetData>
    <row r="1" spans="1:11" s="53" customFormat="1" ht="21.75" customHeight="1">
      <c r="A1" s="53" t="s">
        <v>0</v>
      </c>
      <c r="E1" s="92"/>
      <c r="F1" s="92"/>
      <c r="G1" s="92"/>
      <c r="H1" s="21"/>
      <c r="I1" s="92"/>
      <c r="J1" s="92"/>
      <c r="K1" s="92"/>
    </row>
    <row r="2" spans="1:11" s="53" customFormat="1" ht="21.75" customHeight="1">
      <c r="A2" s="53" t="s">
        <v>69</v>
      </c>
      <c r="E2" s="92"/>
      <c r="F2" s="92"/>
      <c r="G2" s="92"/>
      <c r="H2" s="21"/>
      <c r="I2" s="92"/>
      <c r="J2" s="92"/>
      <c r="K2" s="92"/>
    </row>
    <row r="3" spans="1:11" s="53" customFormat="1" ht="21.75" customHeight="1">
      <c r="A3" s="27" t="s">
        <v>70</v>
      </c>
      <c r="B3" s="27"/>
      <c r="C3" s="27"/>
      <c r="D3" s="27"/>
      <c r="E3" s="93"/>
      <c r="F3" s="93"/>
      <c r="G3" s="93"/>
      <c r="H3" s="11"/>
      <c r="I3" s="93"/>
      <c r="J3" s="93"/>
      <c r="K3" s="93"/>
    </row>
    <row r="4" spans="1:11" ht="18" customHeight="1">
      <c r="A4" s="57"/>
      <c r="B4" s="57"/>
      <c r="C4" s="59"/>
      <c r="D4" s="60"/>
      <c r="E4" s="94"/>
      <c r="F4" s="95"/>
      <c r="G4" s="94"/>
      <c r="H4" s="23"/>
      <c r="I4" s="94"/>
      <c r="J4" s="95"/>
      <c r="K4" s="94"/>
    </row>
    <row r="5" spans="1:11" ht="18" customHeight="1">
      <c r="A5" s="57"/>
      <c r="B5" s="57"/>
      <c r="C5" s="58"/>
      <c r="D5" s="58"/>
      <c r="E5" s="107" t="s">
        <v>3</v>
      </c>
      <c r="F5" s="107"/>
      <c r="G5" s="107"/>
      <c r="H5" s="22"/>
      <c r="I5" s="107" t="s">
        <v>4</v>
      </c>
      <c r="J5" s="107"/>
      <c r="K5" s="107"/>
    </row>
    <row r="6" spans="1:11" ht="18" customHeight="1">
      <c r="A6" s="57"/>
      <c r="B6" s="57"/>
      <c r="C6" s="59"/>
      <c r="D6" s="60"/>
      <c r="E6" s="94" t="s">
        <v>5</v>
      </c>
      <c r="F6" s="95"/>
      <c r="G6" s="94" t="s">
        <v>6</v>
      </c>
      <c r="H6" s="23"/>
      <c r="I6" s="94" t="s">
        <v>5</v>
      </c>
      <c r="J6" s="95"/>
      <c r="K6" s="94" t="s">
        <v>6</v>
      </c>
    </row>
    <row r="7" spans="1:11" ht="18" customHeight="1">
      <c r="A7" s="57"/>
      <c r="B7" s="57"/>
      <c r="C7" s="61" t="s">
        <v>7</v>
      </c>
      <c r="D7" s="60"/>
      <c r="E7" s="96" t="s">
        <v>8</v>
      </c>
      <c r="F7" s="95"/>
      <c r="G7" s="96" t="s">
        <v>8</v>
      </c>
      <c r="H7" s="23"/>
      <c r="I7" s="96" t="s">
        <v>8</v>
      </c>
      <c r="J7" s="95"/>
      <c r="K7" s="96" t="s">
        <v>8</v>
      </c>
    </row>
    <row r="8" spans="1:11" ht="4.1500000000000004" customHeight="1">
      <c r="A8" s="62"/>
      <c r="B8" s="57"/>
      <c r="C8" s="63"/>
      <c r="D8" s="57"/>
      <c r="E8" s="97"/>
      <c r="F8" s="97"/>
      <c r="G8" s="97"/>
      <c r="H8" s="24"/>
      <c r="I8" s="97"/>
      <c r="J8" s="97"/>
      <c r="K8" s="97"/>
    </row>
    <row r="9" spans="1:11" ht="18" customHeight="1">
      <c r="A9" s="62" t="s">
        <v>71</v>
      </c>
      <c r="B9" s="57"/>
      <c r="C9" s="64"/>
      <c r="D9" s="57"/>
      <c r="E9" s="97"/>
      <c r="F9" s="97"/>
      <c r="G9" s="97"/>
      <c r="H9" s="24"/>
      <c r="I9" s="97"/>
      <c r="J9" s="97"/>
      <c r="K9" s="97"/>
    </row>
    <row r="10" spans="1:11" ht="4.1500000000000004" customHeight="1">
      <c r="A10" s="62"/>
      <c r="B10" s="57"/>
      <c r="C10" s="63"/>
      <c r="D10" s="57"/>
      <c r="E10" s="97"/>
      <c r="F10" s="97"/>
      <c r="G10" s="97"/>
      <c r="H10" s="24"/>
      <c r="I10" s="97"/>
      <c r="J10" s="97"/>
      <c r="K10" s="97"/>
    </row>
    <row r="11" spans="1:11" ht="18" customHeight="1">
      <c r="A11" s="57" t="s">
        <v>72</v>
      </c>
      <c r="B11" s="57"/>
      <c r="C11" s="65">
        <v>8</v>
      </c>
      <c r="D11" s="57"/>
      <c r="E11" s="97">
        <v>4620817942</v>
      </c>
      <c r="F11" s="97"/>
      <c r="G11" s="97">
        <v>4580610878</v>
      </c>
      <c r="H11" s="24"/>
      <c r="I11" s="97">
        <v>4616865088</v>
      </c>
      <c r="J11" s="97"/>
      <c r="K11" s="97">
        <v>4578398880</v>
      </c>
    </row>
    <row r="12" spans="1:11" ht="18" customHeight="1">
      <c r="A12" s="57" t="s">
        <v>73</v>
      </c>
      <c r="B12" s="57"/>
      <c r="C12" s="66">
        <v>25</v>
      </c>
      <c r="D12" s="57"/>
      <c r="E12" s="98" t="s">
        <v>207</v>
      </c>
      <c r="F12" s="97"/>
      <c r="G12" s="97">
        <v>145780161</v>
      </c>
      <c r="H12" s="24"/>
      <c r="I12" s="97">
        <v>12999970</v>
      </c>
      <c r="J12" s="97"/>
      <c r="K12" s="97">
        <v>179779608</v>
      </c>
    </row>
    <row r="13" spans="1:11" ht="18" customHeight="1">
      <c r="A13" s="57" t="s">
        <v>74</v>
      </c>
      <c r="B13" s="57"/>
      <c r="C13" s="65">
        <v>26</v>
      </c>
      <c r="D13" s="57"/>
      <c r="E13" s="99">
        <v>72231598</v>
      </c>
      <c r="F13" s="97"/>
      <c r="G13" s="99">
        <v>69104891</v>
      </c>
      <c r="H13" s="24"/>
      <c r="I13" s="99">
        <v>74639731</v>
      </c>
      <c r="J13" s="97"/>
      <c r="K13" s="99">
        <v>71937139</v>
      </c>
    </row>
    <row r="14" spans="1:11" ht="4.1500000000000004" customHeight="1">
      <c r="A14" s="62"/>
      <c r="B14" s="57"/>
      <c r="C14" s="63"/>
      <c r="D14" s="57"/>
      <c r="E14" s="97"/>
      <c r="F14" s="97"/>
      <c r="G14" s="97"/>
      <c r="H14" s="24"/>
      <c r="I14" s="97"/>
      <c r="J14" s="97"/>
      <c r="K14" s="97"/>
    </row>
    <row r="15" spans="1:11" ht="18" customHeight="1">
      <c r="A15" s="62" t="s">
        <v>75</v>
      </c>
      <c r="B15" s="57"/>
      <c r="C15" s="63"/>
      <c r="D15" s="57"/>
      <c r="E15" s="99">
        <f>SUM(E11:E14)</f>
        <v>4693049540</v>
      </c>
      <c r="F15" s="97"/>
      <c r="G15" s="99">
        <f>SUM(G11:G14)</f>
        <v>4795495930</v>
      </c>
      <c r="H15" s="24"/>
      <c r="I15" s="99">
        <f>SUM(I11:I14)</f>
        <v>4704504789</v>
      </c>
      <c r="J15" s="97"/>
      <c r="K15" s="99">
        <f>SUM(K11:K14)</f>
        <v>4830115627</v>
      </c>
    </row>
    <row r="16" spans="1:11" ht="10.15" customHeight="1">
      <c r="A16" s="62"/>
      <c r="B16" s="57"/>
      <c r="C16" s="63"/>
      <c r="D16" s="57"/>
      <c r="E16" s="97"/>
      <c r="F16" s="97"/>
      <c r="G16" s="97"/>
      <c r="H16" s="24"/>
      <c r="I16" s="97"/>
      <c r="J16" s="97"/>
      <c r="K16" s="97"/>
    </row>
    <row r="17" spans="1:11" ht="18" customHeight="1">
      <c r="A17" s="62" t="s">
        <v>76</v>
      </c>
      <c r="B17" s="57"/>
      <c r="C17" s="63"/>
      <c r="D17" s="57"/>
      <c r="E17" s="97"/>
      <c r="F17" s="97"/>
      <c r="G17" s="97"/>
      <c r="H17" s="24"/>
      <c r="I17" s="97"/>
      <c r="J17" s="97"/>
      <c r="K17" s="97"/>
    </row>
    <row r="18" spans="1:11" ht="4.1500000000000004" customHeight="1">
      <c r="A18" s="62"/>
      <c r="B18" s="57"/>
      <c r="C18" s="63"/>
      <c r="D18" s="57"/>
      <c r="E18" s="97"/>
      <c r="F18" s="97"/>
      <c r="G18" s="97"/>
      <c r="H18" s="24"/>
      <c r="I18" s="97"/>
      <c r="J18" s="97"/>
      <c r="K18" s="97"/>
    </row>
    <row r="19" spans="1:11" ht="18" customHeight="1">
      <c r="A19" s="57" t="s">
        <v>77</v>
      </c>
      <c r="B19" s="57"/>
      <c r="C19" s="65"/>
      <c r="D19" s="57"/>
      <c r="E19" s="97">
        <v>4060524073</v>
      </c>
      <c r="F19" s="97"/>
      <c r="G19" s="97">
        <v>4030808971</v>
      </c>
      <c r="H19" s="24"/>
      <c r="I19" s="97">
        <v>4069464359</v>
      </c>
      <c r="J19" s="97"/>
      <c r="K19" s="97">
        <v>4053081214</v>
      </c>
    </row>
    <row r="20" spans="1:11" ht="18" customHeight="1">
      <c r="A20" s="57" t="s">
        <v>78</v>
      </c>
      <c r="B20" s="57"/>
      <c r="C20" s="65"/>
      <c r="D20" s="57"/>
      <c r="E20" s="97">
        <v>100829640</v>
      </c>
      <c r="F20" s="97"/>
      <c r="G20" s="97">
        <v>107542045</v>
      </c>
      <c r="H20" s="24"/>
      <c r="I20" s="97">
        <v>100829640</v>
      </c>
      <c r="J20" s="97"/>
      <c r="K20" s="97">
        <v>107542045</v>
      </c>
    </row>
    <row r="21" spans="1:11" ht="18" customHeight="1">
      <c r="A21" s="57" t="s">
        <v>79</v>
      </c>
      <c r="B21" s="57"/>
      <c r="C21" s="65"/>
      <c r="D21" s="57"/>
      <c r="E21" s="97">
        <v>281214915</v>
      </c>
      <c r="F21" s="97"/>
      <c r="G21" s="97">
        <v>278241189</v>
      </c>
      <c r="H21" s="24"/>
      <c r="I21" s="97">
        <v>273788240</v>
      </c>
      <c r="J21" s="97"/>
      <c r="K21" s="97">
        <v>271829845</v>
      </c>
    </row>
    <row r="22" spans="1:11" ht="18" customHeight="1">
      <c r="A22" s="57" t="s">
        <v>80</v>
      </c>
      <c r="B22" s="57"/>
      <c r="C22" s="65"/>
      <c r="D22" s="57"/>
      <c r="E22" s="99">
        <v>20973919</v>
      </c>
      <c r="F22" s="97"/>
      <c r="G22" s="99">
        <v>16553858</v>
      </c>
      <c r="H22" s="24"/>
      <c r="I22" s="99">
        <v>28597755</v>
      </c>
      <c r="J22" s="97"/>
      <c r="K22" s="99">
        <v>16526689</v>
      </c>
    </row>
    <row r="23" spans="1:11" ht="4.1500000000000004" customHeight="1">
      <c r="A23" s="62"/>
      <c r="B23" s="57"/>
      <c r="C23" s="63"/>
      <c r="D23" s="57"/>
      <c r="E23" s="97"/>
      <c r="F23" s="97"/>
      <c r="G23" s="97"/>
      <c r="H23" s="24"/>
      <c r="I23" s="97"/>
      <c r="J23" s="97"/>
      <c r="K23" s="97"/>
    </row>
    <row r="24" spans="1:11" ht="18" customHeight="1">
      <c r="A24" s="62" t="s">
        <v>81</v>
      </c>
      <c r="B24" s="57"/>
      <c r="C24" s="63"/>
      <c r="D24" s="62"/>
      <c r="E24" s="99">
        <f>SUM(E19:E23)</f>
        <v>4463542547</v>
      </c>
      <c r="F24" s="97"/>
      <c r="G24" s="99">
        <f>SUM(G19:G23)</f>
        <v>4433146063</v>
      </c>
      <c r="H24" s="24"/>
      <c r="I24" s="99">
        <f>SUM(I19:I23)</f>
        <v>4472679994</v>
      </c>
      <c r="J24" s="97"/>
      <c r="K24" s="99">
        <f>SUM(K19:K23)</f>
        <v>4448979793</v>
      </c>
    </row>
    <row r="25" spans="1:11" ht="10.15" customHeight="1">
      <c r="A25" s="62"/>
      <c r="B25" s="57"/>
      <c r="C25" s="63"/>
      <c r="D25" s="57"/>
      <c r="E25" s="97"/>
      <c r="F25" s="97"/>
      <c r="G25" s="97"/>
      <c r="H25" s="24"/>
      <c r="I25" s="97"/>
      <c r="J25" s="97"/>
      <c r="K25" s="97"/>
    </row>
    <row r="26" spans="1:11" ht="18" customHeight="1">
      <c r="A26" s="62" t="s">
        <v>82</v>
      </c>
      <c r="B26" s="57"/>
      <c r="C26" s="63"/>
      <c r="D26" s="57"/>
      <c r="E26" s="98">
        <f>+E15-E24</f>
        <v>229506993</v>
      </c>
      <c r="F26" s="98"/>
      <c r="G26" s="98">
        <f>+G15-G24</f>
        <v>362349867</v>
      </c>
      <c r="H26" s="25"/>
      <c r="I26" s="98">
        <f>+I15-I24</f>
        <v>231824795</v>
      </c>
      <c r="J26" s="98"/>
      <c r="K26" s="98">
        <f>+K15-K24</f>
        <v>381135834</v>
      </c>
    </row>
    <row r="27" spans="1:11" ht="18" customHeight="1">
      <c r="A27" s="57" t="s">
        <v>83</v>
      </c>
      <c r="B27" s="57"/>
      <c r="C27" s="65">
        <v>30</v>
      </c>
      <c r="D27" s="57"/>
      <c r="E27" s="67">
        <v>-15915</v>
      </c>
      <c r="F27" s="68"/>
      <c r="G27" s="67">
        <v>-27866</v>
      </c>
      <c r="H27" s="68"/>
      <c r="I27" s="67">
        <v>-15915</v>
      </c>
      <c r="J27" s="68"/>
      <c r="K27" s="67">
        <v>-27866</v>
      </c>
    </row>
    <row r="28" spans="1:11" ht="4.1500000000000004" customHeight="1">
      <c r="A28" s="62"/>
      <c r="B28" s="57"/>
      <c r="C28" s="63"/>
      <c r="D28" s="57"/>
      <c r="E28" s="97"/>
      <c r="F28" s="97"/>
      <c r="G28" s="97"/>
      <c r="H28" s="24"/>
      <c r="I28" s="97"/>
      <c r="J28" s="97"/>
      <c r="K28" s="97"/>
    </row>
    <row r="29" spans="1:11" ht="18" customHeight="1">
      <c r="A29" s="62" t="s">
        <v>84</v>
      </c>
      <c r="B29" s="57"/>
      <c r="C29" s="64"/>
      <c r="D29" s="57"/>
      <c r="E29" s="97">
        <f>SUM(E26:E28)</f>
        <v>229491078</v>
      </c>
      <c r="F29" s="98"/>
      <c r="G29" s="97">
        <f>SUM(G26:G28)</f>
        <v>362322001</v>
      </c>
      <c r="H29" s="25"/>
      <c r="I29" s="97">
        <f>SUM(I26:I28)</f>
        <v>231808880</v>
      </c>
      <c r="J29" s="98"/>
      <c r="K29" s="97">
        <f>SUM(K26:K28)</f>
        <v>381107968</v>
      </c>
    </row>
    <row r="30" spans="1:11" ht="18" customHeight="1">
      <c r="A30" s="57" t="s">
        <v>85</v>
      </c>
      <c r="B30" s="57"/>
      <c r="C30" s="63">
        <v>28</v>
      </c>
      <c r="D30" s="57"/>
      <c r="E30" s="67">
        <v>-45235264</v>
      </c>
      <c r="F30" s="68"/>
      <c r="G30" s="67">
        <v>-50818762</v>
      </c>
      <c r="H30" s="68"/>
      <c r="I30" s="67">
        <v>-42301175</v>
      </c>
      <c r="J30" s="68"/>
      <c r="K30" s="67">
        <v>-47438319</v>
      </c>
    </row>
    <row r="31" spans="1:11" ht="4.1500000000000004" customHeight="1">
      <c r="A31" s="62"/>
      <c r="B31" s="57"/>
      <c r="C31" s="63"/>
      <c r="D31" s="57"/>
      <c r="E31" s="97"/>
      <c r="F31" s="97"/>
      <c r="G31" s="97"/>
      <c r="H31" s="24"/>
      <c r="I31" s="97"/>
      <c r="J31" s="97"/>
      <c r="K31" s="97"/>
    </row>
    <row r="32" spans="1:11" ht="18" customHeight="1">
      <c r="A32" s="62" t="s">
        <v>86</v>
      </c>
      <c r="B32" s="57"/>
      <c r="C32" s="64"/>
      <c r="D32" s="63"/>
      <c r="E32" s="99">
        <f>SUM(E29:E30)</f>
        <v>184255814</v>
      </c>
      <c r="F32" s="97"/>
      <c r="G32" s="99">
        <f>SUM(G29:G30)</f>
        <v>311503239</v>
      </c>
      <c r="H32" s="24"/>
      <c r="I32" s="99">
        <f>SUM(I29:I30)</f>
        <v>189507705</v>
      </c>
      <c r="J32" s="97"/>
      <c r="K32" s="99">
        <f>SUM(K29:K30)</f>
        <v>333669649</v>
      </c>
    </row>
    <row r="33" spans="1:11" ht="10.15" customHeight="1">
      <c r="A33" s="57"/>
      <c r="B33" s="57"/>
      <c r="C33" s="64"/>
      <c r="D33" s="63"/>
      <c r="E33" s="97"/>
      <c r="F33" s="97"/>
      <c r="G33" s="97"/>
      <c r="H33" s="24"/>
      <c r="I33" s="97"/>
      <c r="J33" s="97"/>
      <c r="K33" s="97"/>
    </row>
    <row r="34" spans="1:11" ht="18" customHeight="1">
      <c r="A34" s="62" t="s">
        <v>87</v>
      </c>
      <c r="B34" s="57"/>
      <c r="C34" s="64"/>
      <c r="D34" s="63"/>
      <c r="E34" s="97"/>
      <c r="F34" s="97"/>
      <c r="G34" s="97"/>
      <c r="H34" s="24"/>
      <c r="I34" s="97"/>
      <c r="J34" s="97"/>
      <c r="K34" s="97"/>
    </row>
    <row r="35" spans="1:11" ht="18" customHeight="1">
      <c r="A35" s="57" t="s">
        <v>88</v>
      </c>
      <c r="B35" s="57"/>
      <c r="C35" s="64"/>
      <c r="D35" s="63"/>
      <c r="E35" s="97"/>
      <c r="F35" s="97"/>
      <c r="G35" s="97"/>
      <c r="H35" s="24"/>
      <c r="I35" s="97"/>
      <c r="J35" s="97"/>
      <c r="K35" s="97"/>
    </row>
    <row r="36" spans="1:11" ht="18" customHeight="1">
      <c r="A36" s="57"/>
      <c r="B36" s="57" t="s">
        <v>89</v>
      </c>
      <c r="C36" s="57"/>
      <c r="D36" s="63"/>
      <c r="E36" s="68"/>
      <c r="F36" s="68"/>
      <c r="G36" s="68"/>
      <c r="H36" s="57"/>
      <c r="I36" s="68"/>
      <c r="J36" s="68"/>
      <c r="K36" s="68"/>
    </row>
    <row r="37" spans="1:11" ht="18" customHeight="1">
      <c r="A37" s="57"/>
      <c r="B37" s="57" t="s">
        <v>90</v>
      </c>
      <c r="C37" s="63">
        <v>22</v>
      </c>
      <c r="D37" s="63"/>
      <c r="E37" s="68">
        <v>-41102317</v>
      </c>
      <c r="F37" s="97"/>
      <c r="G37" s="68">
        <v>-13489148</v>
      </c>
      <c r="H37" s="24"/>
      <c r="I37" s="68">
        <v>-39552831</v>
      </c>
      <c r="J37" s="97"/>
      <c r="K37" s="68">
        <v>-11491473</v>
      </c>
    </row>
    <row r="38" spans="1:11" ht="18" customHeight="1">
      <c r="A38" s="57"/>
      <c r="B38" s="57" t="s">
        <v>91</v>
      </c>
      <c r="C38" s="63"/>
      <c r="D38" s="63"/>
      <c r="E38" s="97"/>
      <c r="F38" s="97"/>
      <c r="G38" s="97"/>
      <c r="H38" s="24"/>
      <c r="I38" s="97"/>
      <c r="J38" s="97"/>
      <c r="K38" s="97"/>
    </row>
    <row r="39" spans="1:11" ht="18" customHeight="1">
      <c r="A39" s="57"/>
      <c r="B39" s="69" t="s">
        <v>92</v>
      </c>
      <c r="C39" s="63" t="s">
        <v>93</v>
      </c>
      <c r="D39" s="63"/>
      <c r="E39" s="68">
        <v>-27782604</v>
      </c>
      <c r="F39" s="97"/>
      <c r="G39" s="68">
        <v>27700267</v>
      </c>
      <c r="H39" s="24"/>
      <c r="I39" s="68">
        <v>-27782604</v>
      </c>
      <c r="J39" s="97"/>
      <c r="K39" s="68">
        <v>27700267</v>
      </c>
    </row>
    <row r="40" spans="1:11" ht="18" customHeight="1">
      <c r="A40" s="57"/>
      <c r="B40" s="57" t="s">
        <v>94</v>
      </c>
      <c r="C40" s="63"/>
      <c r="D40" s="63"/>
      <c r="E40" s="97"/>
      <c r="F40" s="98"/>
      <c r="G40" s="98"/>
      <c r="H40" s="25"/>
      <c r="I40" s="98"/>
      <c r="J40" s="98"/>
      <c r="K40" s="98"/>
    </row>
    <row r="41" spans="1:11" ht="18" customHeight="1">
      <c r="A41" s="57"/>
      <c r="B41" s="69" t="s">
        <v>95</v>
      </c>
      <c r="C41" s="63">
        <v>28</v>
      </c>
      <c r="D41" s="63"/>
      <c r="E41" s="67">
        <v>13776983</v>
      </c>
      <c r="F41" s="68"/>
      <c r="G41" s="67">
        <v>-2842223</v>
      </c>
      <c r="H41" s="68"/>
      <c r="I41" s="67">
        <v>13467086</v>
      </c>
      <c r="J41" s="68"/>
      <c r="K41" s="67">
        <v>-3241759</v>
      </c>
    </row>
    <row r="42" spans="1:11" ht="4.1500000000000004" customHeight="1">
      <c r="A42" s="62"/>
      <c r="B42" s="57"/>
      <c r="C42" s="64"/>
      <c r="D42" s="63"/>
      <c r="E42" s="103"/>
      <c r="F42" s="97"/>
      <c r="G42" s="97"/>
      <c r="H42" s="24"/>
      <c r="I42" s="97"/>
      <c r="J42" s="97"/>
      <c r="K42" s="97"/>
    </row>
    <row r="43" spans="1:11" ht="18" customHeight="1">
      <c r="A43" s="57" t="s">
        <v>96</v>
      </c>
      <c r="B43" s="57"/>
      <c r="C43" s="64"/>
      <c r="D43" s="63"/>
      <c r="E43" s="67">
        <f>SUM(E37:F41)</f>
        <v>-55107938</v>
      </c>
      <c r="F43" s="68"/>
      <c r="G43" s="67">
        <f>SUM(G37:H41)</f>
        <v>11368896</v>
      </c>
      <c r="H43" s="68"/>
      <c r="I43" s="67">
        <f>SUM(I37:J41)</f>
        <v>-53868349</v>
      </c>
      <c r="J43" s="68"/>
      <c r="K43" s="67">
        <f>SUM(K36:L41)</f>
        <v>12967035</v>
      </c>
    </row>
    <row r="44" spans="1:11" ht="4.1500000000000004" customHeight="1">
      <c r="A44" s="62"/>
      <c r="B44" s="57"/>
      <c r="C44" s="64"/>
      <c r="D44" s="63"/>
      <c r="E44" s="97"/>
      <c r="F44" s="97"/>
      <c r="G44" s="97"/>
      <c r="H44" s="24"/>
      <c r="I44" s="97"/>
      <c r="J44" s="97"/>
      <c r="K44" s="97"/>
    </row>
    <row r="45" spans="1:11" ht="18" customHeight="1">
      <c r="A45" s="57" t="s">
        <v>97</v>
      </c>
      <c r="B45" s="57"/>
      <c r="C45" s="64"/>
      <c r="D45" s="63"/>
      <c r="E45" s="97"/>
      <c r="F45" s="97"/>
      <c r="G45" s="97"/>
      <c r="H45" s="24"/>
      <c r="I45" s="97"/>
      <c r="J45" s="97"/>
      <c r="K45" s="97"/>
    </row>
    <row r="46" spans="1:11" ht="18" customHeight="1">
      <c r="A46" s="57"/>
      <c r="B46" s="69" t="s">
        <v>98</v>
      </c>
      <c r="C46" s="63"/>
      <c r="D46" s="63"/>
      <c r="E46" s="97"/>
      <c r="F46" s="97"/>
      <c r="G46" s="97"/>
      <c r="H46" s="24"/>
      <c r="I46" s="97"/>
      <c r="J46" s="97"/>
      <c r="K46" s="97"/>
    </row>
    <row r="47" spans="1:11" ht="18" customHeight="1">
      <c r="A47" s="57"/>
      <c r="B47" s="69" t="s">
        <v>92</v>
      </c>
      <c r="C47" s="63" t="s">
        <v>93</v>
      </c>
      <c r="D47" s="63"/>
      <c r="E47" s="68">
        <v>340196</v>
      </c>
      <c r="F47" s="97"/>
      <c r="G47" s="68">
        <v>1290298</v>
      </c>
      <c r="H47" s="24"/>
      <c r="I47" s="68">
        <v>340196</v>
      </c>
      <c r="J47" s="97"/>
      <c r="K47" s="68">
        <v>1290298</v>
      </c>
    </row>
    <row r="48" spans="1:11" ht="18" customHeight="1">
      <c r="A48" s="57"/>
      <c r="B48" s="57" t="s">
        <v>99</v>
      </c>
      <c r="C48" s="63"/>
      <c r="D48" s="63"/>
      <c r="E48" s="97"/>
      <c r="F48" s="97"/>
      <c r="G48" s="97"/>
      <c r="H48" s="24"/>
      <c r="I48" s="97"/>
      <c r="J48" s="97"/>
      <c r="K48" s="97"/>
    </row>
    <row r="49" spans="1:11" ht="18" customHeight="1">
      <c r="A49" s="57"/>
      <c r="B49" s="57" t="s">
        <v>95</v>
      </c>
      <c r="C49" s="63">
        <v>28</v>
      </c>
      <c r="D49" s="63"/>
      <c r="E49" s="67">
        <v>-68039</v>
      </c>
      <c r="F49" s="68"/>
      <c r="G49" s="67">
        <v>-258060</v>
      </c>
      <c r="H49" s="68"/>
      <c r="I49" s="67">
        <v>-68039</v>
      </c>
      <c r="J49" s="68"/>
      <c r="K49" s="67">
        <v>-258060</v>
      </c>
    </row>
    <row r="50" spans="1:11" ht="4.1500000000000004" customHeight="1">
      <c r="A50" s="62"/>
      <c r="B50" s="57"/>
      <c r="C50" s="64"/>
      <c r="D50" s="63"/>
      <c r="E50" s="97"/>
      <c r="F50" s="97"/>
      <c r="G50" s="97"/>
      <c r="H50" s="24"/>
      <c r="I50" s="97"/>
      <c r="J50" s="97"/>
      <c r="K50" s="97"/>
    </row>
    <row r="51" spans="1:11" ht="18" customHeight="1">
      <c r="A51" s="57" t="s">
        <v>100</v>
      </c>
      <c r="B51" s="57"/>
      <c r="C51" s="64"/>
      <c r="D51" s="63"/>
      <c r="E51" s="99">
        <f>SUM(E46:E50)</f>
        <v>272157</v>
      </c>
      <c r="F51" s="97"/>
      <c r="G51" s="99">
        <f>SUM(G46:G50)</f>
        <v>1032238</v>
      </c>
      <c r="H51" s="24"/>
      <c r="I51" s="99">
        <f>SUM(I46:I50)</f>
        <v>272157</v>
      </c>
      <c r="J51" s="97"/>
      <c r="K51" s="99">
        <f>SUM(K46:K50)</f>
        <v>1032238</v>
      </c>
    </row>
    <row r="52" spans="1:11" ht="4.1500000000000004" customHeight="1">
      <c r="A52" s="62"/>
      <c r="B52" s="57"/>
      <c r="C52" s="64"/>
      <c r="D52" s="63"/>
      <c r="E52" s="97"/>
      <c r="F52" s="97"/>
      <c r="G52" s="97"/>
      <c r="H52" s="24"/>
      <c r="I52" s="97"/>
      <c r="J52" s="97"/>
      <c r="K52" s="97"/>
    </row>
    <row r="53" spans="1:11" ht="18" customHeight="1">
      <c r="A53" s="62" t="s">
        <v>101</v>
      </c>
      <c r="B53" s="57"/>
      <c r="C53" s="64"/>
      <c r="D53" s="63"/>
      <c r="E53" s="67">
        <f>SUM(E51+E43)</f>
        <v>-54835781</v>
      </c>
      <c r="F53" s="68"/>
      <c r="G53" s="67">
        <f>SUM(G51+G43)</f>
        <v>12401134</v>
      </c>
      <c r="H53" s="68"/>
      <c r="I53" s="67">
        <f>SUM(I51+I43)</f>
        <v>-53596192</v>
      </c>
      <c r="J53" s="68"/>
      <c r="K53" s="67">
        <f>SUM(K51+K43)</f>
        <v>13999273</v>
      </c>
    </row>
    <row r="54" spans="1:11" ht="4.1500000000000004" customHeight="1">
      <c r="A54" s="62"/>
      <c r="B54" s="57"/>
      <c r="C54" s="64"/>
      <c r="D54" s="63"/>
      <c r="E54" s="97"/>
      <c r="F54" s="97"/>
      <c r="G54" s="97"/>
      <c r="H54" s="24"/>
      <c r="I54" s="97"/>
      <c r="J54" s="97"/>
      <c r="K54" s="97"/>
    </row>
    <row r="55" spans="1:11" ht="18" customHeight="1" thickBot="1">
      <c r="A55" s="62" t="s">
        <v>102</v>
      </c>
      <c r="B55" s="57"/>
      <c r="C55" s="64"/>
      <c r="D55" s="63"/>
      <c r="E55" s="100">
        <f>+E53+E32</f>
        <v>129420033</v>
      </c>
      <c r="F55" s="97"/>
      <c r="G55" s="100">
        <f>+G53+G32</f>
        <v>323904373</v>
      </c>
      <c r="H55" s="24"/>
      <c r="I55" s="100">
        <f>+I53+I32</f>
        <v>135911513</v>
      </c>
      <c r="J55" s="97"/>
      <c r="K55" s="100">
        <f>+K53+K32</f>
        <v>347668922</v>
      </c>
    </row>
    <row r="56" spans="1:11" ht="20.45" customHeight="1" thickTop="1">
      <c r="A56" s="62"/>
      <c r="B56" s="57"/>
      <c r="C56" s="64"/>
      <c r="D56" s="63"/>
      <c r="E56" s="97"/>
      <c r="F56" s="97"/>
      <c r="G56" s="97"/>
      <c r="H56" s="24"/>
      <c r="I56" s="97"/>
      <c r="J56" s="97"/>
      <c r="K56" s="97"/>
    </row>
    <row r="57" spans="1:11" ht="22.15" customHeight="1">
      <c r="A57" s="72" t="s">
        <v>35</v>
      </c>
      <c r="B57" s="72"/>
      <c r="C57" s="73"/>
      <c r="D57" s="72"/>
      <c r="E57" s="102"/>
      <c r="F57" s="102"/>
      <c r="G57" s="102"/>
      <c r="H57" s="26"/>
      <c r="I57" s="102"/>
      <c r="J57" s="102"/>
      <c r="K57" s="102"/>
    </row>
    <row r="58" spans="1:11" ht="21.75" customHeight="1">
      <c r="A58" s="53" t="s">
        <v>0</v>
      </c>
      <c r="C58" s="53"/>
      <c r="D58" s="53"/>
      <c r="E58" s="92"/>
      <c r="F58" s="92"/>
      <c r="G58" s="92"/>
      <c r="H58" s="21"/>
      <c r="I58" s="92"/>
      <c r="J58" s="92"/>
      <c r="K58" s="92"/>
    </row>
    <row r="59" spans="1:11" ht="21.75" customHeight="1">
      <c r="A59" s="53" t="s">
        <v>103</v>
      </c>
      <c r="C59" s="53"/>
      <c r="D59" s="53"/>
      <c r="E59" s="92"/>
      <c r="F59" s="92"/>
      <c r="G59" s="92"/>
      <c r="H59" s="21"/>
      <c r="I59" s="92"/>
      <c r="J59" s="92"/>
      <c r="K59" s="92"/>
    </row>
    <row r="60" spans="1:11" ht="21.75" customHeight="1">
      <c r="A60" s="27" t="s">
        <v>70</v>
      </c>
      <c r="B60" s="72"/>
      <c r="C60" s="27"/>
      <c r="D60" s="27"/>
      <c r="E60" s="93"/>
      <c r="F60" s="102"/>
      <c r="G60" s="93"/>
      <c r="H60" s="11"/>
      <c r="I60" s="93"/>
      <c r="J60" s="93"/>
      <c r="K60" s="93"/>
    </row>
    <row r="61" spans="1:11" ht="21.75" customHeight="1">
      <c r="A61" s="57"/>
      <c r="B61" s="57"/>
      <c r="C61" s="57"/>
      <c r="D61" s="57"/>
      <c r="E61" s="97"/>
      <c r="F61" s="97"/>
      <c r="G61" s="97"/>
      <c r="H61" s="24"/>
      <c r="I61" s="97"/>
      <c r="J61" s="97"/>
      <c r="K61" s="97"/>
    </row>
    <row r="62" spans="1:11" ht="21.75" customHeight="1">
      <c r="A62" s="57"/>
      <c r="B62" s="57"/>
      <c r="C62" s="58"/>
      <c r="D62" s="58"/>
      <c r="E62" s="107" t="s">
        <v>3</v>
      </c>
      <c r="F62" s="107"/>
      <c r="G62" s="107"/>
      <c r="H62" s="22"/>
      <c r="I62" s="107" t="s">
        <v>4</v>
      </c>
      <c r="J62" s="107"/>
      <c r="K62" s="107"/>
    </row>
    <row r="63" spans="1:11" ht="21.75" customHeight="1">
      <c r="A63" s="57"/>
      <c r="B63" s="57"/>
      <c r="C63" s="59"/>
      <c r="D63" s="60"/>
      <c r="E63" s="94" t="s">
        <v>5</v>
      </c>
      <c r="F63" s="95"/>
      <c r="G63" s="94" t="s">
        <v>6</v>
      </c>
      <c r="H63" s="23"/>
      <c r="I63" s="94" t="s">
        <v>5</v>
      </c>
      <c r="J63" s="95"/>
      <c r="K63" s="94" t="s">
        <v>6</v>
      </c>
    </row>
    <row r="64" spans="1:11" ht="21.75" customHeight="1">
      <c r="A64" s="57"/>
      <c r="B64" s="57"/>
      <c r="C64" s="61" t="s">
        <v>7</v>
      </c>
      <c r="D64" s="60"/>
      <c r="E64" s="96" t="s">
        <v>8</v>
      </c>
      <c r="F64" s="95"/>
      <c r="G64" s="96" t="s">
        <v>8</v>
      </c>
      <c r="H64" s="23"/>
      <c r="I64" s="96" t="s">
        <v>8</v>
      </c>
      <c r="J64" s="95"/>
      <c r="K64" s="96" t="s">
        <v>8</v>
      </c>
    </row>
    <row r="65" spans="1:11" ht="21.75" customHeight="1">
      <c r="A65" s="62"/>
      <c r="B65" s="57"/>
      <c r="C65" s="64"/>
      <c r="D65" s="57"/>
      <c r="E65" s="97"/>
      <c r="F65" s="97"/>
      <c r="G65" s="97"/>
      <c r="H65" s="24"/>
      <c r="I65" s="97"/>
      <c r="J65" s="97"/>
      <c r="K65" s="97"/>
    </row>
    <row r="66" spans="1:11" ht="21.75" customHeight="1">
      <c r="A66" s="62" t="s">
        <v>104</v>
      </c>
      <c r="B66" s="57"/>
      <c r="C66" s="64"/>
      <c r="D66" s="63"/>
      <c r="E66" s="97"/>
      <c r="F66" s="97"/>
      <c r="G66" s="97"/>
      <c r="H66" s="24"/>
      <c r="I66" s="97"/>
      <c r="J66" s="97"/>
      <c r="K66" s="97"/>
    </row>
    <row r="67" spans="1:11" ht="21.75" customHeight="1">
      <c r="A67" s="57" t="s">
        <v>105</v>
      </c>
      <c r="B67" s="57"/>
      <c r="C67" s="63"/>
      <c r="D67" s="63"/>
      <c r="E67" s="97">
        <v>184256995</v>
      </c>
      <c r="F67" s="97"/>
      <c r="G67" s="97">
        <v>311503488</v>
      </c>
      <c r="H67" s="24"/>
      <c r="I67" s="97">
        <v>189507705</v>
      </c>
      <c r="J67" s="97"/>
      <c r="K67" s="97">
        <v>333669649</v>
      </c>
    </row>
    <row r="68" spans="1:11" ht="21.75" customHeight="1">
      <c r="A68" s="57" t="s">
        <v>106</v>
      </c>
      <c r="B68" s="57"/>
      <c r="C68" s="64"/>
      <c r="D68" s="63"/>
      <c r="E68" s="67">
        <v>-1181</v>
      </c>
      <c r="F68" s="68"/>
      <c r="G68" s="67">
        <v>-249</v>
      </c>
      <c r="H68" s="68"/>
      <c r="I68" s="67">
        <v>0</v>
      </c>
      <c r="J68" s="68"/>
      <c r="K68" s="67">
        <v>0</v>
      </c>
    </row>
    <row r="69" spans="1:11" ht="6" customHeight="1">
      <c r="A69" s="62"/>
      <c r="B69" s="57"/>
      <c r="C69" s="63"/>
      <c r="D69" s="57"/>
      <c r="E69" s="97"/>
      <c r="F69" s="97"/>
      <c r="G69" s="97"/>
      <c r="H69" s="24"/>
      <c r="I69" s="97"/>
      <c r="J69" s="97"/>
      <c r="K69" s="97"/>
    </row>
    <row r="70" spans="1:11" ht="21.75" customHeight="1" thickBot="1">
      <c r="A70" s="57"/>
      <c r="B70" s="57"/>
      <c r="C70" s="64"/>
      <c r="D70" s="63"/>
      <c r="E70" s="100">
        <f>SUM(E67:E69)</f>
        <v>184255814</v>
      </c>
      <c r="F70" s="97"/>
      <c r="G70" s="100">
        <f>SUM(G67:G69)</f>
        <v>311503239</v>
      </c>
      <c r="H70" s="24"/>
      <c r="I70" s="100">
        <f>SUM(I67:I69)</f>
        <v>189507705</v>
      </c>
      <c r="J70" s="97"/>
      <c r="K70" s="100">
        <f>SUM(K67:K69)</f>
        <v>333669649</v>
      </c>
    </row>
    <row r="71" spans="1:11" ht="21.75" customHeight="1" thickTop="1">
      <c r="A71" s="57"/>
      <c r="B71" s="57"/>
      <c r="C71" s="64"/>
      <c r="D71" s="63"/>
      <c r="E71" s="103"/>
      <c r="F71" s="97"/>
      <c r="G71" s="103"/>
      <c r="H71" s="24"/>
      <c r="I71" s="103"/>
      <c r="J71" s="97"/>
      <c r="K71" s="103"/>
    </row>
    <row r="72" spans="1:11" ht="21.75" customHeight="1">
      <c r="A72" s="62" t="s">
        <v>107</v>
      </c>
      <c r="B72" s="57"/>
      <c r="C72" s="64"/>
      <c r="D72" s="63"/>
      <c r="E72" s="103"/>
      <c r="F72" s="97"/>
      <c r="G72" s="103"/>
      <c r="H72" s="24"/>
      <c r="I72" s="103"/>
      <c r="J72" s="97"/>
      <c r="K72" s="103"/>
    </row>
    <row r="73" spans="1:11" ht="21.75" customHeight="1">
      <c r="A73" s="57" t="s">
        <v>105</v>
      </c>
      <c r="B73" s="57"/>
      <c r="C73" s="64"/>
      <c r="D73" s="63"/>
      <c r="E73" s="97">
        <v>129421218</v>
      </c>
      <c r="F73" s="97"/>
      <c r="G73" s="97">
        <v>323904632</v>
      </c>
      <c r="H73" s="24"/>
      <c r="I73" s="97">
        <v>135911513</v>
      </c>
      <c r="J73" s="97"/>
      <c r="K73" s="97">
        <v>347668922</v>
      </c>
    </row>
    <row r="74" spans="1:11" ht="21.75" customHeight="1">
      <c r="A74" s="57" t="s">
        <v>106</v>
      </c>
      <c r="B74" s="57"/>
      <c r="C74" s="64"/>
      <c r="D74" s="63"/>
      <c r="E74" s="67">
        <v>-1185</v>
      </c>
      <c r="F74" s="68"/>
      <c r="G74" s="67">
        <v>-259</v>
      </c>
      <c r="H74" s="68"/>
      <c r="I74" s="67">
        <v>0</v>
      </c>
      <c r="J74" s="68"/>
      <c r="K74" s="67">
        <v>0</v>
      </c>
    </row>
    <row r="75" spans="1:11" ht="6" customHeight="1">
      <c r="A75" s="57"/>
      <c r="B75" s="57"/>
      <c r="C75" s="64"/>
      <c r="D75" s="63"/>
      <c r="E75" s="103"/>
      <c r="F75" s="97"/>
      <c r="G75" s="103"/>
      <c r="H75" s="24"/>
      <c r="I75" s="103"/>
      <c r="J75" s="97"/>
      <c r="K75" s="103"/>
    </row>
    <row r="76" spans="1:11" ht="21.75" customHeight="1" thickBot="1">
      <c r="A76" s="57"/>
      <c r="B76" s="57"/>
      <c r="C76" s="64"/>
      <c r="D76" s="63"/>
      <c r="E76" s="100">
        <f>SUM(E73:E75)</f>
        <v>129420033</v>
      </c>
      <c r="F76" s="97"/>
      <c r="G76" s="100">
        <f>SUM(G73:G75)</f>
        <v>323904373</v>
      </c>
      <c r="H76" s="24"/>
      <c r="I76" s="100">
        <f>SUM(I73:I75)</f>
        <v>135911513</v>
      </c>
      <c r="J76" s="97"/>
      <c r="K76" s="100">
        <f>SUM(K73:K75)</f>
        <v>347668922</v>
      </c>
    </row>
    <row r="77" spans="1:11" ht="21.75" customHeight="1" thickTop="1">
      <c r="A77" s="57"/>
      <c r="B77" s="57"/>
      <c r="C77" s="64"/>
      <c r="D77" s="63"/>
      <c r="E77" s="103"/>
      <c r="F77" s="103"/>
      <c r="G77" s="103"/>
      <c r="H77" s="12"/>
      <c r="I77" s="103"/>
      <c r="J77" s="103"/>
      <c r="K77" s="103"/>
    </row>
    <row r="78" spans="1:11" ht="21.75" customHeight="1">
      <c r="A78" s="62" t="s">
        <v>108</v>
      </c>
      <c r="B78" s="57"/>
      <c r="C78" s="74"/>
      <c r="D78" s="57"/>
      <c r="E78" s="97"/>
      <c r="F78" s="97"/>
      <c r="G78" s="97"/>
      <c r="H78" s="24"/>
      <c r="I78" s="97"/>
      <c r="J78" s="97"/>
      <c r="K78" s="97"/>
    </row>
    <row r="79" spans="1:11" ht="6" customHeight="1">
      <c r="A79" s="62"/>
      <c r="B79" s="57"/>
      <c r="C79" s="63"/>
      <c r="D79" s="57"/>
      <c r="E79" s="97"/>
      <c r="F79" s="97"/>
      <c r="G79" s="97"/>
      <c r="H79" s="24"/>
      <c r="I79" s="97"/>
      <c r="J79" s="97"/>
      <c r="K79" s="97"/>
    </row>
    <row r="80" spans="1:11" ht="21.75" customHeight="1">
      <c r="A80" s="57" t="s">
        <v>109</v>
      </c>
      <c r="B80" s="57"/>
      <c r="C80" s="63">
        <v>29</v>
      </c>
      <c r="D80" s="57"/>
      <c r="E80" s="104">
        <f>E32/'BS_7-9'!D111</f>
        <v>0.95862868136916468</v>
      </c>
      <c r="F80" s="104"/>
      <c r="G80" s="104">
        <f>G32/'BS_7-9'!F111</f>
        <v>1.6206595209244998</v>
      </c>
      <c r="H80" s="104"/>
      <c r="I80" s="104">
        <f>I32/'BS_7-9'!H111</f>
        <v>0.98595272197731931</v>
      </c>
      <c r="J80" s="104"/>
      <c r="K80" s="104">
        <f>K32/'BS_7-9'!J111</f>
        <v>1.7359848174656896</v>
      </c>
    </row>
    <row r="81" spans="1:11" ht="21.75" customHeight="1">
      <c r="A81" s="57"/>
      <c r="B81" s="57"/>
      <c r="C81" s="57"/>
      <c r="D81" s="57"/>
      <c r="E81" s="97"/>
      <c r="F81" s="97"/>
      <c r="G81" s="97"/>
      <c r="H81" s="24"/>
      <c r="I81" s="97"/>
      <c r="J81" s="97"/>
      <c r="K81" s="97"/>
    </row>
    <row r="82" spans="1:11" ht="21.75" customHeight="1">
      <c r="A82" s="57"/>
      <c r="B82" s="57"/>
      <c r="C82" s="57"/>
      <c r="D82" s="57"/>
      <c r="E82" s="97"/>
      <c r="F82" s="97"/>
      <c r="G82" s="97"/>
      <c r="H82" s="24"/>
      <c r="I82" s="97"/>
      <c r="J82" s="97"/>
      <c r="K82" s="97"/>
    </row>
    <row r="83" spans="1:11" ht="22.5" customHeight="1"/>
    <row r="98" spans="1:11" ht="8.25" customHeight="1"/>
    <row r="99" spans="1:11" ht="22.15" customHeight="1">
      <c r="A99" s="72" t="s">
        <v>35</v>
      </c>
      <c r="B99" s="72"/>
      <c r="C99" s="72"/>
      <c r="D99" s="72"/>
      <c r="E99" s="102"/>
      <c r="F99" s="102"/>
      <c r="G99" s="102"/>
      <c r="H99" s="26"/>
      <c r="I99" s="102"/>
      <c r="J99" s="102"/>
      <c r="K99" s="102"/>
    </row>
  </sheetData>
  <mergeCells count="4">
    <mergeCell ref="E5:G5"/>
    <mergeCell ref="I5:K5"/>
    <mergeCell ref="E62:G62"/>
    <mergeCell ref="I62:K62"/>
  </mergeCells>
  <pageMargins left="0.8" right="0.5" top="0.5" bottom="0.6" header="0.49" footer="0.4"/>
  <pageSetup paperSize="9" scale="88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EFCEF-BC60-40A1-B6DA-02D0D420C660}">
  <dimension ref="A1:AC39"/>
  <sheetViews>
    <sheetView topLeftCell="A6" zoomScale="115" zoomScaleNormal="115" zoomScaleSheetLayoutView="95" zoomScalePageLayoutView="110" workbookViewId="0">
      <selection activeCell="M50" sqref="M50"/>
    </sheetView>
  </sheetViews>
  <sheetFormatPr defaultColWidth="9.28515625" defaultRowHeight="20.100000000000001" customHeight="1"/>
  <cols>
    <col min="1" max="3" width="1.42578125" style="156" customWidth="1"/>
    <col min="4" max="4" width="22.85546875" style="156" customWidth="1"/>
    <col min="5" max="5" width="6.7109375" style="156" customWidth="1"/>
    <col min="6" max="6" width="0.85546875" style="156" customWidth="1"/>
    <col min="7" max="7" width="10.28515625" style="155" customWidth="1"/>
    <col min="8" max="8" width="0.85546875" style="155" customWidth="1"/>
    <col min="9" max="9" width="10" style="155" customWidth="1"/>
    <col min="10" max="10" width="0.85546875" style="155" customWidth="1"/>
    <col min="11" max="11" width="10.7109375" style="155" customWidth="1"/>
    <col min="12" max="12" width="0.85546875" style="155" customWidth="1"/>
    <col min="13" max="13" width="10.7109375" style="155" customWidth="1"/>
    <col min="14" max="14" width="0.85546875" style="155" customWidth="1"/>
    <col min="15" max="15" width="11.28515625" style="155" customWidth="1"/>
    <col min="16" max="16" width="0.85546875" style="155" customWidth="1"/>
    <col min="17" max="17" width="11.28515625" style="155" customWidth="1"/>
    <col min="18" max="18" width="0.85546875" style="155" customWidth="1"/>
    <col min="19" max="19" width="14" style="155" customWidth="1"/>
    <col min="20" max="20" width="0.85546875" style="155" customWidth="1"/>
    <col min="21" max="21" width="10.7109375" style="155" customWidth="1"/>
    <col min="22" max="22" width="0.85546875" style="155" customWidth="1"/>
    <col min="23" max="23" width="10.7109375" style="155" customWidth="1"/>
    <col min="24" max="24" width="0.85546875" style="156" customWidth="1"/>
    <col min="25" max="25" width="9.85546875" style="156" customWidth="1"/>
    <col min="26" max="26" width="0.85546875" style="156" customWidth="1"/>
    <col min="27" max="27" width="9.5703125" style="156" customWidth="1"/>
    <col min="28" max="16384" width="9.28515625" style="156"/>
  </cols>
  <sheetData>
    <row r="1" spans="1:27" s="149" customFormat="1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8"/>
    </row>
    <row r="2" spans="1:27" s="149" customFormat="1" ht="21" customHeight="1">
      <c r="A2" s="149" t="s">
        <v>110</v>
      </c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</row>
    <row r="3" spans="1:27" s="149" customFormat="1" ht="21" customHeight="1">
      <c r="A3" s="151" t="s">
        <v>70</v>
      </c>
      <c r="B3" s="152"/>
      <c r="C3" s="152"/>
      <c r="D3" s="152"/>
      <c r="E3" s="152"/>
      <c r="F3" s="152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2"/>
      <c r="Y3" s="152"/>
      <c r="Z3" s="152"/>
      <c r="AA3" s="152"/>
    </row>
    <row r="4" spans="1:27" ht="11.25" customHeight="1">
      <c r="A4" s="154"/>
      <c r="B4" s="154"/>
      <c r="C4" s="154"/>
      <c r="D4" s="154"/>
      <c r="E4" s="154"/>
      <c r="F4" s="154"/>
    </row>
    <row r="5" spans="1:27" s="159" customFormat="1" ht="17.100000000000001" customHeight="1">
      <c r="A5" s="157"/>
      <c r="B5" s="157"/>
      <c r="C5" s="157"/>
      <c r="D5" s="157"/>
      <c r="E5" s="157"/>
      <c r="F5" s="157"/>
      <c r="G5" s="158" t="s">
        <v>3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</row>
    <row r="6" spans="1:27" s="159" customFormat="1" ht="17.100000000000001" customHeight="1">
      <c r="A6" s="157"/>
      <c r="B6" s="157"/>
      <c r="C6" s="157"/>
      <c r="D6" s="157"/>
      <c r="E6" s="157"/>
      <c r="F6" s="157"/>
      <c r="G6" s="160" t="s">
        <v>111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27" s="159" customFormat="1" ht="17.100000000000001" customHeight="1">
      <c r="A7" s="157"/>
      <c r="B7" s="157"/>
      <c r="C7" s="157"/>
      <c r="D7" s="157"/>
      <c r="E7" s="157"/>
      <c r="F7" s="157"/>
      <c r="G7" s="161"/>
      <c r="H7" s="161"/>
      <c r="I7" s="161"/>
      <c r="J7" s="161"/>
      <c r="K7" s="161"/>
      <c r="L7" s="161"/>
      <c r="M7" s="161"/>
      <c r="N7" s="161"/>
      <c r="O7" s="160" t="s">
        <v>63</v>
      </c>
      <c r="P7" s="160"/>
      <c r="Q7" s="160"/>
      <c r="R7" s="160"/>
      <c r="S7" s="160"/>
      <c r="T7" s="160"/>
      <c r="U7" s="160"/>
      <c r="V7" s="162"/>
      <c r="W7" s="162"/>
    </row>
    <row r="8" spans="1:27" s="159" customFormat="1" ht="17.100000000000001" customHeight="1">
      <c r="A8" s="157"/>
      <c r="B8" s="157"/>
      <c r="C8" s="157"/>
      <c r="D8" s="157"/>
      <c r="E8" s="157"/>
      <c r="F8" s="157"/>
      <c r="G8" s="158" t="s">
        <v>112</v>
      </c>
      <c r="H8" s="158"/>
      <c r="I8" s="158"/>
      <c r="J8" s="163"/>
      <c r="K8" s="158" t="s">
        <v>60</v>
      </c>
      <c r="L8" s="158"/>
      <c r="M8" s="158"/>
      <c r="N8" s="161"/>
      <c r="O8" s="160" t="s">
        <v>87</v>
      </c>
      <c r="P8" s="160"/>
      <c r="Q8" s="160"/>
      <c r="R8" s="160"/>
      <c r="S8" s="160"/>
      <c r="T8" s="164"/>
      <c r="U8" s="162"/>
      <c r="V8" s="162"/>
      <c r="W8" s="162"/>
    </row>
    <row r="9" spans="1:27" s="159" customFormat="1" ht="17.100000000000001" customHeight="1">
      <c r="A9" s="157"/>
      <c r="B9" s="157"/>
      <c r="C9" s="157"/>
      <c r="D9" s="157"/>
      <c r="E9" s="157"/>
      <c r="F9" s="157"/>
      <c r="G9" s="164"/>
      <c r="H9" s="164"/>
      <c r="I9" s="164"/>
      <c r="J9" s="164"/>
      <c r="K9" s="164"/>
      <c r="L9" s="164"/>
      <c r="M9" s="164"/>
      <c r="N9" s="161"/>
      <c r="O9" s="162" t="s">
        <v>113</v>
      </c>
      <c r="P9" s="164"/>
      <c r="Q9" s="162" t="s">
        <v>113</v>
      </c>
      <c r="R9" s="164"/>
      <c r="S9" s="164"/>
      <c r="T9" s="164"/>
      <c r="U9" s="162"/>
      <c r="V9" s="162"/>
      <c r="W9" s="162"/>
    </row>
    <row r="10" spans="1:27" s="159" customFormat="1" ht="17.100000000000001" customHeight="1">
      <c r="A10" s="157"/>
      <c r="B10" s="157"/>
      <c r="C10" s="157"/>
      <c r="D10" s="157"/>
      <c r="E10" s="157"/>
      <c r="F10" s="157"/>
      <c r="G10" s="164"/>
      <c r="H10" s="164"/>
      <c r="I10" s="164"/>
      <c r="J10" s="164"/>
      <c r="K10" s="164"/>
      <c r="L10" s="164"/>
      <c r="M10" s="164"/>
      <c r="N10" s="161"/>
      <c r="O10" s="162" t="s">
        <v>114</v>
      </c>
      <c r="P10" s="164"/>
      <c r="Q10" s="162" t="s">
        <v>114</v>
      </c>
      <c r="R10" s="164"/>
      <c r="S10" s="164"/>
      <c r="T10" s="164"/>
      <c r="U10" s="162" t="s">
        <v>115</v>
      </c>
      <c r="V10" s="162"/>
      <c r="W10" s="162" t="s">
        <v>115</v>
      </c>
    </row>
    <row r="11" spans="1:27" s="159" customFormat="1" ht="17.100000000000001" customHeight="1">
      <c r="A11" s="157"/>
      <c r="B11" s="157"/>
      <c r="C11" s="157"/>
      <c r="D11" s="157"/>
      <c r="E11" s="157"/>
      <c r="F11" s="157"/>
      <c r="G11" s="162" t="s">
        <v>116</v>
      </c>
      <c r="H11" s="164"/>
      <c r="I11" s="164"/>
      <c r="J11" s="164"/>
      <c r="K11" s="162" t="s">
        <v>117</v>
      </c>
      <c r="L11" s="164"/>
      <c r="M11" s="162" t="s">
        <v>60</v>
      </c>
      <c r="N11" s="164"/>
      <c r="O11" s="162" t="s">
        <v>118</v>
      </c>
      <c r="P11" s="162"/>
      <c r="Q11" s="162" t="s">
        <v>119</v>
      </c>
      <c r="R11" s="161"/>
      <c r="S11" s="162" t="s">
        <v>120</v>
      </c>
      <c r="T11" s="164"/>
      <c r="U11" s="165" t="s">
        <v>121</v>
      </c>
      <c r="V11" s="164"/>
      <c r="W11" s="162" t="s">
        <v>122</v>
      </c>
      <c r="X11" s="162"/>
      <c r="Y11" s="162" t="s">
        <v>123</v>
      </c>
      <c r="Z11" s="162"/>
      <c r="AA11" s="162" t="s">
        <v>115</v>
      </c>
    </row>
    <row r="12" spans="1:27" s="159" customFormat="1" ht="17.100000000000001" customHeight="1">
      <c r="A12" s="157"/>
      <c r="B12" s="157"/>
      <c r="C12" s="157"/>
      <c r="D12" s="157"/>
      <c r="E12" s="157"/>
      <c r="F12" s="157"/>
      <c r="G12" s="162" t="s">
        <v>124</v>
      </c>
      <c r="H12" s="162"/>
      <c r="I12" s="162" t="s">
        <v>125</v>
      </c>
      <c r="J12" s="162"/>
      <c r="K12" s="162" t="s">
        <v>126</v>
      </c>
      <c r="L12" s="162"/>
      <c r="M12" s="165" t="s">
        <v>127</v>
      </c>
      <c r="N12" s="162"/>
      <c r="O12" s="166" t="s">
        <v>128</v>
      </c>
      <c r="P12" s="162"/>
      <c r="Q12" s="166" t="s">
        <v>128</v>
      </c>
      <c r="R12" s="167"/>
      <c r="S12" s="162" t="s">
        <v>129</v>
      </c>
      <c r="T12" s="162"/>
      <c r="U12" s="167" t="s">
        <v>130</v>
      </c>
      <c r="V12" s="162"/>
      <c r="W12" s="162" t="s">
        <v>131</v>
      </c>
      <c r="X12" s="162"/>
      <c r="Y12" s="162" t="s">
        <v>132</v>
      </c>
      <c r="Z12" s="162"/>
      <c r="AA12" s="162" t="s">
        <v>133</v>
      </c>
    </row>
    <row r="13" spans="1:27" s="159" customFormat="1" ht="17.100000000000001" customHeight="1">
      <c r="A13" s="157"/>
      <c r="B13" s="157"/>
      <c r="C13" s="157"/>
      <c r="D13" s="157"/>
      <c r="E13" s="157"/>
      <c r="F13" s="157"/>
      <c r="G13" s="162" t="s">
        <v>134</v>
      </c>
      <c r="H13" s="162"/>
      <c r="I13" s="162" t="s">
        <v>135</v>
      </c>
      <c r="J13" s="162"/>
      <c r="K13" s="162" t="s">
        <v>136</v>
      </c>
      <c r="L13" s="167"/>
      <c r="M13" s="162" t="s">
        <v>137</v>
      </c>
      <c r="N13" s="167"/>
      <c r="O13" s="165" t="s">
        <v>138</v>
      </c>
      <c r="P13" s="162"/>
      <c r="Q13" s="165" t="s">
        <v>138</v>
      </c>
      <c r="R13" s="167"/>
      <c r="S13" s="162" t="s">
        <v>139</v>
      </c>
      <c r="T13" s="167"/>
      <c r="U13" s="165" t="s">
        <v>140</v>
      </c>
      <c r="V13" s="167"/>
      <c r="W13" s="162" t="s">
        <v>141</v>
      </c>
      <c r="X13" s="167"/>
      <c r="Y13" s="162" t="s">
        <v>142</v>
      </c>
      <c r="Z13" s="167"/>
      <c r="AA13" s="165" t="s">
        <v>140</v>
      </c>
    </row>
    <row r="14" spans="1:27" s="159" customFormat="1" ht="17.100000000000001" customHeight="1">
      <c r="A14" s="157"/>
      <c r="B14" s="157"/>
      <c r="C14" s="157"/>
      <c r="D14" s="157"/>
      <c r="E14" s="168" t="s">
        <v>7</v>
      </c>
      <c r="F14" s="157"/>
      <c r="G14" s="169" t="s">
        <v>8</v>
      </c>
      <c r="H14" s="162"/>
      <c r="I14" s="169" t="s">
        <v>8</v>
      </c>
      <c r="J14" s="162"/>
      <c r="K14" s="169" t="s">
        <v>8</v>
      </c>
      <c r="L14" s="167"/>
      <c r="M14" s="169" t="s">
        <v>8</v>
      </c>
      <c r="N14" s="167"/>
      <c r="O14" s="170" t="s">
        <v>8</v>
      </c>
      <c r="P14" s="166"/>
      <c r="Q14" s="170" t="s">
        <v>8</v>
      </c>
      <c r="R14" s="167"/>
      <c r="S14" s="170" t="s">
        <v>8</v>
      </c>
      <c r="T14" s="167"/>
      <c r="U14" s="169" t="s">
        <v>8</v>
      </c>
      <c r="V14" s="167"/>
      <c r="W14" s="169" t="s">
        <v>8</v>
      </c>
      <c r="X14" s="167"/>
      <c r="Y14" s="169" t="s">
        <v>8</v>
      </c>
      <c r="Z14" s="167"/>
      <c r="AA14" s="169" t="s">
        <v>8</v>
      </c>
    </row>
    <row r="15" spans="1:27" s="159" customFormat="1" ht="4.1500000000000004" customHeight="1">
      <c r="A15" s="157"/>
      <c r="B15" s="157"/>
      <c r="C15" s="157"/>
      <c r="D15" s="157"/>
      <c r="E15" s="157"/>
      <c r="F15" s="157"/>
      <c r="G15" s="162"/>
      <c r="H15" s="162"/>
      <c r="I15" s="162"/>
      <c r="J15" s="162"/>
      <c r="K15" s="162"/>
      <c r="L15" s="167"/>
      <c r="M15" s="162"/>
      <c r="N15" s="167"/>
      <c r="O15" s="167"/>
      <c r="P15" s="167"/>
      <c r="Q15" s="167"/>
      <c r="R15" s="167"/>
      <c r="S15" s="167"/>
      <c r="T15" s="167"/>
      <c r="U15" s="167"/>
      <c r="V15" s="167"/>
      <c r="W15" s="162"/>
      <c r="X15" s="167"/>
      <c r="Y15" s="162"/>
      <c r="Z15" s="167"/>
      <c r="AA15" s="162"/>
    </row>
    <row r="16" spans="1:27" s="159" customFormat="1" ht="17.100000000000001" customHeight="1">
      <c r="A16" s="171" t="s">
        <v>143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7" s="159" customFormat="1" ht="17.100000000000001" customHeight="1">
      <c r="B17" s="171" t="s">
        <v>144</v>
      </c>
      <c r="G17" s="7">
        <v>192207700</v>
      </c>
      <c r="H17" s="7"/>
      <c r="I17" s="7">
        <v>298000000</v>
      </c>
      <c r="J17" s="7"/>
      <c r="K17" s="7">
        <v>20000000</v>
      </c>
      <c r="L17" s="7"/>
      <c r="M17" s="7">
        <v>3379001766</v>
      </c>
      <c r="N17" s="7"/>
      <c r="O17" s="7">
        <v>-1201127.1199999996</v>
      </c>
      <c r="P17" s="7"/>
      <c r="Q17" s="7">
        <v>41567502</v>
      </c>
      <c r="R17" s="7"/>
      <c r="S17" s="7">
        <v>-256638.81504000723</v>
      </c>
      <c r="T17" s="7"/>
      <c r="U17" s="7">
        <v>40109736.064959995</v>
      </c>
      <c r="V17" s="8"/>
      <c r="W17" s="7">
        <v>3929319202.06496</v>
      </c>
      <c r="X17" s="7"/>
      <c r="Y17" s="7">
        <v>4434</v>
      </c>
      <c r="Z17" s="7"/>
      <c r="AA17" s="7">
        <f>SUM(W17:Y17)</f>
        <v>3929323636.06496</v>
      </c>
    </row>
    <row r="18" spans="1:27" s="159" customFormat="1" ht="4.1500000000000004" customHeight="1">
      <c r="B18" s="171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159" customFormat="1" ht="17.100000000000001" customHeight="1">
      <c r="A19" s="171" t="s">
        <v>145</v>
      </c>
      <c r="B19" s="171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s="159" customFormat="1" ht="17.100000000000001" customHeight="1">
      <c r="B20" s="171" t="s">
        <v>146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s="159" customFormat="1" ht="17.100000000000001" customHeight="1">
      <c r="A21" s="159" t="s">
        <v>147</v>
      </c>
      <c r="G21" s="7">
        <v>0</v>
      </c>
      <c r="H21" s="8"/>
      <c r="I21" s="7">
        <v>0</v>
      </c>
      <c r="J21" s="7"/>
      <c r="K21" s="7">
        <v>0</v>
      </c>
      <c r="L21" s="8"/>
      <c r="M21" s="7">
        <v>311503488</v>
      </c>
      <c r="N21" s="8"/>
      <c r="O21" s="7">
        <v>1032238</v>
      </c>
      <c r="P21" s="7"/>
      <c r="Q21" s="7">
        <v>22160214</v>
      </c>
      <c r="R21" s="8"/>
      <c r="S21" s="7">
        <v>-10791308</v>
      </c>
      <c r="T21" s="8"/>
      <c r="U21" s="7">
        <v>12401144</v>
      </c>
      <c r="V21" s="8"/>
      <c r="W21" s="7">
        <v>323904632</v>
      </c>
      <c r="X21" s="8"/>
      <c r="Y21" s="7">
        <v>-259</v>
      </c>
      <c r="Z21" s="8"/>
      <c r="AA21" s="7">
        <f>SUM(W21:Y21)</f>
        <v>323904373</v>
      </c>
    </row>
    <row r="22" spans="1:27" s="159" customFormat="1" ht="17.100000000000001" customHeight="1">
      <c r="A22" s="159" t="s">
        <v>148</v>
      </c>
      <c r="E22" s="172">
        <v>33</v>
      </c>
      <c r="G22" s="9">
        <v>0</v>
      </c>
      <c r="H22" s="8"/>
      <c r="I22" s="9">
        <v>0</v>
      </c>
      <c r="J22" s="7"/>
      <c r="K22" s="9">
        <v>0</v>
      </c>
      <c r="L22" s="8"/>
      <c r="M22" s="9">
        <v>-80304377</v>
      </c>
      <c r="N22" s="8"/>
      <c r="O22" s="9">
        <v>0</v>
      </c>
      <c r="P22" s="7"/>
      <c r="Q22" s="9">
        <v>0</v>
      </c>
      <c r="R22" s="8"/>
      <c r="S22" s="9">
        <v>0</v>
      </c>
      <c r="T22" s="8"/>
      <c r="U22" s="9">
        <v>0</v>
      </c>
      <c r="V22" s="8"/>
      <c r="W22" s="9">
        <v>-80304377</v>
      </c>
      <c r="X22" s="8"/>
      <c r="Y22" s="9">
        <v>-553</v>
      </c>
      <c r="Z22" s="8"/>
      <c r="AA22" s="9">
        <f>SUM(W22:Y22)</f>
        <v>-80304930</v>
      </c>
    </row>
    <row r="23" spans="1:27" s="159" customFormat="1" ht="4.1500000000000004" customHeight="1">
      <c r="G23" s="173"/>
      <c r="H23" s="174"/>
      <c r="I23" s="173"/>
      <c r="J23" s="173"/>
      <c r="K23" s="173"/>
      <c r="L23" s="175"/>
      <c r="M23" s="173"/>
      <c r="N23" s="175"/>
      <c r="O23" s="173"/>
      <c r="P23" s="173"/>
      <c r="Q23" s="173"/>
      <c r="R23" s="175"/>
      <c r="S23" s="173"/>
      <c r="T23" s="175"/>
      <c r="U23" s="7"/>
      <c r="V23" s="175"/>
      <c r="W23" s="173"/>
      <c r="X23" s="175"/>
      <c r="Y23" s="173"/>
      <c r="Z23" s="175"/>
      <c r="AA23" s="173"/>
    </row>
    <row r="24" spans="1:27" s="159" customFormat="1" ht="17.100000000000001" customHeight="1">
      <c r="A24" s="171" t="s">
        <v>149</v>
      </c>
      <c r="G24" s="173"/>
      <c r="H24" s="174"/>
      <c r="I24" s="173"/>
      <c r="J24" s="173"/>
      <c r="K24" s="173"/>
      <c r="L24" s="175"/>
      <c r="M24" s="173"/>
      <c r="N24" s="175"/>
      <c r="O24" s="173"/>
      <c r="P24" s="173"/>
      <c r="Q24" s="173"/>
      <c r="R24" s="175"/>
      <c r="S24" s="173"/>
      <c r="T24" s="175"/>
      <c r="U24" s="7"/>
      <c r="V24" s="175"/>
      <c r="W24" s="173"/>
      <c r="X24" s="175"/>
      <c r="Y24" s="173"/>
      <c r="Z24" s="175"/>
      <c r="AA24" s="173"/>
    </row>
    <row r="25" spans="1:27" s="159" customFormat="1" ht="17.100000000000001" customHeight="1" thickBot="1">
      <c r="B25" s="176" t="s">
        <v>150</v>
      </c>
      <c r="G25" s="10">
        <f>SUM(G17:G22)</f>
        <v>192207700</v>
      </c>
      <c r="H25" s="8"/>
      <c r="I25" s="10">
        <f>SUM(I17:I22)</f>
        <v>298000000</v>
      </c>
      <c r="J25" s="7"/>
      <c r="K25" s="10">
        <f>SUM(K17:K22)</f>
        <v>20000000</v>
      </c>
      <c r="L25" s="8"/>
      <c r="M25" s="10">
        <f>SUM(M17:M22)</f>
        <v>3610200877</v>
      </c>
      <c r="N25" s="8"/>
      <c r="O25" s="10">
        <f>SUM(O17:O22)</f>
        <v>-168889.11999999965</v>
      </c>
      <c r="P25" s="7"/>
      <c r="Q25" s="10">
        <f>SUM(Q17:Q22)</f>
        <v>63727716</v>
      </c>
      <c r="R25" s="8"/>
      <c r="S25" s="10">
        <f>SUM(S17:S22)</f>
        <v>-11047946.815040007</v>
      </c>
      <c r="T25" s="8"/>
      <c r="U25" s="10">
        <f>SUM(U17:U22)</f>
        <v>52510880.064959995</v>
      </c>
      <c r="V25" s="8"/>
      <c r="W25" s="10">
        <f>SUM(W17:W22)</f>
        <v>4172919457.06496</v>
      </c>
      <c r="X25" s="8"/>
      <c r="Y25" s="10">
        <f>SUM(Y17:Y22)</f>
        <v>3622</v>
      </c>
      <c r="Z25" s="8"/>
      <c r="AA25" s="10">
        <f>SUM(AA17:AA22)</f>
        <v>4172923079.06496</v>
      </c>
    </row>
    <row r="26" spans="1:27" s="159" customFormat="1" ht="11.25" customHeight="1" thickTop="1">
      <c r="B26" s="171"/>
      <c r="G26" s="7"/>
      <c r="H26" s="8"/>
      <c r="I26" s="7"/>
      <c r="J26" s="7"/>
      <c r="K26" s="7"/>
      <c r="L26" s="8"/>
      <c r="M26" s="7"/>
      <c r="N26" s="8"/>
      <c r="O26" s="7"/>
      <c r="P26" s="7"/>
      <c r="Q26" s="7"/>
      <c r="R26" s="8"/>
      <c r="S26" s="7"/>
      <c r="T26" s="8"/>
      <c r="U26" s="7"/>
      <c r="V26" s="8"/>
      <c r="W26" s="7"/>
      <c r="X26" s="8"/>
      <c r="Y26" s="7"/>
      <c r="Z26" s="8"/>
      <c r="AA26" s="7"/>
    </row>
    <row r="27" spans="1:27" s="159" customFormat="1" ht="17.100000000000001" customHeight="1">
      <c r="A27" s="171" t="s">
        <v>143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7" s="159" customFormat="1" ht="17.100000000000001" customHeight="1">
      <c r="B28" s="171" t="s">
        <v>151</v>
      </c>
      <c r="G28" s="7">
        <v>192207700</v>
      </c>
      <c r="H28" s="7"/>
      <c r="I28" s="7">
        <v>298000000</v>
      </c>
      <c r="J28" s="7"/>
      <c r="K28" s="7">
        <v>20000000</v>
      </c>
      <c r="L28" s="7"/>
      <c r="M28" s="7">
        <v>3610200877</v>
      </c>
      <c r="N28" s="7"/>
      <c r="O28" s="7">
        <v>-168889.11999999965</v>
      </c>
      <c r="P28" s="7"/>
      <c r="Q28" s="7">
        <v>63727716</v>
      </c>
      <c r="R28" s="7"/>
      <c r="S28" s="7">
        <v>-11047946.815040007</v>
      </c>
      <c r="T28" s="7"/>
      <c r="U28" s="7">
        <v>52510880.064959995</v>
      </c>
      <c r="V28" s="8"/>
      <c r="W28" s="7">
        <v>4172919457.06496</v>
      </c>
      <c r="X28" s="7"/>
      <c r="Y28" s="7">
        <v>3622</v>
      </c>
      <c r="Z28" s="7"/>
      <c r="AA28" s="7">
        <f>SUM(W28:Y28)</f>
        <v>4172923079.06496</v>
      </c>
    </row>
    <row r="29" spans="1:27" s="159" customFormat="1" ht="4.1500000000000004" customHeight="1">
      <c r="B29" s="171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s="159" customFormat="1" ht="17.100000000000001" customHeight="1">
      <c r="A30" s="171" t="s">
        <v>145</v>
      </c>
      <c r="B30" s="171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s="159" customFormat="1" ht="17.100000000000001" customHeight="1">
      <c r="B31" s="171" t="s">
        <v>152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 s="159" customFormat="1" ht="17.100000000000001" customHeight="1">
      <c r="A32" s="159" t="s">
        <v>147</v>
      </c>
      <c r="G32" s="7">
        <v>0</v>
      </c>
      <c r="H32" s="8"/>
      <c r="I32" s="7">
        <v>0</v>
      </c>
      <c r="J32" s="7"/>
      <c r="K32" s="7">
        <v>0</v>
      </c>
      <c r="L32" s="8"/>
      <c r="M32" s="7">
        <v>184256995</v>
      </c>
      <c r="N32" s="8"/>
      <c r="O32" s="7">
        <v>272157</v>
      </c>
      <c r="P32" s="7"/>
      <c r="Q32" s="7">
        <v>-22226084</v>
      </c>
      <c r="R32" s="8">
        <v>0</v>
      </c>
      <c r="S32" s="7">
        <v>-32881850</v>
      </c>
      <c r="T32" s="8"/>
      <c r="U32" s="7">
        <f>SUM(O32:S32)</f>
        <v>-54835777</v>
      </c>
      <c r="V32" s="8"/>
      <c r="W32" s="7">
        <f>M32+U32</f>
        <v>129421218</v>
      </c>
      <c r="X32" s="8"/>
      <c r="Y32" s="7">
        <v>-1185</v>
      </c>
      <c r="Z32" s="8"/>
      <c r="AA32" s="7">
        <f>SUM(W32:Y32)</f>
        <v>129420033</v>
      </c>
    </row>
    <row r="33" spans="1:29" s="159" customFormat="1" ht="17.100000000000001" customHeight="1">
      <c r="A33" s="159" t="s">
        <v>148</v>
      </c>
      <c r="E33" s="172">
        <v>33</v>
      </c>
      <c r="G33" s="9">
        <v>0</v>
      </c>
      <c r="H33" s="8"/>
      <c r="I33" s="9">
        <v>0</v>
      </c>
      <c r="J33" s="7"/>
      <c r="K33" s="9">
        <v>0</v>
      </c>
      <c r="L33" s="8"/>
      <c r="M33" s="9">
        <v>-166836284</v>
      </c>
      <c r="N33" s="8"/>
      <c r="O33" s="9">
        <v>0</v>
      </c>
      <c r="P33" s="7"/>
      <c r="Q33" s="9">
        <v>0</v>
      </c>
      <c r="R33" s="8"/>
      <c r="S33" s="9">
        <v>0</v>
      </c>
      <c r="T33" s="8"/>
      <c r="U33" s="9">
        <v>0</v>
      </c>
      <c r="V33" s="8"/>
      <c r="W33" s="9">
        <v>-166836284</v>
      </c>
      <c r="X33" s="8"/>
      <c r="Y33" s="9">
        <v>-30</v>
      </c>
      <c r="Z33" s="8"/>
      <c r="AA33" s="9">
        <f>SUM(W33:Y33)</f>
        <v>-166836314</v>
      </c>
    </row>
    <row r="34" spans="1:29" s="159" customFormat="1" ht="4.1500000000000004" customHeight="1">
      <c r="G34" s="173"/>
      <c r="H34" s="174"/>
      <c r="I34" s="173"/>
      <c r="J34" s="173"/>
      <c r="K34" s="173"/>
      <c r="L34" s="175"/>
      <c r="M34" s="173"/>
      <c r="N34" s="175"/>
      <c r="O34" s="173"/>
      <c r="P34" s="173"/>
      <c r="Q34" s="173"/>
      <c r="R34" s="175"/>
      <c r="S34" s="173"/>
      <c r="T34" s="175"/>
      <c r="U34" s="7"/>
      <c r="V34" s="175"/>
      <c r="W34" s="173"/>
      <c r="X34" s="175"/>
      <c r="Y34" s="173"/>
      <c r="Z34" s="175"/>
      <c r="AA34" s="173"/>
    </row>
    <row r="35" spans="1:29" s="159" customFormat="1" ht="17.100000000000001" customHeight="1">
      <c r="A35" s="171" t="s">
        <v>149</v>
      </c>
      <c r="G35" s="173"/>
      <c r="H35" s="174"/>
      <c r="I35" s="173"/>
      <c r="J35" s="173"/>
      <c r="K35" s="173"/>
      <c r="L35" s="175"/>
      <c r="M35" s="173"/>
      <c r="N35" s="175"/>
      <c r="O35" s="173"/>
      <c r="P35" s="173"/>
      <c r="Q35" s="173"/>
      <c r="R35" s="175"/>
      <c r="S35" s="173"/>
      <c r="T35" s="175"/>
      <c r="U35" s="7"/>
      <c r="V35" s="175"/>
      <c r="W35" s="173"/>
      <c r="X35" s="175"/>
      <c r="Y35" s="173"/>
      <c r="Z35" s="175"/>
      <c r="AA35" s="173"/>
    </row>
    <row r="36" spans="1:29" s="159" customFormat="1" ht="17.100000000000001" customHeight="1" thickBot="1">
      <c r="B36" s="176" t="s">
        <v>2</v>
      </c>
      <c r="G36" s="10">
        <f>SUM(G28:G33)</f>
        <v>192207700</v>
      </c>
      <c r="H36" s="8"/>
      <c r="I36" s="10">
        <f>SUM(I28:I33)</f>
        <v>298000000</v>
      </c>
      <c r="J36" s="7"/>
      <c r="K36" s="10">
        <f>SUM(K28:K33)</f>
        <v>20000000</v>
      </c>
      <c r="L36" s="8"/>
      <c r="M36" s="10">
        <f>SUM(M28:M33)</f>
        <v>3627621588</v>
      </c>
      <c r="N36" s="8"/>
      <c r="O36" s="10">
        <f>SUM(O28:O33)</f>
        <v>103267.88000000035</v>
      </c>
      <c r="P36" s="7"/>
      <c r="Q36" s="10">
        <f>SUM(Q28:Q33)</f>
        <v>41501632</v>
      </c>
      <c r="R36" s="8"/>
      <c r="S36" s="10">
        <f>SUM(S28:S33)</f>
        <v>-43929796.815040007</v>
      </c>
      <c r="T36" s="8"/>
      <c r="U36" s="10">
        <f>SUM(U28:U33)</f>
        <v>-2324896.9350400046</v>
      </c>
      <c r="V36" s="8"/>
      <c r="W36" s="10">
        <f>SUM(W28:W33)</f>
        <v>4135504391.0649605</v>
      </c>
      <c r="X36" s="8"/>
      <c r="Y36" s="10">
        <f>SUM(Y28:Y33)</f>
        <v>2407</v>
      </c>
      <c r="Z36" s="8"/>
      <c r="AA36" s="10">
        <f>SUM(AA28:AA33)</f>
        <v>4135506798.0649605</v>
      </c>
      <c r="AC36" s="177"/>
    </row>
    <row r="37" spans="1:29" s="159" customFormat="1" ht="5.25" customHeight="1" thickTop="1">
      <c r="B37" s="176"/>
      <c r="G37" s="7"/>
      <c r="H37" s="8"/>
      <c r="I37" s="7"/>
      <c r="J37" s="7"/>
      <c r="K37" s="7"/>
      <c r="L37" s="8"/>
      <c r="M37" s="7"/>
      <c r="N37" s="8"/>
      <c r="O37" s="7"/>
      <c r="P37" s="7"/>
      <c r="Q37" s="7"/>
      <c r="R37" s="8"/>
      <c r="S37" s="7"/>
      <c r="T37" s="8"/>
      <c r="U37" s="7"/>
      <c r="V37" s="8"/>
      <c r="W37" s="7"/>
      <c r="X37" s="8"/>
      <c r="Y37" s="7"/>
      <c r="Z37" s="8"/>
      <c r="AA37" s="7"/>
    </row>
    <row r="38" spans="1:29" ht="22.15" customHeight="1">
      <c r="A38" s="178" t="s">
        <v>35</v>
      </c>
      <c r="B38" s="179"/>
      <c r="C38" s="179"/>
      <c r="D38" s="179"/>
      <c r="E38" s="179"/>
      <c r="F38" s="179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6"/>
      <c r="V38" s="6"/>
      <c r="W38" s="5"/>
      <c r="X38" s="5"/>
      <c r="Y38" s="5"/>
      <c r="Z38" s="5"/>
      <c r="AA38" s="5"/>
    </row>
    <row r="39" spans="1:29" ht="20.100000000000001" customHeight="1">
      <c r="S39" s="180"/>
    </row>
  </sheetData>
  <mergeCells count="6">
    <mergeCell ref="G5:AA5"/>
    <mergeCell ref="G6:W6"/>
    <mergeCell ref="O7:U7"/>
    <mergeCell ref="K8:M8"/>
    <mergeCell ref="O8:S8"/>
    <mergeCell ref="G8:I8"/>
  </mergeCells>
  <pageMargins left="0.3" right="0.3" top="0.5" bottom="0.6" header="0.49" footer="0.4"/>
  <pageSetup paperSize="9" scale="88" firstPageNumber="12" orientation="landscape" useFirstPageNumber="1" horizontalDpi="1200" verticalDpi="1200" r:id="rId1"/>
  <headerFooter>
    <oddFooter>&amp;R&amp;"Browallia New,Regular"&amp;13&amp;P</oddFooter>
  </headerFooter>
  <ignoredErrors>
    <ignoredError sqref="AA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A6CC6-9700-4B00-8C69-5B00A1863D43}">
  <dimension ref="A1:X37"/>
  <sheetViews>
    <sheetView topLeftCell="A26" zoomScaleNormal="100" zoomScaleSheetLayoutView="100" zoomScalePageLayoutView="110" workbookViewId="0">
      <selection activeCell="M50" sqref="M50"/>
    </sheetView>
  </sheetViews>
  <sheetFormatPr defaultColWidth="9.28515625" defaultRowHeight="20.100000000000001" customHeight="1"/>
  <cols>
    <col min="1" max="3" width="1.42578125" style="33" customWidth="1"/>
    <col min="4" max="4" width="8" style="33" customWidth="1"/>
    <col min="5" max="5" width="17.42578125" style="33" customWidth="1"/>
    <col min="6" max="6" width="8" style="39" customWidth="1"/>
    <col min="7" max="7" width="0.85546875" style="39" customWidth="1"/>
    <col min="8" max="8" width="12.7109375" style="39" customWidth="1"/>
    <col min="9" max="9" width="0.85546875" style="39" customWidth="1"/>
    <col min="10" max="10" width="12.7109375" style="39" customWidth="1"/>
    <col min="11" max="11" width="0.85546875" style="39" customWidth="1"/>
    <col min="12" max="12" width="12.7109375" style="39" customWidth="1"/>
    <col min="13" max="13" width="0.85546875" style="39" customWidth="1"/>
    <col min="14" max="14" width="12.7109375" style="39" customWidth="1"/>
    <col min="15" max="15" width="0.85546875" style="39" customWidth="1"/>
    <col min="16" max="16" width="13.7109375" style="39" customWidth="1"/>
    <col min="17" max="17" width="0.85546875" style="33" customWidth="1"/>
    <col min="18" max="18" width="13.7109375" style="39" customWidth="1"/>
    <col min="19" max="19" width="0.85546875" style="33" customWidth="1"/>
    <col min="20" max="20" width="15.7109375" style="39" customWidth="1"/>
    <col min="21" max="21" width="0.85546875" style="33" customWidth="1"/>
    <col min="22" max="22" width="11.28515625" style="33" bestFit="1" customWidth="1"/>
    <col min="23" max="23" width="0.85546875" style="33" customWidth="1"/>
    <col min="24" max="24" width="11.7109375" style="33" customWidth="1"/>
    <col min="25" max="16384" width="9.28515625" style="33"/>
  </cols>
  <sheetData>
    <row r="1" spans="1:24" ht="21" customHeight="1">
      <c r="A1" s="32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4"/>
      <c r="R1" s="34"/>
      <c r="T1" s="34"/>
    </row>
    <row r="2" spans="1:24" ht="21" customHeight="1">
      <c r="A2" s="35" t="s">
        <v>153</v>
      </c>
      <c r="B2" s="35"/>
      <c r="C2" s="35"/>
      <c r="D2" s="35"/>
      <c r="E2" s="35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T2" s="3"/>
    </row>
    <row r="3" spans="1:24" ht="21" customHeight="1">
      <c r="A3" s="36" t="s">
        <v>70</v>
      </c>
      <c r="B3" s="37"/>
      <c r="C3" s="37"/>
      <c r="D3" s="37"/>
      <c r="E3" s="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37"/>
      <c r="R3" s="5"/>
      <c r="S3" s="37"/>
      <c r="T3" s="5"/>
      <c r="U3" s="37"/>
      <c r="V3" s="37"/>
      <c r="W3" s="37"/>
      <c r="X3" s="37"/>
    </row>
    <row r="4" spans="1:24" ht="8.25" customHeight="1">
      <c r="F4" s="3"/>
      <c r="G4" s="3"/>
      <c r="H4" s="3"/>
      <c r="I4" s="3"/>
      <c r="J4" s="3"/>
      <c r="K4" s="3"/>
      <c r="L4" s="3"/>
      <c r="M4" s="3"/>
      <c r="N4" s="3"/>
      <c r="O4" s="3"/>
      <c r="P4" s="3"/>
      <c r="R4" s="3"/>
      <c r="T4" s="3"/>
    </row>
    <row r="5" spans="1:24" ht="16.899999999999999" customHeight="1">
      <c r="A5" s="38"/>
      <c r="B5" s="38"/>
      <c r="C5" s="38"/>
      <c r="D5" s="38"/>
      <c r="E5" s="38"/>
      <c r="H5" s="108" t="s">
        <v>4</v>
      </c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</row>
    <row r="6" spans="1:24" ht="16.899999999999999" customHeight="1">
      <c r="A6" s="38"/>
      <c r="B6" s="38"/>
      <c r="C6" s="38"/>
      <c r="D6" s="38"/>
      <c r="E6" s="38"/>
      <c r="H6" s="40"/>
      <c r="I6" s="40"/>
      <c r="J6" s="40"/>
      <c r="K6" s="40"/>
      <c r="L6" s="40"/>
      <c r="M6" s="40"/>
      <c r="N6" s="40"/>
      <c r="O6" s="40"/>
      <c r="P6" s="108" t="s">
        <v>63</v>
      </c>
      <c r="Q6" s="108"/>
      <c r="R6" s="108"/>
      <c r="S6" s="108"/>
      <c r="T6" s="108"/>
      <c r="U6" s="108"/>
      <c r="V6" s="108"/>
      <c r="W6" s="40"/>
      <c r="X6" s="40"/>
    </row>
    <row r="7" spans="1:24" ht="16.899999999999999" customHeight="1">
      <c r="A7" s="38"/>
      <c r="B7" s="38"/>
      <c r="C7" s="38"/>
      <c r="D7" s="38"/>
      <c r="E7" s="38"/>
      <c r="H7" s="108" t="s">
        <v>112</v>
      </c>
      <c r="I7" s="108"/>
      <c r="J7" s="108"/>
      <c r="K7" s="41"/>
      <c r="L7" s="108" t="s">
        <v>60</v>
      </c>
      <c r="M7" s="108"/>
      <c r="N7" s="108"/>
      <c r="O7" s="41"/>
      <c r="P7" s="109" t="s">
        <v>87</v>
      </c>
      <c r="Q7" s="109"/>
      <c r="R7" s="109"/>
      <c r="S7" s="109"/>
      <c r="T7" s="109"/>
      <c r="U7" s="40"/>
    </row>
    <row r="8" spans="1:24" ht="16.899999999999999" customHeight="1">
      <c r="A8" s="38"/>
      <c r="B8" s="38"/>
      <c r="C8" s="38"/>
      <c r="D8" s="38"/>
      <c r="E8" s="38"/>
      <c r="H8" s="40"/>
      <c r="I8" s="40"/>
      <c r="J8" s="40"/>
      <c r="K8" s="41"/>
      <c r="L8" s="40"/>
      <c r="M8" s="41"/>
      <c r="N8" s="40"/>
      <c r="O8" s="41"/>
      <c r="P8" s="41" t="s">
        <v>113</v>
      </c>
      <c r="Q8" s="40"/>
      <c r="R8" s="41" t="s">
        <v>113</v>
      </c>
      <c r="S8" s="40"/>
      <c r="T8" s="40"/>
      <c r="U8" s="40"/>
      <c r="V8" s="41"/>
    </row>
    <row r="9" spans="1:24" ht="16.899999999999999" customHeight="1">
      <c r="A9" s="38"/>
      <c r="B9" s="38"/>
      <c r="C9" s="38"/>
      <c r="D9" s="38"/>
      <c r="E9" s="38"/>
      <c r="H9" s="40"/>
      <c r="I9" s="40"/>
      <c r="J9" s="40"/>
      <c r="K9" s="41"/>
      <c r="L9" s="40"/>
      <c r="M9" s="41"/>
      <c r="N9" s="40"/>
      <c r="O9" s="41"/>
      <c r="P9" s="41" t="s">
        <v>114</v>
      </c>
      <c r="Q9" s="40"/>
      <c r="R9" s="41" t="s">
        <v>114</v>
      </c>
      <c r="S9" s="40"/>
      <c r="T9" s="40"/>
      <c r="U9" s="40"/>
      <c r="V9" s="41" t="s">
        <v>115</v>
      </c>
    </row>
    <row r="10" spans="1:24" ht="16.899999999999999" customHeight="1">
      <c r="A10" s="38"/>
      <c r="B10" s="38"/>
      <c r="C10" s="38"/>
      <c r="D10" s="38"/>
      <c r="E10" s="38"/>
      <c r="H10" s="41" t="s">
        <v>116</v>
      </c>
      <c r="L10" s="41" t="s">
        <v>117</v>
      </c>
      <c r="M10" s="41"/>
      <c r="N10" s="41" t="s">
        <v>60</v>
      </c>
      <c r="O10" s="41"/>
      <c r="P10" s="41" t="s">
        <v>118</v>
      </c>
      <c r="Q10" s="42"/>
      <c r="R10" s="41" t="s">
        <v>119</v>
      </c>
      <c r="S10" s="42"/>
      <c r="T10" s="41" t="s">
        <v>120</v>
      </c>
      <c r="U10" s="41"/>
      <c r="V10" s="43" t="s">
        <v>121</v>
      </c>
      <c r="W10" s="41"/>
      <c r="X10" s="41" t="s">
        <v>115</v>
      </c>
    </row>
    <row r="11" spans="1:24" ht="16.899999999999999" customHeight="1">
      <c r="A11" s="38"/>
      <c r="B11" s="38"/>
      <c r="C11" s="38"/>
      <c r="D11" s="38"/>
      <c r="E11" s="38"/>
      <c r="H11" s="41" t="s">
        <v>124</v>
      </c>
      <c r="I11" s="41"/>
      <c r="J11" s="41" t="s">
        <v>125</v>
      </c>
      <c r="K11" s="41"/>
      <c r="L11" s="41" t="s">
        <v>126</v>
      </c>
      <c r="M11" s="44"/>
      <c r="N11" s="43" t="s">
        <v>127</v>
      </c>
      <c r="O11" s="44"/>
      <c r="P11" s="34" t="s">
        <v>128</v>
      </c>
      <c r="Q11" s="44"/>
      <c r="R11" s="34" t="s">
        <v>128</v>
      </c>
      <c r="S11" s="44"/>
      <c r="T11" s="41" t="s">
        <v>129</v>
      </c>
      <c r="U11" s="44"/>
      <c r="V11" s="44" t="s">
        <v>130</v>
      </c>
      <c r="W11" s="44"/>
      <c r="X11" s="41" t="s">
        <v>133</v>
      </c>
    </row>
    <row r="12" spans="1:24" ht="16.899999999999999" customHeight="1">
      <c r="A12" s="38"/>
      <c r="B12" s="38"/>
      <c r="C12" s="38"/>
      <c r="D12" s="38"/>
      <c r="E12" s="38"/>
      <c r="H12" s="41" t="s">
        <v>134</v>
      </c>
      <c r="I12" s="41"/>
      <c r="J12" s="41" t="s">
        <v>135</v>
      </c>
      <c r="K12" s="41"/>
      <c r="L12" s="41" t="s">
        <v>136</v>
      </c>
      <c r="M12" s="44"/>
      <c r="N12" s="41" t="s">
        <v>137</v>
      </c>
      <c r="O12" s="44"/>
      <c r="P12" s="43" t="s">
        <v>138</v>
      </c>
      <c r="Q12" s="44"/>
      <c r="R12" s="43" t="s">
        <v>138</v>
      </c>
      <c r="S12" s="44"/>
      <c r="T12" s="41" t="s">
        <v>139</v>
      </c>
      <c r="U12" s="44"/>
      <c r="V12" s="43" t="s">
        <v>140</v>
      </c>
      <c r="W12" s="44"/>
      <c r="X12" s="43" t="s">
        <v>140</v>
      </c>
    </row>
    <row r="13" spans="1:24" ht="16.899999999999999" customHeight="1">
      <c r="A13" s="38"/>
      <c r="B13" s="38"/>
      <c r="C13" s="38"/>
      <c r="D13" s="38"/>
      <c r="E13" s="38"/>
      <c r="F13" s="45" t="s">
        <v>7</v>
      </c>
      <c r="H13" s="46" t="s">
        <v>8</v>
      </c>
      <c r="I13" s="41"/>
      <c r="J13" s="46" t="s">
        <v>8</v>
      </c>
      <c r="K13" s="41"/>
      <c r="L13" s="46" t="s">
        <v>8</v>
      </c>
      <c r="M13" s="44"/>
      <c r="N13" s="46" t="s">
        <v>8</v>
      </c>
      <c r="O13" s="44"/>
      <c r="P13" s="46" t="s">
        <v>8</v>
      </c>
      <c r="Q13" s="44"/>
      <c r="R13" s="46" t="s">
        <v>8</v>
      </c>
      <c r="S13" s="44"/>
      <c r="T13" s="46" t="s">
        <v>8</v>
      </c>
      <c r="U13" s="44"/>
      <c r="V13" s="46" t="s">
        <v>8</v>
      </c>
      <c r="W13" s="44"/>
      <c r="X13" s="46" t="s">
        <v>8</v>
      </c>
    </row>
    <row r="14" spans="1:24" ht="4.1500000000000004" customHeight="1">
      <c r="A14" s="38"/>
      <c r="B14" s="38"/>
      <c r="C14" s="38"/>
      <c r="D14" s="38"/>
      <c r="E14" s="38"/>
      <c r="F14" s="47"/>
      <c r="H14" s="41"/>
      <c r="I14" s="41"/>
      <c r="J14" s="41"/>
      <c r="K14" s="41"/>
      <c r="L14" s="41"/>
      <c r="M14" s="44"/>
      <c r="N14" s="41"/>
      <c r="O14" s="44"/>
      <c r="P14" s="41"/>
      <c r="Q14" s="44"/>
      <c r="R14" s="41"/>
      <c r="S14" s="44"/>
      <c r="T14" s="41"/>
      <c r="U14" s="44"/>
      <c r="V14" s="41"/>
      <c r="W14" s="44"/>
      <c r="X14" s="41"/>
    </row>
    <row r="15" spans="1:24" ht="16.899999999999999" customHeight="1">
      <c r="A15" s="32" t="s">
        <v>143</v>
      </c>
      <c r="G15" s="3"/>
      <c r="H15" s="3"/>
      <c r="I15" s="4"/>
      <c r="J15" s="3"/>
      <c r="K15" s="4"/>
      <c r="L15" s="3"/>
      <c r="M15" s="4"/>
      <c r="N15" s="3"/>
      <c r="O15" s="4"/>
      <c r="P15" s="3"/>
      <c r="Q15" s="3"/>
      <c r="R15" s="3"/>
      <c r="S15" s="3"/>
      <c r="T15" s="3"/>
      <c r="U15" s="3"/>
      <c r="V15" s="3"/>
      <c r="W15" s="3"/>
    </row>
    <row r="16" spans="1:24" ht="16.899999999999999" customHeight="1">
      <c r="B16" s="32" t="s">
        <v>144</v>
      </c>
      <c r="G16" s="3"/>
      <c r="H16" s="3">
        <v>192207700</v>
      </c>
      <c r="I16" s="3"/>
      <c r="J16" s="3">
        <v>298000000</v>
      </c>
      <c r="K16" s="3"/>
      <c r="L16" s="3">
        <v>20000000</v>
      </c>
      <c r="M16" s="3"/>
      <c r="N16" s="3">
        <v>3312797257</v>
      </c>
      <c r="O16" s="3"/>
      <c r="P16" s="3">
        <v>-1201127.1199999996</v>
      </c>
      <c r="Q16" s="48"/>
      <c r="R16" s="3">
        <v>41567502</v>
      </c>
      <c r="S16" s="48"/>
      <c r="T16" s="3">
        <v>1009605.4099999964</v>
      </c>
      <c r="U16" s="48"/>
      <c r="V16" s="3">
        <v>41375980.289999999</v>
      </c>
      <c r="X16" s="3">
        <f>SUM(V16,N16,L16,J16,H16)</f>
        <v>3864380937.29</v>
      </c>
    </row>
    <row r="17" spans="1:24" ht="4.1500000000000004" customHeight="1">
      <c r="B17" s="32"/>
      <c r="G17" s="3"/>
      <c r="H17" s="3"/>
      <c r="I17" s="3"/>
      <c r="J17" s="3"/>
      <c r="K17" s="3"/>
      <c r="L17" s="3"/>
      <c r="M17" s="3"/>
      <c r="N17" s="3"/>
      <c r="O17" s="3"/>
      <c r="P17" s="3"/>
      <c r="Q17" s="48"/>
      <c r="R17" s="3"/>
      <c r="S17" s="48"/>
      <c r="T17" s="3"/>
      <c r="U17" s="48"/>
      <c r="V17" s="3"/>
      <c r="X17" s="3"/>
    </row>
    <row r="18" spans="1:24" ht="16.899999999999999" customHeight="1">
      <c r="A18" s="32" t="s">
        <v>145</v>
      </c>
      <c r="G18" s="3"/>
      <c r="H18" s="3"/>
      <c r="I18" s="3"/>
      <c r="J18" s="3"/>
      <c r="K18" s="3"/>
      <c r="L18" s="3"/>
      <c r="M18" s="4"/>
      <c r="N18" s="3"/>
      <c r="O18" s="4"/>
      <c r="P18" s="3"/>
      <c r="Q18" s="3"/>
      <c r="R18" s="3"/>
      <c r="S18" s="3"/>
      <c r="T18" s="3"/>
      <c r="U18" s="3"/>
      <c r="V18" s="3"/>
      <c r="W18" s="3"/>
      <c r="X18" s="3"/>
    </row>
    <row r="19" spans="1:24" ht="16.899999999999999" customHeight="1">
      <c r="B19" s="32" t="s">
        <v>146</v>
      </c>
      <c r="G19" s="3"/>
      <c r="H19" s="3"/>
      <c r="I19" s="3"/>
      <c r="J19" s="3"/>
      <c r="K19" s="3"/>
      <c r="L19" s="3"/>
      <c r="M19" s="4"/>
      <c r="N19" s="3"/>
      <c r="O19" s="4"/>
      <c r="P19" s="3"/>
      <c r="Q19" s="3"/>
      <c r="R19" s="3"/>
      <c r="S19" s="3"/>
      <c r="T19" s="3"/>
      <c r="U19" s="3"/>
      <c r="V19" s="3"/>
      <c r="W19" s="3"/>
      <c r="X19" s="3"/>
    </row>
    <row r="20" spans="1:24" ht="16.899999999999999" customHeight="1">
      <c r="A20" s="33" t="s">
        <v>147</v>
      </c>
      <c r="H20" s="3">
        <v>0</v>
      </c>
      <c r="I20" s="3"/>
      <c r="J20" s="3">
        <v>0</v>
      </c>
      <c r="K20" s="3"/>
      <c r="L20" s="3">
        <v>0</v>
      </c>
      <c r="M20" s="4"/>
      <c r="N20" s="3">
        <v>333669649</v>
      </c>
      <c r="O20" s="4"/>
      <c r="P20" s="3">
        <v>1032238</v>
      </c>
      <c r="Q20" s="3"/>
      <c r="R20" s="3">
        <v>22160214</v>
      </c>
      <c r="S20" s="3"/>
      <c r="T20" s="3">
        <v>-9193179</v>
      </c>
      <c r="U20" s="3"/>
      <c r="V20" s="3">
        <v>13999273</v>
      </c>
      <c r="W20" s="3"/>
      <c r="X20" s="3">
        <f>SUM(H20:T20)</f>
        <v>347668922</v>
      </c>
    </row>
    <row r="21" spans="1:24" ht="16.899999999999999" customHeight="1">
      <c r="A21" s="33" t="s">
        <v>148</v>
      </c>
      <c r="F21" s="49">
        <v>33</v>
      </c>
      <c r="H21" s="5">
        <v>0</v>
      </c>
      <c r="I21" s="3"/>
      <c r="J21" s="5">
        <v>0</v>
      </c>
      <c r="K21" s="3"/>
      <c r="L21" s="5">
        <v>0</v>
      </c>
      <c r="M21" s="4"/>
      <c r="N21" s="5">
        <v>-80304377</v>
      </c>
      <c r="O21" s="4"/>
      <c r="P21" s="5">
        <v>0</v>
      </c>
      <c r="Q21" s="3"/>
      <c r="R21" s="5">
        <v>0</v>
      </c>
      <c r="S21" s="3"/>
      <c r="T21" s="5">
        <v>0</v>
      </c>
      <c r="U21" s="3"/>
      <c r="V21" s="5">
        <v>0</v>
      </c>
      <c r="W21" s="3"/>
      <c r="X21" s="5">
        <f>SUM(H21:T21)</f>
        <v>-80304377</v>
      </c>
    </row>
    <row r="22" spans="1:24" ht="4.1500000000000004" customHeight="1">
      <c r="G22" s="3"/>
      <c r="H22" s="3"/>
      <c r="I22" s="4"/>
      <c r="J22" s="3"/>
      <c r="K22" s="4"/>
      <c r="L22" s="3"/>
      <c r="M22" s="4"/>
      <c r="N22" s="3"/>
      <c r="O22" s="4"/>
      <c r="P22" s="3"/>
      <c r="Q22" s="3"/>
      <c r="R22" s="3"/>
      <c r="S22" s="3"/>
      <c r="T22" s="3"/>
      <c r="U22" s="3"/>
      <c r="V22" s="3"/>
      <c r="W22" s="3"/>
      <c r="X22" s="3"/>
    </row>
    <row r="23" spans="1:24" ht="16.899999999999999" customHeight="1">
      <c r="A23" s="32" t="s">
        <v>149</v>
      </c>
      <c r="G23" s="3"/>
      <c r="H23" s="3"/>
      <c r="I23" s="4"/>
      <c r="J23" s="3"/>
      <c r="K23" s="4"/>
      <c r="L23" s="3"/>
      <c r="M23" s="4"/>
      <c r="N23" s="3"/>
      <c r="O23" s="4"/>
      <c r="P23" s="3"/>
      <c r="Q23" s="3"/>
      <c r="R23" s="3"/>
      <c r="S23" s="3"/>
      <c r="T23" s="3"/>
      <c r="U23" s="3"/>
      <c r="V23" s="3"/>
      <c r="W23" s="3"/>
      <c r="X23" s="3"/>
    </row>
    <row r="24" spans="1:24" ht="16.899999999999999" customHeight="1" thickBot="1">
      <c r="B24" s="50" t="s">
        <v>150</v>
      </c>
      <c r="G24" s="3"/>
      <c r="H24" s="17">
        <f>SUM(H16:H21)</f>
        <v>192207700</v>
      </c>
      <c r="I24" s="4"/>
      <c r="J24" s="17">
        <f>SUM(J16:J21)</f>
        <v>298000000</v>
      </c>
      <c r="K24" s="4"/>
      <c r="L24" s="17">
        <f>SUM(L16:L21)</f>
        <v>20000000</v>
      </c>
      <c r="M24" s="4"/>
      <c r="N24" s="17">
        <f>SUM(N16:N21)</f>
        <v>3566162529</v>
      </c>
      <c r="O24" s="4"/>
      <c r="P24" s="17">
        <f>SUM(P16:P21)</f>
        <v>-168889.11999999965</v>
      </c>
      <c r="Q24" s="3"/>
      <c r="R24" s="17">
        <f>SUM(R16:R21)</f>
        <v>63727716</v>
      </c>
      <c r="S24" s="3"/>
      <c r="T24" s="17">
        <f>SUM(T16:T21)</f>
        <v>-8183573.5900000036</v>
      </c>
      <c r="U24" s="3"/>
      <c r="V24" s="17">
        <f>SUM(V16:V21)</f>
        <v>55375253.289999999</v>
      </c>
      <c r="W24" s="3"/>
      <c r="X24" s="17">
        <f>SUM(X16:X21)</f>
        <v>4131745482.29</v>
      </c>
    </row>
    <row r="25" spans="1:24" ht="20.100000000000001" customHeight="1" thickTop="1">
      <c r="B25" s="32"/>
      <c r="G25" s="3"/>
      <c r="H25" s="3"/>
      <c r="I25" s="4"/>
      <c r="J25" s="3"/>
      <c r="K25" s="4"/>
      <c r="L25" s="3"/>
      <c r="M25" s="4"/>
      <c r="N25" s="3"/>
      <c r="O25" s="4"/>
      <c r="P25" s="3"/>
      <c r="Q25" s="3"/>
      <c r="R25" s="3"/>
      <c r="S25" s="3"/>
      <c r="T25" s="3"/>
      <c r="U25" s="3"/>
      <c r="V25" s="3"/>
      <c r="W25" s="3"/>
      <c r="X25" s="3"/>
    </row>
    <row r="26" spans="1:24" ht="17.100000000000001" customHeight="1">
      <c r="A26" s="32" t="s">
        <v>143</v>
      </c>
      <c r="G26" s="3"/>
      <c r="H26" s="3"/>
      <c r="I26" s="4"/>
      <c r="J26" s="3"/>
      <c r="K26" s="4"/>
      <c r="L26" s="3"/>
      <c r="M26" s="4"/>
      <c r="N26" s="3"/>
      <c r="O26" s="4"/>
      <c r="P26" s="3"/>
      <c r="Q26" s="3"/>
      <c r="R26" s="3"/>
      <c r="S26" s="3"/>
      <c r="T26" s="3"/>
      <c r="U26" s="3"/>
      <c r="V26" s="3"/>
      <c r="W26" s="3"/>
    </row>
    <row r="27" spans="1:24" ht="17.100000000000001" customHeight="1">
      <c r="B27" s="32" t="s">
        <v>151</v>
      </c>
      <c r="G27" s="3"/>
      <c r="H27" s="3">
        <v>192207700</v>
      </c>
      <c r="I27" s="3"/>
      <c r="J27" s="3">
        <v>298000000</v>
      </c>
      <c r="K27" s="3"/>
      <c r="L27" s="3">
        <v>20000000</v>
      </c>
      <c r="M27" s="3"/>
      <c r="N27" s="3">
        <v>3566162529</v>
      </c>
      <c r="O27" s="3"/>
      <c r="P27" s="3">
        <v>-168889.11999999965</v>
      </c>
      <c r="Q27" s="48"/>
      <c r="R27" s="3">
        <v>63727716</v>
      </c>
      <c r="S27" s="48"/>
      <c r="T27" s="3">
        <v>-8183573.5900000036</v>
      </c>
      <c r="U27" s="48"/>
      <c r="V27" s="3">
        <v>55375253.289999999</v>
      </c>
      <c r="X27" s="3">
        <f>SUM(V27,N27,L27,J27,H27)</f>
        <v>4131745482.29</v>
      </c>
    </row>
    <row r="28" spans="1:24" ht="4.1500000000000004" customHeight="1">
      <c r="B28" s="32"/>
      <c r="G28" s="3"/>
      <c r="H28" s="3"/>
      <c r="I28" s="3"/>
      <c r="J28" s="3"/>
      <c r="K28" s="3"/>
      <c r="L28" s="3"/>
      <c r="M28" s="3"/>
      <c r="N28" s="3"/>
      <c r="O28" s="3"/>
      <c r="P28" s="3"/>
      <c r="Q28" s="48"/>
      <c r="R28" s="3"/>
      <c r="S28" s="48"/>
      <c r="T28" s="3"/>
      <c r="U28" s="48"/>
      <c r="V28" s="3"/>
      <c r="X28" s="3"/>
    </row>
    <row r="29" spans="1:24" ht="17.100000000000001" customHeight="1">
      <c r="A29" s="32" t="s">
        <v>145</v>
      </c>
      <c r="G29" s="3"/>
      <c r="H29" s="3"/>
      <c r="I29" s="3"/>
      <c r="J29" s="3"/>
      <c r="K29" s="3"/>
      <c r="L29" s="3"/>
      <c r="M29" s="4"/>
      <c r="N29" s="3"/>
      <c r="O29" s="4"/>
      <c r="P29" s="3"/>
      <c r="Q29" s="3"/>
      <c r="R29" s="3"/>
      <c r="S29" s="3"/>
      <c r="T29" s="3"/>
      <c r="U29" s="3"/>
      <c r="V29" s="3"/>
      <c r="W29" s="3"/>
      <c r="X29" s="3"/>
    </row>
    <row r="30" spans="1:24" ht="17.100000000000001" customHeight="1">
      <c r="B30" s="32" t="s">
        <v>152</v>
      </c>
      <c r="G30" s="3"/>
      <c r="H30" s="3"/>
      <c r="I30" s="3"/>
      <c r="J30" s="3"/>
      <c r="K30" s="3"/>
      <c r="L30" s="3"/>
      <c r="M30" s="4"/>
      <c r="N30" s="3"/>
      <c r="O30" s="4"/>
      <c r="P30" s="3"/>
      <c r="Q30" s="3"/>
      <c r="R30" s="3"/>
      <c r="S30" s="3"/>
      <c r="T30" s="3"/>
      <c r="U30" s="3"/>
      <c r="V30" s="3"/>
      <c r="W30" s="3"/>
      <c r="X30" s="3"/>
    </row>
    <row r="31" spans="1:24" ht="17.100000000000001" customHeight="1">
      <c r="A31" s="33" t="s">
        <v>147</v>
      </c>
      <c r="H31" s="3">
        <v>0</v>
      </c>
      <c r="I31" s="3"/>
      <c r="J31" s="3">
        <v>0</v>
      </c>
      <c r="K31" s="3"/>
      <c r="L31" s="3">
        <v>0</v>
      </c>
      <c r="M31" s="4"/>
      <c r="N31" s="3">
        <v>189507705</v>
      </c>
      <c r="O31" s="4"/>
      <c r="P31" s="3">
        <v>272157</v>
      </c>
      <c r="Q31" s="3"/>
      <c r="R31" s="3">
        <v>-22226084</v>
      </c>
      <c r="S31" s="3"/>
      <c r="T31" s="3">
        <v>-31642265</v>
      </c>
      <c r="U31" s="3"/>
      <c r="V31" s="3">
        <f>SUM(P31:T31)</f>
        <v>-53596192</v>
      </c>
      <c r="W31" s="3"/>
      <c r="X31" s="3">
        <f>SUM(H31:T31)</f>
        <v>135911513</v>
      </c>
    </row>
    <row r="32" spans="1:24" ht="17.100000000000001" customHeight="1">
      <c r="A32" s="33" t="s">
        <v>148</v>
      </c>
      <c r="F32" s="49">
        <v>33</v>
      </c>
      <c r="H32" s="5">
        <v>0</v>
      </c>
      <c r="I32" s="3"/>
      <c r="J32" s="5">
        <v>0</v>
      </c>
      <c r="K32" s="3"/>
      <c r="L32" s="5">
        <v>0</v>
      </c>
      <c r="M32" s="4"/>
      <c r="N32" s="5">
        <v>-166836284</v>
      </c>
      <c r="O32" s="4"/>
      <c r="P32" s="5">
        <v>0</v>
      </c>
      <c r="Q32" s="3"/>
      <c r="R32" s="5">
        <v>0</v>
      </c>
      <c r="S32" s="3"/>
      <c r="T32" s="5">
        <v>0</v>
      </c>
      <c r="U32" s="3"/>
      <c r="V32" s="5">
        <v>0</v>
      </c>
      <c r="W32" s="3"/>
      <c r="X32" s="5">
        <f>SUM(H32:T32)</f>
        <v>-166836284</v>
      </c>
    </row>
    <row r="33" spans="1:24" ht="4.1500000000000004" customHeight="1">
      <c r="G33" s="3"/>
      <c r="H33" s="3"/>
      <c r="I33" s="4"/>
      <c r="J33" s="3"/>
      <c r="K33" s="4"/>
      <c r="L33" s="3"/>
      <c r="M33" s="4"/>
      <c r="N33" s="3"/>
      <c r="O33" s="4"/>
      <c r="P33" s="3"/>
      <c r="Q33" s="3"/>
      <c r="R33" s="3"/>
      <c r="S33" s="3"/>
      <c r="T33" s="3"/>
      <c r="U33" s="3"/>
      <c r="V33" s="3"/>
      <c r="W33" s="3"/>
      <c r="X33" s="3"/>
    </row>
    <row r="34" spans="1:24" ht="17.100000000000001" customHeight="1">
      <c r="A34" s="32" t="s">
        <v>149</v>
      </c>
      <c r="G34" s="3"/>
      <c r="H34" s="3"/>
      <c r="I34" s="4"/>
      <c r="J34" s="3"/>
      <c r="K34" s="4"/>
      <c r="L34" s="3"/>
      <c r="M34" s="4"/>
      <c r="N34" s="3"/>
      <c r="O34" s="4"/>
      <c r="P34" s="3"/>
      <c r="Q34" s="3"/>
      <c r="R34" s="3"/>
      <c r="S34" s="3"/>
      <c r="T34" s="3"/>
      <c r="U34" s="3"/>
      <c r="V34" s="3"/>
      <c r="W34" s="3"/>
      <c r="X34" s="3"/>
    </row>
    <row r="35" spans="1:24" ht="17.100000000000001" customHeight="1" thickBot="1">
      <c r="B35" s="50" t="s">
        <v>2</v>
      </c>
      <c r="G35" s="3"/>
      <c r="H35" s="17">
        <f>SUM(H27:H32)</f>
        <v>192207700</v>
      </c>
      <c r="I35" s="4"/>
      <c r="J35" s="17">
        <f>SUM(J27:J32)</f>
        <v>298000000</v>
      </c>
      <c r="K35" s="4"/>
      <c r="L35" s="17">
        <f>SUM(L27:L32)</f>
        <v>20000000</v>
      </c>
      <c r="M35" s="4"/>
      <c r="N35" s="17">
        <f>SUM(N27:N32)</f>
        <v>3588833950</v>
      </c>
      <c r="O35" s="4"/>
      <c r="P35" s="17">
        <f>SUM(P27:P32)</f>
        <v>103267.88000000035</v>
      </c>
      <c r="Q35" s="3"/>
      <c r="R35" s="17">
        <f>SUM(R27:R32)</f>
        <v>41501632</v>
      </c>
      <c r="S35" s="3"/>
      <c r="T35" s="17">
        <f>SUM(T27:T32)</f>
        <v>-39825838.590000004</v>
      </c>
      <c r="U35" s="3"/>
      <c r="V35" s="17">
        <f>SUM(V27:V32)</f>
        <v>1779061.2899999991</v>
      </c>
      <c r="W35" s="3"/>
      <c r="X35" s="17">
        <f>SUM(X27:X32)</f>
        <v>4100820711.29</v>
      </c>
    </row>
    <row r="36" spans="1:24" ht="17.25" customHeight="1" thickTop="1">
      <c r="B36" s="32"/>
      <c r="G36" s="3"/>
      <c r="H36" s="3"/>
      <c r="I36" s="4"/>
      <c r="J36" s="3"/>
      <c r="K36" s="4"/>
      <c r="L36" s="3"/>
      <c r="M36" s="4"/>
      <c r="N36" s="3"/>
      <c r="O36" s="4"/>
      <c r="P36" s="3"/>
      <c r="Q36" s="3"/>
      <c r="R36" s="3"/>
      <c r="S36" s="3"/>
      <c r="T36" s="3"/>
      <c r="U36" s="3"/>
      <c r="V36" s="3"/>
      <c r="W36" s="3"/>
      <c r="X36" s="3"/>
    </row>
    <row r="37" spans="1:24" ht="22.15" customHeight="1">
      <c r="A37" s="51" t="s">
        <v>35</v>
      </c>
      <c r="B37" s="37"/>
      <c r="C37" s="37"/>
      <c r="D37" s="37"/>
      <c r="E37" s="37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37"/>
      <c r="R37" s="52"/>
      <c r="S37" s="37"/>
      <c r="T37" s="52"/>
      <c r="U37" s="37"/>
      <c r="V37" s="37"/>
      <c r="W37" s="37"/>
      <c r="X37" s="37"/>
    </row>
  </sheetData>
  <mergeCells count="5">
    <mergeCell ref="H5:X5"/>
    <mergeCell ref="P6:V6"/>
    <mergeCell ref="H7:J7"/>
    <mergeCell ref="L7:N7"/>
    <mergeCell ref="P7:T7"/>
  </mergeCells>
  <pageMargins left="0.3" right="0.3" top="0.5" bottom="0.6" header="0.49" footer="0.4"/>
  <pageSetup paperSize="9" scale="88" firstPageNumber="13" orientation="landscape" useFirstPageNumber="1" horizontalDpi="1200" verticalDpi="1200" r:id="rId1"/>
  <headerFooter>
    <oddFooter>&amp;R&amp;"Browallia New,Regular"&amp;13&amp;P</oddFooter>
  </headerFooter>
  <ignoredErrors>
    <ignoredError sqref="X31:X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9295-88AB-4AAA-AA36-9370B3E95F97}">
  <dimension ref="A1:K92"/>
  <sheetViews>
    <sheetView tabSelected="1" topLeftCell="A83" zoomScale="115" zoomScaleNormal="115" zoomScaleSheetLayoutView="70" workbookViewId="0">
      <selection activeCell="E105" sqref="E105"/>
    </sheetView>
  </sheetViews>
  <sheetFormatPr defaultColWidth="9.28515625" defaultRowHeight="21" customHeight="1"/>
  <cols>
    <col min="1" max="1" width="1.42578125" style="115" customWidth="1"/>
    <col min="2" max="2" width="40.28515625" style="115" customWidth="1"/>
    <col min="3" max="3" width="7.7109375" style="115" customWidth="1"/>
    <col min="4" max="4" width="0.85546875" style="115" customWidth="1"/>
    <col min="5" max="5" width="11.7109375" style="126" customWidth="1"/>
    <col min="6" max="6" width="0.85546875" style="126" customWidth="1"/>
    <col min="7" max="7" width="11.7109375" style="126" customWidth="1"/>
    <col min="8" max="8" width="0.85546875" style="126" customWidth="1"/>
    <col min="9" max="9" width="11.7109375" style="126" customWidth="1"/>
    <col min="10" max="10" width="0.85546875" style="126" customWidth="1"/>
    <col min="11" max="11" width="11.7109375" style="126" customWidth="1"/>
    <col min="12" max="16384" width="9.28515625" style="115"/>
  </cols>
  <sheetData>
    <row r="1" spans="1:11" s="110" customFormat="1" ht="21" customHeight="1">
      <c r="A1" s="110" t="s">
        <v>0</v>
      </c>
      <c r="E1" s="111"/>
      <c r="F1" s="111"/>
      <c r="G1" s="111"/>
      <c r="H1" s="111"/>
      <c r="I1" s="111"/>
      <c r="J1" s="111"/>
      <c r="K1" s="111"/>
    </row>
    <row r="2" spans="1:11" s="110" customFormat="1" ht="21" customHeight="1">
      <c r="A2" s="110" t="s">
        <v>154</v>
      </c>
      <c r="E2" s="111"/>
      <c r="F2" s="111"/>
      <c r="G2" s="111"/>
      <c r="H2" s="111"/>
      <c r="I2" s="111"/>
      <c r="J2" s="111"/>
      <c r="K2" s="111"/>
    </row>
    <row r="3" spans="1:11" s="110" customFormat="1" ht="21" customHeight="1">
      <c r="A3" s="112" t="s">
        <v>70</v>
      </c>
      <c r="B3" s="113"/>
      <c r="C3" s="113"/>
      <c r="D3" s="113"/>
      <c r="E3" s="114"/>
      <c r="F3" s="114"/>
      <c r="G3" s="114"/>
      <c r="H3" s="114"/>
      <c r="I3" s="114"/>
      <c r="J3" s="114"/>
      <c r="K3" s="114"/>
    </row>
    <row r="4" spans="1:11" ht="9.75" customHeight="1">
      <c r="B4" s="116"/>
      <c r="C4" s="116"/>
      <c r="D4" s="116"/>
      <c r="E4" s="117"/>
      <c r="F4" s="117"/>
      <c r="G4" s="117"/>
      <c r="H4" s="117"/>
      <c r="I4" s="117"/>
      <c r="J4" s="117"/>
      <c r="K4" s="117"/>
    </row>
    <row r="5" spans="1:11" ht="18" customHeight="1">
      <c r="C5" s="116"/>
      <c r="D5" s="116"/>
      <c r="E5" s="118" t="s">
        <v>3</v>
      </c>
      <c r="F5" s="118"/>
      <c r="G5" s="118"/>
      <c r="H5" s="119"/>
      <c r="I5" s="118" t="s">
        <v>4</v>
      </c>
      <c r="J5" s="118"/>
      <c r="K5" s="118"/>
    </row>
    <row r="6" spans="1:11" ht="18" customHeight="1">
      <c r="C6" s="120"/>
      <c r="D6" s="116"/>
      <c r="E6" s="121" t="s">
        <v>5</v>
      </c>
      <c r="F6" s="122"/>
      <c r="G6" s="121" t="s">
        <v>6</v>
      </c>
      <c r="H6" s="122"/>
      <c r="I6" s="121" t="s">
        <v>5</v>
      </c>
      <c r="J6" s="122"/>
      <c r="K6" s="121" t="s">
        <v>6</v>
      </c>
    </row>
    <row r="7" spans="1:11" ht="18" customHeight="1">
      <c r="C7" s="123" t="s">
        <v>7</v>
      </c>
      <c r="D7" s="116"/>
      <c r="E7" s="124" t="s">
        <v>8</v>
      </c>
      <c r="F7" s="122"/>
      <c r="G7" s="124" t="s">
        <v>8</v>
      </c>
      <c r="H7" s="122"/>
      <c r="I7" s="124" t="s">
        <v>8</v>
      </c>
      <c r="J7" s="122"/>
      <c r="K7" s="124" t="s">
        <v>8</v>
      </c>
    </row>
    <row r="8" spans="1:11" ht="18" customHeight="1">
      <c r="A8" s="125" t="s">
        <v>155</v>
      </c>
      <c r="C8" s="116"/>
    </row>
    <row r="9" spans="1:11" ht="18" customHeight="1">
      <c r="A9" s="115" t="s">
        <v>84</v>
      </c>
      <c r="C9" s="127"/>
      <c r="E9" s="126">
        <v>229491078</v>
      </c>
      <c r="G9" s="126">
        <v>362322001</v>
      </c>
      <c r="I9" s="126">
        <v>231808880</v>
      </c>
      <c r="K9" s="126">
        <v>381107968</v>
      </c>
    </row>
    <row r="10" spans="1:11" ht="18" customHeight="1">
      <c r="A10" s="115" t="s">
        <v>156</v>
      </c>
      <c r="C10" s="127"/>
    </row>
    <row r="11" spans="1:11" ht="18" customHeight="1">
      <c r="B11" s="115" t="s">
        <v>157</v>
      </c>
      <c r="C11" s="127"/>
    </row>
    <row r="12" spans="1:11" ht="18" customHeight="1">
      <c r="B12" s="115" t="s">
        <v>158</v>
      </c>
      <c r="C12" s="116" t="s">
        <v>159</v>
      </c>
      <c r="D12" s="120"/>
      <c r="E12" s="126">
        <v>296631603</v>
      </c>
      <c r="G12" s="126">
        <v>307585574</v>
      </c>
      <c r="I12" s="126">
        <v>286358202</v>
      </c>
      <c r="K12" s="126">
        <v>295653349</v>
      </c>
    </row>
    <row r="13" spans="1:11" ht="18" customHeight="1">
      <c r="B13" s="115" t="s">
        <v>160</v>
      </c>
      <c r="C13" s="116">
        <v>19</v>
      </c>
      <c r="D13" s="120"/>
      <c r="E13" s="126">
        <v>7826839</v>
      </c>
      <c r="G13" s="126">
        <v>8557673</v>
      </c>
      <c r="I13" s="126">
        <v>6463083</v>
      </c>
      <c r="K13" s="126">
        <v>7208955</v>
      </c>
    </row>
    <row r="14" spans="1:11" ht="18" customHeight="1">
      <c r="B14" s="115" t="s">
        <v>161</v>
      </c>
      <c r="C14" s="116">
        <v>18</v>
      </c>
      <c r="D14" s="120"/>
      <c r="E14" s="126">
        <v>179816</v>
      </c>
      <c r="G14" s="126">
        <v>179816</v>
      </c>
      <c r="I14" s="126">
        <v>179816</v>
      </c>
      <c r="K14" s="126">
        <v>179816</v>
      </c>
    </row>
    <row r="15" spans="1:11" ht="18" customHeight="1">
      <c r="B15" s="115" t="s">
        <v>162</v>
      </c>
      <c r="C15" s="116"/>
      <c r="D15" s="120"/>
      <c r="E15" s="126">
        <v>2615184</v>
      </c>
      <c r="G15" s="126">
        <v>0</v>
      </c>
      <c r="I15" s="126">
        <v>2615184</v>
      </c>
      <c r="K15" s="126">
        <v>0</v>
      </c>
    </row>
    <row r="16" spans="1:11" ht="18" customHeight="1">
      <c r="B16" s="115" t="s">
        <v>163</v>
      </c>
      <c r="C16" s="116">
        <v>15</v>
      </c>
      <c r="D16" s="120"/>
      <c r="E16" s="126">
        <v>0</v>
      </c>
      <c r="G16" s="126">
        <v>0</v>
      </c>
      <c r="I16" s="126">
        <v>9999300</v>
      </c>
      <c r="K16" s="126">
        <v>0</v>
      </c>
    </row>
    <row r="17" spans="1:11" ht="18" customHeight="1">
      <c r="B17" s="115" t="s">
        <v>164</v>
      </c>
      <c r="C17" s="116" t="s">
        <v>165</v>
      </c>
      <c r="D17" s="120"/>
      <c r="E17" s="126">
        <v>0</v>
      </c>
      <c r="G17" s="126">
        <v>-190849</v>
      </c>
      <c r="I17" s="126">
        <v>0</v>
      </c>
      <c r="K17" s="126">
        <v>-190849</v>
      </c>
    </row>
    <row r="18" spans="1:11" ht="18" customHeight="1">
      <c r="B18" s="115" t="s">
        <v>166</v>
      </c>
      <c r="C18" s="116">
        <v>14</v>
      </c>
      <c r="D18" s="120"/>
      <c r="E18" s="126">
        <v>1486312</v>
      </c>
      <c r="G18" s="126">
        <v>3777614</v>
      </c>
      <c r="I18" s="126">
        <v>1486312</v>
      </c>
      <c r="K18" s="126">
        <v>3777614</v>
      </c>
    </row>
    <row r="19" spans="1:11" ht="18" customHeight="1">
      <c r="B19" s="115" t="s">
        <v>167</v>
      </c>
      <c r="C19" s="116"/>
      <c r="D19" s="120"/>
    </row>
    <row r="20" spans="1:11" ht="18" customHeight="1">
      <c r="B20" s="115" t="s">
        <v>168</v>
      </c>
      <c r="C20" s="127"/>
      <c r="D20" s="120"/>
      <c r="E20" s="126">
        <v>6463241</v>
      </c>
      <c r="F20" s="128"/>
      <c r="G20" s="126">
        <v>5113151</v>
      </c>
      <c r="H20" s="128"/>
      <c r="I20" s="126">
        <v>2085993</v>
      </c>
      <c r="K20" s="126">
        <v>5114714</v>
      </c>
    </row>
    <row r="21" spans="1:11" ht="18" customHeight="1">
      <c r="B21" s="115" t="s">
        <v>167</v>
      </c>
      <c r="C21" s="127"/>
      <c r="D21" s="120"/>
      <c r="F21" s="128"/>
      <c r="H21" s="128"/>
    </row>
    <row r="22" spans="1:11" ht="18" customHeight="1">
      <c r="B22" s="115" t="s">
        <v>208</v>
      </c>
      <c r="C22" s="127"/>
      <c r="D22" s="120"/>
      <c r="E22" s="126">
        <v>407880</v>
      </c>
      <c r="F22" s="128"/>
      <c r="G22" s="126">
        <v>0</v>
      </c>
      <c r="H22" s="128"/>
      <c r="I22" s="126">
        <v>0</v>
      </c>
      <c r="K22" s="126">
        <v>0</v>
      </c>
    </row>
    <row r="23" spans="1:11" ht="18" customHeight="1">
      <c r="B23" s="115" t="s">
        <v>169</v>
      </c>
      <c r="C23" s="127"/>
      <c r="D23" s="120"/>
      <c r="F23" s="128"/>
      <c r="H23" s="128"/>
    </row>
    <row r="24" spans="1:11" ht="18" customHeight="1">
      <c r="B24" s="115" t="s">
        <v>170</v>
      </c>
      <c r="C24" s="127"/>
      <c r="D24" s="120"/>
      <c r="E24" s="126">
        <v>934305</v>
      </c>
      <c r="F24" s="128"/>
      <c r="G24" s="126">
        <v>-716089</v>
      </c>
      <c r="H24" s="128"/>
      <c r="I24" s="126">
        <v>934305</v>
      </c>
      <c r="K24" s="126">
        <v>-716089</v>
      </c>
    </row>
    <row r="25" spans="1:11" ht="18" customHeight="1">
      <c r="B25" s="115" t="s">
        <v>171</v>
      </c>
      <c r="C25" s="127"/>
      <c r="D25" s="120"/>
      <c r="E25" s="126">
        <v>-2281829</v>
      </c>
      <c r="F25" s="128"/>
      <c r="G25" s="126">
        <v>2354938</v>
      </c>
      <c r="H25" s="128"/>
      <c r="I25" s="126">
        <v>-2281829</v>
      </c>
      <c r="K25" s="126">
        <v>2354939</v>
      </c>
    </row>
    <row r="26" spans="1:11" ht="18" customHeight="1">
      <c r="B26" s="115" t="s">
        <v>73</v>
      </c>
      <c r="C26" s="116">
        <v>25</v>
      </c>
      <c r="D26" s="120"/>
      <c r="E26" s="126">
        <v>0</v>
      </c>
      <c r="F26" s="128"/>
      <c r="G26" s="126">
        <v>-145780161</v>
      </c>
      <c r="H26" s="128"/>
      <c r="I26" s="126">
        <v>-12999970</v>
      </c>
      <c r="K26" s="126">
        <v>-179779608</v>
      </c>
    </row>
    <row r="27" spans="1:11" ht="18" customHeight="1">
      <c r="B27" s="129" t="s">
        <v>172</v>
      </c>
      <c r="C27" s="130">
        <v>26</v>
      </c>
      <c r="D27" s="129"/>
      <c r="E27" s="131">
        <v>-35182971</v>
      </c>
      <c r="G27" s="126">
        <v>-34990251</v>
      </c>
      <c r="I27" s="126">
        <v>-34843783</v>
      </c>
      <c r="K27" s="126">
        <v>-34548062</v>
      </c>
    </row>
    <row r="28" spans="1:11" ht="18" customHeight="1">
      <c r="B28" s="115" t="s">
        <v>83</v>
      </c>
      <c r="C28" s="116">
        <v>30</v>
      </c>
      <c r="D28" s="120"/>
      <c r="E28" s="126">
        <v>15915</v>
      </c>
      <c r="G28" s="126">
        <v>27866</v>
      </c>
      <c r="I28" s="126">
        <v>15915</v>
      </c>
      <c r="K28" s="126">
        <v>27866</v>
      </c>
    </row>
    <row r="29" spans="1:11" ht="18" customHeight="1">
      <c r="B29" s="115" t="s">
        <v>173</v>
      </c>
      <c r="C29" s="116"/>
      <c r="D29" s="120"/>
      <c r="E29" s="128">
        <v>22355960</v>
      </c>
      <c r="G29" s="128">
        <v>26321399</v>
      </c>
      <c r="I29" s="128">
        <v>25745436</v>
      </c>
      <c r="K29" s="128">
        <v>23432199</v>
      </c>
    </row>
    <row r="30" spans="1:11" ht="18" customHeight="1">
      <c r="A30" s="115" t="s">
        <v>174</v>
      </c>
      <c r="C30" s="127"/>
      <c r="D30" s="120"/>
      <c r="E30" s="115"/>
      <c r="F30" s="115"/>
      <c r="G30" s="115"/>
      <c r="H30" s="115"/>
      <c r="I30" s="115"/>
      <c r="J30" s="115"/>
      <c r="K30" s="115"/>
    </row>
    <row r="31" spans="1:11" ht="18" customHeight="1">
      <c r="B31" s="115" t="s">
        <v>175</v>
      </c>
      <c r="C31" s="127"/>
      <c r="D31" s="120"/>
      <c r="E31" s="126">
        <v>-29299884</v>
      </c>
      <c r="G31" s="126">
        <v>123079133</v>
      </c>
      <c r="I31" s="126">
        <v>-27363350</v>
      </c>
      <c r="K31" s="126">
        <v>124806923</v>
      </c>
    </row>
    <row r="32" spans="1:11" ht="18" customHeight="1">
      <c r="B32" s="115" t="s">
        <v>14</v>
      </c>
      <c r="C32" s="127"/>
      <c r="D32" s="120"/>
      <c r="E32" s="126">
        <v>21529383</v>
      </c>
      <c r="G32" s="126">
        <v>-28169570</v>
      </c>
      <c r="I32" s="126">
        <v>21529383</v>
      </c>
      <c r="K32" s="126">
        <v>-28169570</v>
      </c>
    </row>
    <row r="33" spans="1:11" ht="18" customHeight="1">
      <c r="B33" s="115" t="s">
        <v>176</v>
      </c>
      <c r="C33" s="127"/>
      <c r="E33" s="126">
        <v>-13545307</v>
      </c>
      <c r="G33" s="126">
        <v>5357931</v>
      </c>
      <c r="I33" s="126">
        <v>-15409582</v>
      </c>
      <c r="K33" s="126">
        <v>4376521</v>
      </c>
    </row>
    <row r="34" spans="1:11" ht="18" customHeight="1">
      <c r="B34" s="115" t="s">
        <v>21</v>
      </c>
      <c r="C34" s="127"/>
      <c r="E34" s="126">
        <v>136520</v>
      </c>
      <c r="G34" s="126">
        <v>-1260578</v>
      </c>
      <c r="I34" s="126">
        <v>325361</v>
      </c>
      <c r="K34" s="126">
        <v>-1470913</v>
      </c>
    </row>
    <row r="35" spans="1:11" ht="18" customHeight="1">
      <c r="B35" s="129" t="s">
        <v>31</v>
      </c>
      <c r="C35" s="132"/>
      <c r="D35" s="129"/>
      <c r="E35" s="131">
        <v>23711519</v>
      </c>
      <c r="G35" s="126">
        <v>-5684296</v>
      </c>
      <c r="I35" s="126">
        <v>23513557</v>
      </c>
      <c r="K35" s="126">
        <v>-5486335</v>
      </c>
    </row>
    <row r="36" spans="1:11" ht="18" customHeight="1">
      <c r="B36" s="115" t="s">
        <v>39</v>
      </c>
      <c r="C36" s="127"/>
      <c r="D36" s="120"/>
      <c r="E36" s="126">
        <v>27085243</v>
      </c>
      <c r="G36" s="126">
        <v>-43498476</v>
      </c>
      <c r="I36" s="126">
        <v>24573745</v>
      </c>
      <c r="K36" s="126">
        <v>-47163769</v>
      </c>
    </row>
    <row r="37" spans="1:11" ht="18" customHeight="1">
      <c r="B37" s="115" t="s">
        <v>42</v>
      </c>
      <c r="C37" s="133"/>
      <c r="E37" s="134">
        <v>-46031</v>
      </c>
      <c r="G37" s="134">
        <v>8276</v>
      </c>
      <c r="I37" s="134">
        <v>0</v>
      </c>
      <c r="K37" s="134">
        <v>0</v>
      </c>
    </row>
    <row r="38" spans="1:11" ht="18" customHeight="1">
      <c r="B38" s="115" t="s">
        <v>47</v>
      </c>
      <c r="C38" s="133"/>
      <c r="E38" s="126">
        <v>5000</v>
      </c>
      <c r="G38" s="126">
        <v>-105000</v>
      </c>
      <c r="I38" s="126">
        <v>5000</v>
      </c>
      <c r="K38" s="126">
        <v>-105000</v>
      </c>
    </row>
    <row r="39" spans="1:11" ht="18" customHeight="1">
      <c r="B39" s="115" t="s">
        <v>177</v>
      </c>
      <c r="C39" s="116">
        <v>22</v>
      </c>
      <c r="E39" s="135">
        <v>-15502068</v>
      </c>
      <c r="G39" s="135">
        <v>-31125974</v>
      </c>
      <c r="I39" s="135">
        <v>-15502068</v>
      </c>
      <c r="K39" s="135">
        <v>-29549316</v>
      </c>
    </row>
    <row r="40" spans="1:11" ht="1.5" customHeight="1">
      <c r="E40" s="115"/>
      <c r="F40" s="115"/>
      <c r="G40" s="115"/>
      <c r="H40" s="115"/>
      <c r="I40" s="115"/>
      <c r="J40" s="115"/>
      <c r="K40" s="115"/>
    </row>
    <row r="41" spans="1:11" ht="18" customHeight="1">
      <c r="A41" s="125" t="s">
        <v>178</v>
      </c>
      <c r="C41" s="133"/>
      <c r="E41" s="126">
        <f>SUM(E9:E39)</f>
        <v>545017708</v>
      </c>
      <c r="G41" s="126">
        <f>SUM(G9:G39)</f>
        <v>553164128</v>
      </c>
      <c r="I41" s="126">
        <f>SUM(I9:I39)</f>
        <v>529238890</v>
      </c>
      <c r="K41" s="126">
        <f>SUM(K9:K39)</f>
        <v>520861353</v>
      </c>
    </row>
    <row r="42" spans="1:11" ht="18" customHeight="1">
      <c r="B42" s="115" t="s">
        <v>179</v>
      </c>
      <c r="C42" s="133"/>
      <c r="E42" s="126">
        <v>36918870</v>
      </c>
      <c r="G42" s="126">
        <v>23858418</v>
      </c>
      <c r="I42" s="126">
        <v>36563279</v>
      </c>
      <c r="K42" s="126">
        <v>23405415</v>
      </c>
    </row>
    <row r="43" spans="1:11" ht="18" customHeight="1">
      <c r="B43" s="115" t="s">
        <v>180</v>
      </c>
      <c r="C43" s="133"/>
      <c r="E43" s="126">
        <v>-25011</v>
      </c>
      <c r="G43" s="126">
        <v>-36429</v>
      </c>
      <c r="I43" s="126">
        <v>-25011</v>
      </c>
      <c r="K43" s="126">
        <v>-36429</v>
      </c>
    </row>
    <row r="44" spans="1:11" ht="18" customHeight="1">
      <c r="B44" s="115" t="s">
        <v>181</v>
      </c>
      <c r="C44" s="133"/>
      <c r="E44" s="126">
        <v>-60140878</v>
      </c>
      <c r="G44" s="126">
        <v>-23325653</v>
      </c>
      <c r="I44" s="126">
        <v>-56799764</v>
      </c>
      <c r="K44" s="126">
        <v>-18227365</v>
      </c>
    </row>
    <row r="45" spans="1:11" ht="18" customHeight="1">
      <c r="B45" s="115" t="s">
        <v>182</v>
      </c>
      <c r="C45" s="133"/>
      <c r="E45" s="136">
        <v>0</v>
      </c>
      <c r="G45" s="136">
        <v>654879</v>
      </c>
      <c r="I45" s="136">
        <v>0</v>
      </c>
      <c r="K45" s="136">
        <v>0</v>
      </c>
    </row>
    <row r="46" spans="1:11" ht="3" customHeight="1">
      <c r="E46" s="128"/>
      <c r="G46" s="128"/>
      <c r="I46" s="128"/>
      <c r="K46" s="128"/>
    </row>
    <row r="47" spans="1:11" ht="18" customHeight="1">
      <c r="A47" s="125" t="s">
        <v>183</v>
      </c>
      <c r="C47" s="133"/>
      <c r="E47" s="136">
        <f>SUM(E41:E45)</f>
        <v>521770689</v>
      </c>
      <c r="G47" s="136">
        <f>SUM(G41:G45)</f>
        <v>554315343</v>
      </c>
      <c r="I47" s="136">
        <f>SUM(I41:I45)</f>
        <v>508977394</v>
      </c>
      <c r="K47" s="136">
        <f>SUM(K41:K45)</f>
        <v>526002974</v>
      </c>
    </row>
    <row r="48" spans="1:11" ht="2.25" customHeight="1">
      <c r="A48" s="125"/>
      <c r="C48" s="133"/>
    </row>
    <row r="49" spans="1:11" ht="18.95" customHeight="1">
      <c r="A49" s="137" t="s">
        <v>35</v>
      </c>
      <c r="B49" s="138"/>
      <c r="C49" s="139"/>
      <c r="D49" s="138"/>
      <c r="E49" s="136"/>
      <c r="F49" s="136"/>
      <c r="G49" s="136"/>
      <c r="H49" s="136"/>
      <c r="I49" s="136"/>
      <c r="J49" s="136"/>
      <c r="K49" s="136"/>
    </row>
    <row r="50" spans="1:11" s="110" customFormat="1" ht="21" customHeight="1">
      <c r="A50" s="110" t="s">
        <v>0</v>
      </c>
      <c r="E50" s="111"/>
      <c r="F50" s="111"/>
      <c r="G50" s="111"/>
      <c r="H50" s="111"/>
      <c r="I50" s="111"/>
      <c r="J50" s="111"/>
      <c r="K50" s="111"/>
    </row>
    <row r="51" spans="1:11" s="110" customFormat="1" ht="21" customHeight="1">
      <c r="A51" s="110" t="s">
        <v>184</v>
      </c>
      <c r="E51" s="111"/>
      <c r="F51" s="111"/>
      <c r="G51" s="111"/>
      <c r="H51" s="111"/>
      <c r="I51" s="111"/>
      <c r="J51" s="111"/>
      <c r="K51" s="111"/>
    </row>
    <row r="52" spans="1:11" s="110" customFormat="1" ht="21" customHeight="1">
      <c r="A52" s="113" t="s">
        <v>70</v>
      </c>
      <c r="B52" s="113"/>
      <c r="C52" s="113"/>
      <c r="D52" s="113"/>
      <c r="E52" s="114"/>
      <c r="F52" s="114"/>
      <c r="G52" s="114"/>
      <c r="H52" s="114"/>
      <c r="I52" s="114"/>
      <c r="J52" s="114"/>
      <c r="K52" s="114"/>
    </row>
    <row r="53" spans="1:11" ht="20.85" customHeight="1">
      <c r="B53" s="116"/>
      <c r="C53" s="116"/>
      <c r="D53" s="116"/>
      <c r="E53" s="117"/>
      <c r="F53" s="117"/>
      <c r="G53" s="117"/>
      <c r="H53" s="117"/>
      <c r="I53" s="117"/>
      <c r="J53" s="117"/>
      <c r="K53" s="117"/>
    </row>
    <row r="54" spans="1:11" ht="20.85" customHeight="1">
      <c r="C54" s="116"/>
      <c r="D54" s="116"/>
      <c r="E54" s="118" t="s">
        <v>3</v>
      </c>
      <c r="F54" s="118"/>
      <c r="G54" s="118"/>
      <c r="H54" s="119"/>
      <c r="I54" s="118" t="s">
        <v>4</v>
      </c>
      <c r="J54" s="118"/>
      <c r="K54" s="118"/>
    </row>
    <row r="55" spans="1:11" ht="20.85" customHeight="1">
      <c r="C55" s="120"/>
      <c r="D55" s="116"/>
      <c r="E55" s="121" t="s">
        <v>5</v>
      </c>
      <c r="F55" s="122"/>
      <c r="G55" s="121" t="s">
        <v>6</v>
      </c>
      <c r="H55" s="122"/>
      <c r="I55" s="121" t="s">
        <v>5</v>
      </c>
      <c r="J55" s="122"/>
      <c r="K55" s="121" t="s">
        <v>6</v>
      </c>
    </row>
    <row r="56" spans="1:11" ht="20.85" customHeight="1">
      <c r="C56" s="123" t="s">
        <v>7</v>
      </c>
      <c r="D56" s="116"/>
      <c r="E56" s="124" t="s">
        <v>8</v>
      </c>
      <c r="F56" s="122"/>
      <c r="G56" s="124" t="s">
        <v>8</v>
      </c>
      <c r="H56" s="122"/>
      <c r="I56" s="124" t="s">
        <v>8</v>
      </c>
      <c r="J56" s="122"/>
      <c r="K56" s="124" t="s">
        <v>8</v>
      </c>
    </row>
    <row r="57" spans="1:11" ht="8.1" customHeight="1">
      <c r="C57" s="140"/>
      <c r="D57" s="116"/>
      <c r="E57" s="121"/>
      <c r="F57" s="122"/>
      <c r="G57" s="121"/>
      <c r="H57" s="122"/>
      <c r="I57" s="121"/>
      <c r="J57" s="122"/>
      <c r="K57" s="121"/>
    </row>
    <row r="58" spans="1:11" ht="20.85" customHeight="1">
      <c r="A58" s="125" t="s">
        <v>185</v>
      </c>
    </row>
    <row r="59" spans="1:11" ht="20.85" customHeight="1">
      <c r="A59" s="115" t="s">
        <v>186</v>
      </c>
      <c r="C59" s="141"/>
      <c r="E59" s="126">
        <v>-1946846300</v>
      </c>
      <c r="G59" s="126">
        <v>-1375000000</v>
      </c>
      <c r="I59" s="126">
        <v>-1933846300</v>
      </c>
      <c r="K59" s="126">
        <v>-1375000000</v>
      </c>
    </row>
    <row r="60" spans="1:11" ht="20.85" customHeight="1">
      <c r="A60" s="115" t="s">
        <v>187</v>
      </c>
      <c r="C60" s="141"/>
      <c r="E60" s="126">
        <v>2124709300</v>
      </c>
      <c r="G60" s="126">
        <v>0</v>
      </c>
      <c r="I60" s="126">
        <v>2111709300</v>
      </c>
      <c r="K60" s="126">
        <v>0</v>
      </c>
    </row>
    <row r="61" spans="1:11" ht="20.85" customHeight="1">
      <c r="A61" s="115" t="s">
        <v>188</v>
      </c>
      <c r="C61" s="141" t="s">
        <v>165</v>
      </c>
      <c r="E61" s="126">
        <v>-213364384</v>
      </c>
      <c r="G61" s="126">
        <v>-589950779</v>
      </c>
      <c r="I61" s="126">
        <v>-213364384</v>
      </c>
      <c r="K61" s="126">
        <v>-589950779</v>
      </c>
    </row>
    <row r="62" spans="1:11" ht="20.85" customHeight="1">
      <c r="A62" s="115" t="s">
        <v>189</v>
      </c>
      <c r="C62" s="141"/>
      <c r="E62" s="126">
        <v>46895736</v>
      </c>
      <c r="G62" s="126">
        <v>1127535788</v>
      </c>
      <c r="I62" s="126">
        <v>46895736</v>
      </c>
      <c r="K62" s="126">
        <v>1127535788</v>
      </c>
    </row>
    <row r="63" spans="1:11" ht="20.85" customHeight="1">
      <c r="A63" s="115" t="s">
        <v>190</v>
      </c>
      <c r="C63" s="120"/>
      <c r="E63" s="126">
        <v>-241462483</v>
      </c>
      <c r="G63" s="126">
        <v>-241574968</v>
      </c>
      <c r="I63" s="126">
        <v>-242985799</v>
      </c>
      <c r="K63" s="126">
        <v>-236478654</v>
      </c>
    </row>
    <row r="64" spans="1:11" ht="20.85" customHeight="1">
      <c r="A64" s="115" t="s">
        <v>191</v>
      </c>
      <c r="C64" s="120">
        <v>19</v>
      </c>
      <c r="E64" s="126">
        <v>-2493759</v>
      </c>
      <c r="G64" s="126">
        <v>-5099137</v>
      </c>
      <c r="I64" s="126">
        <v>-2380559</v>
      </c>
      <c r="K64" s="126">
        <v>-1863337</v>
      </c>
    </row>
    <row r="65" spans="1:11" ht="20.85" customHeight="1">
      <c r="A65" s="115" t="s">
        <v>192</v>
      </c>
      <c r="C65" s="120"/>
      <c r="E65" s="126">
        <v>12972283</v>
      </c>
      <c r="G65" s="126">
        <v>5829065</v>
      </c>
      <c r="I65" s="126">
        <v>4065419</v>
      </c>
      <c r="K65" s="126">
        <v>5827403</v>
      </c>
    </row>
    <row r="66" spans="1:11" ht="20.85" customHeight="1">
      <c r="A66" s="115" t="s">
        <v>193</v>
      </c>
      <c r="C66" s="116">
        <v>25</v>
      </c>
      <c r="E66" s="142">
        <v>0</v>
      </c>
      <c r="G66" s="142">
        <v>145780161</v>
      </c>
      <c r="I66" s="136">
        <v>12999970</v>
      </c>
      <c r="K66" s="136">
        <v>179779608</v>
      </c>
    </row>
    <row r="67" spans="1:11" ht="8.1" customHeight="1">
      <c r="E67" s="115"/>
      <c r="F67" s="115"/>
      <c r="G67" s="115"/>
      <c r="H67" s="115"/>
      <c r="I67" s="115"/>
      <c r="J67" s="115"/>
      <c r="K67" s="115"/>
    </row>
    <row r="68" spans="1:11" ht="20.85" customHeight="1">
      <c r="A68" s="125" t="s">
        <v>194</v>
      </c>
      <c r="E68" s="18">
        <f>SUM(E59:E66)</f>
        <v>-219589607</v>
      </c>
      <c r="G68" s="18">
        <f>SUM(G59:G66)</f>
        <v>-932479870</v>
      </c>
      <c r="I68" s="18">
        <f>SUM(I59:I66)</f>
        <v>-216906617</v>
      </c>
      <c r="K68" s="18">
        <f>SUM(K59:K66)</f>
        <v>-890149971</v>
      </c>
    </row>
    <row r="69" spans="1:11" ht="20.85" customHeight="1">
      <c r="E69" s="19"/>
      <c r="G69" s="19"/>
      <c r="I69" s="19"/>
      <c r="K69" s="19"/>
    </row>
    <row r="70" spans="1:11" ht="20.85" customHeight="1">
      <c r="A70" s="125" t="s">
        <v>195</v>
      </c>
      <c r="B70" s="116"/>
    </row>
    <row r="71" spans="1:11" ht="20.85" customHeight="1">
      <c r="A71" s="115" t="s">
        <v>196</v>
      </c>
      <c r="B71" s="116"/>
      <c r="C71" s="120"/>
      <c r="E71" s="126">
        <v>-194989</v>
      </c>
      <c r="G71" s="126">
        <v>-183571</v>
      </c>
      <c r="I71" s="126">
        <v>-194989</v>
      </c>
      <c r="K71" s="126">
        <v>-183571</v>
      </c>
    </row>
    <row r="72" spans="1:11" ht="20.85" customHeight="1">
      <c r="A72" s="115" t="s">
        <v>148</v>
      </c>
      <c r="C72" s="120">
        <v>33</v>
      </c>
      <c r="E72" s="136">
        <v>-166836314</v>
      </c>
      <c r="G72" s="136">
        <v>-80304930</v>
      </c>
      <c r="I72" s="136">
        <v>-166836284</v>
      </c>
      <c r="K72" s="136">
        <v>-80304377</v>
      </c>
    </row>
    <row r="73" spans="1:11" ht="8.1" customHeight="1"/>
    <row r="74" spans="1:11" ht="20.85" customHeight="1">
      <c r="A74" s="125" t="s">
        <v>197</v>
      </c>
      <c r="C74" s="120"/>
      <c r="E74" s="135">
        <f>SUM(E71:E73)</f>
        <v>-167031303</v>
      </c>
      <c r="G74" s="135">
        <f>SUM(G71:G73)</f>
        <v>-80488501</v>
      </c>
      <c r="I74" s="135">
        <f>SUM(I71:I73)</f>
        <v>-167031273</v>
      </c>
      <c r="K74" s="135">
        <f>SUM(K71:K73)</f>
        <v>-80487948</v>
      </c>
    </row>
    <row r="75" spans="1:11" ht="20.85" customHeight="1">
      <c r="A75" s="125"/>
      <c r="C75" s="133"/>
      <c r="E75" s="128"/>
      <c r="G75" s="128"/>
      <c r="I75" s="128"/>
      <c r="K75" s="128"/>
    </row>
    <row r="76" spans="1:11" ht="20.85" customHeight="1">
      <c r="A76" s="125" t="s">
        <v>206</v>
      </c>
      <c r="B76" s="125"/>
      <c r="C76" s="133"/>
      <c r="E76" s="143">
        <f>+E74+E68+E47</f>
        <v>135149779</v>
      </c>
      <c r="G76" s="143">
        <f>+G74+G68+G47</f>
        <v>-458653028</v>
      </c>
      <c r="I76" s="143">
        <f>+I74+I68+I47</f>
        <v>125039504</v>
      </c>
      <c r="K76" s="143">
        <f>+K74+K68+K47</f>
        <v>-444634945</v>
      </c>
    </row>
    <row r="77" spans="1:11" ht="20.85" customHeight="1">
      <c r="A77" s="115" t="s">
        <v>198</v>
      </c>
      <c r="C77" s="133"/>
      <c r="E77" s="136">
        <v>687481052</v>
      </c>
      <c r="G77" s="136">
        <v>1146134080</v>
      </c>
      <c r="I77" s="136">
        <v>643421630</v>
      </c>
      <c r="K77" s="136">
        <v>1088056575</v>
      </c>
    </row>
    <row r="78" spans="1:11" ht="8.1" customHeight="1"/>
    <row r="79" spans="1:11" ht="20.85" customHeight="1" thickBot="1">
      <c r="A79" s="125" t="s">
        <v>199</v>
      </c>
      <c r="C79" s="133"/>
      <c r="E79" s="144">
        <f>SUM(E76:E78)</f>
        <v>822630831</v>
      </c>
      <c r="G79" s="144">
        <f>SUM(G76:G78)</f>
        <v>687481052</v>
      </c>
      <c r="I79" s="144">
        <f>SUM(I76:I78)</f>
        <v>768461134</v>
      </c>
      <c r="K79" s="144">
        <f>SUM(K76:K78)</f>
        <v>643421630</v>
      </c>
    </row>
    <row r="80" spans="1:11" ht="20.85" customHeight="1" thickTop="1">
      <c r="A80" s="125"/>
      <c r="C80" s="133"/>
    </row>
    <row r="81" spans="1:11" ht="20.85" customHeight="1">
      <c r="A81" s="125" t="s">
        <v>200</v>
      </c>
    </row>
    <row r="82" spans="1:11" ht="8.1" customHeight="1">
      <c r="A82" s="145"/>
    </row>
    <row r="83" spans="1:11" ht="20.85" customHeight="1">
      <c r="A83" s="146" t="s">
        <v>201</v>
      </c>
      <c r="E83" s="143">
        <v>38215425</v>
      </c>
      <c r="F83" s="115"/>
      <c r="G83" s="143">
        <v>36811974.260000005</v>
      </c>
      <c r="H83" s="20"/>
      <c r="I83" s="126">
        <v>37721003</v>
      </c>
      <c r="J83" s="20"/>
      <c r="K83" s="126">
        <v>41795809.560000002</v>
      </c>
    </row>
    <row r="84" spans="1:11" ht="20.85" customHeight="1">
      <c r="A84" s="146" t="s">
        <v>202</v>
      </c>
      <c r="E84" s="143"/>
      <c r="F84" s="115"/>
      <c r="G84" s="143"/>
      <c r="H84" s="20"/>
      <c r="J84" s="20"/>
    </row>
    <row r="85" spans="1:11" ht="20.85" customHeight="1">
      <c r="A85" s="146"/>
      <c r="B85" s="115" t="s">
        <v>203</v>
      </c>
      <c r="C85" s="116">
        <v>17</v>
      </c>
      <c r="E85" s="143">
        <v>0</v>
      </c>
      <c r="F85" s="115"/>
      <c r="G85" s="143">
        <v>1872202</v>
      </c>
      <c r="H85" s="20"/>
      <c r="I85" s="143">
        <v>0</v>
      </c>
      <c r="J85" s="20"/>
      <c r="K85" s="143">
        <v>1872202</v>
      </c>
    </row>
    <row r="86" spans="1:11" ht="20.85" customHeight="1">
      <c r="A86" s="146" t="s">
        <v>204</v>
      </c>
      <c r="E86" s="143"/>
      <c r="F86" s="115"/>
      <c r="G86" s="143"/>
      <c r="H86" s="20"/>
      <c r="J86" s="20"/>
    </row>
    <row r="87" spans="1:11" ht="20.85" customHeight="1">
      <c r="A87" s="115" t="s">
        <v>205</v>
      </c>
      <c r="B87" s="146"/>
      <c r="E87" s="126">
        <v>1067339</v>
      </c>
      <c r="F87" s="20"/>
      <c r="G87" s="126">
        <v>0</v>
      </c>
      <c r="H87" s="20"/>
      <c r="I87" s="126">
        <v>1067339</v>
      </c>
      <c r="J87" s="20"/>
      <c r="K87" s="126">
        <v>0</v>
      </c>
    </row>
    <row r="88" spans="1:11" ht="19.5" customHeight="1">
      <c r="B88" s="146"/>
      <c r="F88" s="20"/>
      <c r="H88" s="20"/>
      <c r="J88" s="20"/>
    </row>
    <row r="89" spans="1:11" ht="21" customHeight="1">
      <c r="B89" s="146"/>
      <c r="F89" s="20"/>
      <c r="H89" s="20"/>
      <c r="J89" s="20"/>
    </row>
    <row r="90" spans="1:11" ht="21.75" customHeight="1">
      <c r="B90" s="146"/>
      <c r="F90" s="20"/>
      <c r="H90" s="20"/>
      <c r="J90" s="20"/>
    </row>
    <row r="91" spans="1:11" ht="21.75" customHeight="1">
      <c r="B91" s="146"/>
      <c r="F91" s="20"/>
      <c r="H91" s="20"/>
      <c r="J91" s="20"/>
    </row>
    <row r="92" spans="1:11" ht="22.15" customHeight="1">
      <c r="A92" s="137" t="s">
        <v>35</v>
      </c>
      <c r="B92" s="138"/>
      <c r="C92" s="138"/>
      <c r="D92" s="138"/>
      <c r="E92" s="136"/>
      <c r="F92" s="136"/>
      <c r="G92" s="136"/>
      <c r="H92" s="136"/>
      <c r="I92" s="136"/>
      <c r="J92" s="136"/>
      <c r="K92" s="136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BS_7-9</vt:lpstr>
      <vt:lpstr>PL10-11</vt:lpstr>
      <vt:lpstr>Capital_12</vt:lpstr>
      <vt:lpstr>Capital_13</vt:lpstr>
      <vt:lpstr>CF 14-15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Duangporn Pongvitayakorn (TH)</cp:lastModifiedBy>
  <cp:revision/>
  <cp:lastPrinted>2025-11-26T06:46:32Z</cp:lastPrinted>
  <dcterms:created xsi:type="dcterms:W3CDTF">2024-11-14T07:18:23Z</dcterms:created>
  <dcterms:modified xsi:type="dcterms:W3CDTF">2025-11-26T06:48:30Z</dcterms:modified>
  <cp:category/>
  <cp:contentStatus/>
</cp:coreProperties>
</file>