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ljittianurak\Downloads\TU - ELCID Q3 2025\"/>
    </mc:Choice>
  </mc:AlternateContent>
  <xr:revisionPtr revIDLastSave="0" documentId="13_ncr:1_{D9FEEA45-A19F-4D90-9E14-212625041404}" xr6:coauthVersionLast="47" xr6:coauthVersionMax="47" xr10:uidLastSave="{00000000-0000-0000-0000-000000000000}"/>
  <bookViews>
    <workbookView xWindow="-110" yWindow="-110" windowWidth="19420" windowHeight="10300" tabRatio="693" xr2:uid="{867031A3-841E-48D8-B531-9A53977D9145}"/>
  </bookViews>
  <sheets>
    <sheet name="BS" sheetId="7" r:id="rId1"/>
    <sheet name="PL (3M)" sheetId="3" r:id="rId2"/>
    <sheet name="PL (9M)" sheetId="8" r:id="rId3"/>
    <sheet name="SH-Conso" sheetId="5" r:id="rId4"/>
    <sheet name="SH-Seperate" sheetId="6" r:id="rId5"/>
    <sheet name="CF" sheetId="4" r:id="rId6"/>
  </sheets>
  <definedNames>
    <definedName name="_Hlk120336604" localSheetId="5">CF!#REF!</definedName>
    <definedName name="DS_20231106tufs3q2023th.pdf_page.12_709893794" localSheetId="5" hidden="1">CF!$L$9</definedName>
    <definedName name="DS_20231106tufs3q2023th.pdf_page.6_348208990" localSheetId="1" hidden="1">'PL (3M)'!$L$10</definedName>
    <definedName name="DS_20231106tufs3q2023th.pdf_page.6_348208990" localSheetId="2" hidden="1">'PL (9M)'!$L$10</definedName>
    <definedName name="DS_20231106tufs3q2023th.pdf_page.7_48454582" localSheetId="1" hidden="1">'PL (3M)'!$L$49</definedName>
    <definedName name="DS_20231106tufs3q2023th.pdf_page.7_48454582" localSheetId="2" hidden="1">'PL (9M)'!$L$49</definedName>
    <definedName name="DS_TU_Q224_FSTH.pdf_page.4_711621045" localSheetId="0" hidden="1">BS!$L$10</definedName>
    <definedName name="DS_TU_Q224_FSTH.pdf_page.5_367681713" localSheetId="0" hidden="1">BS!#REF!</definedName>
    <definedName name="DS_TU_Q224_FSTH.pdf_page.6_692737335" localSheetId="0" hidden="1">BS!#REF!</definedName>
    <definedName name="_xlnm.Print_Area" localSheetId="0">BS!$A$1:$J$105</definedName>
    <definedName name="_xlnm.Print_Area" localSheetId="5">CF!$A$1:$J$71</definedName>
    <definedName name="_xlnm.Print_Area" localSheetId="1">'PL (3M)'!$A$1:$J$78</definedName>
    <definedName name="_xlnm.Print_Area" localSheetId="2">'PL (9M)'!$A$1:$J$78</definedName>
    <definedName name="_xlnm.Print_Area" localSheetId="3">'SH-Conso'!$A$1:$AJ$54</definedName>
    <definedName name="_xlnm.Print_Area" localSheetId="4">'SH-Seperate'!$A$1:$X$44</definedName>
    <definedName name="_xlnm.Print_Titles" localSheetId="5">CF!$1:$8</definedName>
    <definedName name="_xlnm.Print_Titles" localSheetId="3">'SH-Conso'!$1:$12</definedName>
    <definedName name="Z_A3B3E038_AAE0_4F24_B01A_BCF5B017EAC3_.wvu.PrintArea" localSheetId="0" hidden="1">BS!$A$1:$J$104</definedName>
    <definedName name="Z_A3B3E038_AAE0_4F24_B01A_BCF5B017EAC3_.wvu.PrintArea" localSheetId="5" hidden="1">CF!$A$1:$J$66</definedName>
    <definedName name="Z_A3B3E038_AAE0_4F24_B01A_BCF5B017EAC3_.wvu.PrintArea" localSheetId="1" hidden="1">'PL (3M)'!$A$1:$J$78</definedName>
    <definedName name="Z_A3B3E038_AAE0_4F24_B01A_BCF5B017EAC3_.wvu.PrintArea" localSheetId="2" hidden="1">'PL (9M)'!$A$1:$J$78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4" l="1"/>
  <c r="H29" i="4"/>
  <c r="L34" i="6"/>
  <c r="L40" i="5"/>
  <c r="L23" i="6" l="1"/>
  <c r="T18" i="6"/>
  <c r="X18" i="6" s="1"/>
  <c r="L49" i="5"/>
  <c r="AB50" i="5"/>
  <c r="AB49" i="5"/>
  <c r="AB29" i="5"/>
  <c r="V42" i="5"/>
  <c r="L29" i="5"/>
  <c r="V33" i="5"/>
  <c r="AF20" i="5"/>
  <c r="AJ20" i="5" s="1"/>
  <c r="AB20" i="5"/>
  <c r="D22" i="5"/>
  <c r="AB45" i="5" l="1"/>
  <c r="AF45" i="5" s="1"/>
  <c r="AJ45" i="5" s="1"/>
  <c r="AH46" i="5"/>
  <c r="AD46" i="5"/>
  <c r="Z46" i="5"/>
  <c r="X46" i="5"/>
  <c r="V46" i="5"/>
  <c r="T46" i="5"/>
  <c r="R46" i="5"/>
  <c r="P46" i="5"/>
  <c r="N46" i="5"/>
  <c r="L46" i="5"/>
  <c r="J46" i="5"/>
  <c r="H46" i="5"/>
  <c r="F46" i="5"/>
  <c r="D46" i="5"/>
  <c r="N34" i="6"/>
  <c r="AB41" i="5"/>
  <c r="AB40" i="5"/>
  <c r="AH42" i="5"/>
  <c r="AD42" i="5"/>
  <c r="Z42" i="5"/>
  <c r="X42" i="5"/>
  <c r="T42" i="5"/>
  <c r="R42" i="5"/>
  <c r="P42" i="5"/>
  <c r="N42" i="5"/>
  <c r="L42" i="5"/>
  <c r="J42" i="5"/>
  <c r="H42" i="5"/>
  <c r="F42" i="5"/>
  <c r="D42" i="5"/>
  <c r="D26" i="5"/>
  <c r="AH26" i="5"/>
  <c r="AD26" i="5"/>
  <c r="Z26" i="5"/>
  <c r="X26" i="5"/>
  <c r="V26" i="5"/>
  <c r="T26" i="5"/>
  <c r="R26" i="5"/>
  <c r="P26" i="5"/>
  <c r="N26" i="5"/>
  <c r="L26" i="5"/>
  <c r="J26" i="5"/>
  <c r="H26" i="5"/>
  <c r="F26" i="5"/>
  <c r="AB25" i="5"/>
  <c r="AB26" i="5" s="1"/>
  <c r="AB46" i="5" l="1"/>
  <c r="AF25" i="5"/>
  <c r="AJ25" i="5" s="1"/>
  <c r="AJ26" i="5" s="1"/>
  <c r="AB42" i="5"/>
  <c r="AF26" i="5" l="1"/>
  <c r="AF46" i="5"/>
  <c r="AJ46" i="5"/>
  <c r="T30" i="6"/>
  <c r="X30" i="6"/>
  <c r="D51" i="5"/>
  <c r="D53" i="5" s="1"/>
  <c r="AJ36" i="5"/>
  <c r="AB36" i="5"/>
  <c r="F29" i="4" l="1"/>
  <c r="H36" i="6"/>
  <c r="J36" i="6"/>
  <c r="L36" i="6"/>
  <c r="N36" i="6"/>
  <c r="P36" i="6"/>
  <c r="R36" i="6"/>
  <c r="V36" i="6"/>
  <c r="F36" i="6"/>
  <c r="D36" i="6"/>
  <c r="T35" i="6"/>
  <c r="X35" i="6" s="1"/>
  <c r="H20" i="6"/>
  <c r="L39" i="6"/>
  <c r="T17" i="6"/>
  <c r="X17" i="6" s="1"/>
  <c r="T12" i="6"/>
  <c r="F22" i="5"/>
  <c r="H22" i="5"/>
  <c r="J22" i="5"/>
  <c r="L22" i="5"/>
  <c r="N22" i="5"/>
  <c r="P22" i="5"/>
  <c r="R22" i="5"/>
  <c r="T22" i="5"/>
  <c r="V22" i="5"/>
  <c r="X22" i="5"/>
  <c r="Z22" i="5"/>
  <c r="AD22" i="5"/>
  <c r="AH22" i="5"/>
  <c r="J77" i="8" l="1"/>
  <c r="H77" i="8"/>
  <c r="F77" i="8"/>
  <c r="D77" i="8"/>
  <c r="J70" i="8"/>
  <c r="H70" i="8"/>
  <c r="H71" i="8" s="1"/>
  <c r="F70" i="8"/>
  <c r="D70" i="8"/>
  <c r="J59" i="8"/>
  <c r="H59" i="8"/>
  <c r="F59" i="8"/>
  <c r="D59" i="8"/>
  <c r="J35" i="8"/>
  <c r="J49" i="8" s="1"/>
  <c r="H35" i="8"/>
  <c r="H49" i="8" s="1"/>
  <c r="F35" i="8"/>
  <c r="F49" i="8" s="1"/>
  <c r="D35" i="8"/>
  <c r="D49" i="8" s="1"/>
  <c r="J13" i="8"/>
  <c r="J18" i="8" s="1"/>
  <c r="J26" i="8" s="1"/>
  <c r="J28" i="8" s="1"/>
  <c r="J30" i="8" s="1"/>
  <c r="H13" i="8"/>
  <c r="H18" i="8" s="1"/>
  <c r="H26" i="8" s="1"/>
  <c r="H28" i="8" s="1"/>
  <c r="H30" i="8" s="1"/>
  <c r="F13" i="8"/>
  <c r="F18" i="8" s="1"/>
  <c r="F26" i="8" s="1"/>
  <c r="F28" i="8" s="1"/>
  <c r="F30" i="8" s="1"/>
  <c r="D13" i="8"/>
  <c r="D18" i="8" s="1"/>
  <c r="D26" i="8" s="1"/>
  <c r="D28" i="8" s="1"/>
  <c r="D30" i="8" s="1"/>
  <c r="J71" i="8" l="1"/>
  <c r="J72" i="8" s="1"/>
  <c r="D71" i="8"/>
  <c r="D72" i="8" s="1"/>
  <c r="H72" i="8"/>
  <c r="F71" i="8"/>
  <c r="F72" i="8" s="1"/>
  <c r="J77" i="3" l="1"/>
  <c r="H77" i="3"/>
  <c r="F77" i="3"/>
  <c r="D77" i="3"/>
  <c r="J35" i="3"/>
  <c r="H35" i="3"/>
  <c r="H49" i="3" s="1"/>
  <c r="F35" i="3"/>
  <c r="F49" i="3" s="1"/>
  <c r="D35" i="3"/>
  <c r="D37" i="7"/>
  <c r="D21" i="7"/>
  <c r="T40" i="6" l="1"/>
  <c r="T39" i="6"/>
  <c r="X39" i="6" s="1"/>
  <c r="T34" i="6"/>
  <c r="T36" i="6" s="1"/>
  <c r="X12" i="6"/>
  <c r="AB30" i="5"/>
  <c r="AB21" i="5"/>
  <c r="AF21" i="5" s="1"/>
  <c r="AJ21" i="5" s="1"/>
  <c r="AB14" i="5"/>
  <c r="AF14" i="5" s="1"/>
  <c r="AJ14" i="5" s="1"/>
  <c r="H96" i="7"/>
  <c r="D96" i="7"/>
  <c r="D98" i="7" s="1"/>
  <c r="J96" i="7"/>
  <c r="F96" i="7"/>
  <c r="V41" i="6" l="1"/>
  <c r="R41" i="6"/>
  <c r="P41" i="6"/>
  <c r="N41" i="6"/>
  <c r="L41" i="6"/>
  <c r="J41" i="6"/>
  <c r="H41" i="6"/>
  <c r="H43" i="6" s="1"/>
  <c r="F41" i="6"/>
  <c r="D41" i="6"/>
  <c r="X40" i="6"/>
  <c r="X34" i="6"/>
  <c r="X36" i="6" s="1"/>
  <c r="R43" i="6" l="1"/>
  <c r="N43" i="6"/>
  <c r="J43" i="6"/>
  <c r="V43" i="6"/>
  <c r="X41" i="6"/>
  <c r="D43" i="6"/>
  <c r="F43" i="6"/>
  <c r="T41" i="6"/>
  <c r="T43" i="6" s="1"/>
  <c r="P43" i="6"/>
  <c r="AB19" i="5" l="1"/>
  <c r="AF19" i="5" s="1"/>
  <c r="AJ19" i="5" s="1"/>
  <c r="F49" i="4"/>
  <c r="F52" i="4" s="1"/>
  <c r="J49" i="4"/>
  <c r="D29" i="4" l="1"/>
  <c r="F55" i="4"/>
  <c r="J29" i="4"/>
  <c r="D52" i="4" l="1"/>
  <c r="D55" i="4" s="1"/>
  <c r="J52" i="4"/>
  <c r="J55" i="4" s="1"/>
  <c r="AF40" i="5"/>
  <c r="AJ40" i="5" s="1"/>
  <c r="J13" i="3" l="1"/>
  <c r="J59" i="3"/>
  <c r="H59" i="3"/>
  <c r="F59" i="3"/>
  <c r="D59" i="3"/>
  <c r="J70" i="3"/>
  <c r="H70" i="3"/>
  <c r="F70" i="3"/>
  <c r="D70" i="3"/>
  <c r="H71" i="3" l="1"/>
  <c r="D71" i="3"/>
  <c r="F71" i="3"/>
  <c r="J71" i="3"/>
  <c r="D49" i="3" l="1"/>
  <c r="F72" i="3" l="1"/>
  <c r="H37" i="7"/>
  <c r="D39" i="7" l="1"/>
  <c r="H21" i="7"/>
  <c r="H39" i="7" s="1"/>
  <c r="J61" i="4" l="1"/>
  <c r="H61" i="4" l="1"/>
  <c r="F61" i="4"/>
  <c r="D61" i="4"/>
  <c r="V20" i="6" l="1"/>
  <c r="R20" i="6"/>
  <c r="P20" i="6"/>
  <c r="N20" i="6"/>
  <c r="L20" i="6"/>
  <c r="J20" i="6"/>
  <c r="F20" i="6"/>
  <c r="D20" i="6"/>
  <c r="V25" i="6"/>
  <c r="R25" i="6"/>
  <c r="P25" i="6"/>
  <c r="N25" i="6"/>
  <c r="L25" i="6"/>
  <c r="J25" i="6"/>
  <c r="H25" i="6"/>
  <c r="H27" i="6" s="1"/>
  <c r="F25" i="6"/>
  <c r="D25" i="6"/>
  <c r="T19" i="6"/>
  <c r="X19" i="6" s="1"/>
  <c r="T16" i="6"/>
  <c r="X16" i="6" s="1"/>
  <c r="AH51" i="5"/>
  <c r="AH53" i="5" s="1"/>
  <c r="AD51" i="5"/>
  <c r="AD53" i="5" s="1"/>
  <c r="Z51" i="5"/>
  <c r="Z53" i="5" s="1"/>
  <c r="X51" i="5"/>
  <c r="X53" i="5" s="1"/>
  <c r="V51" i="5"/>
  <c r="V53" i="5" s="1"/>
  <c r="T51" i="5"/>
  <c r="T53" i="5" s="1"/>
  <c r="R51" i="5"/>
  <c r="R53" i="5" s="1"/>
  <c r="P51" i="5"/>
  <c r="P53" i="5" s="1"/>
  <c r="N51" i="5"/>
  <c r="N53" i="5" s="1"/>
  <c r="L51" i="5"/>
  <c r="L53" i="5" s="1"/>
  <c r="J51" i="5"/>
  <c r="J53" i="5" s="1"/>
  <c r="H51" i="5"/>
  <c r="H53" i="5" s="1"/>
  <c r="F51" i="5"/>
  <c r="F53" i="5" s="1"/>
  <c r="AH31" i="5"/>
  <c r="AH33" i="5" s="1"/>
  <c r="AD31" i="5"/>
  <c r="AD33" i="5" s="1"/>
  <c r="Z31" i="5"/>
  <c r="Z33" i="5" s="1"/>
  <c r="X31" i="5"/>
  <c r="X33" i="5" s="1"/>
  <c r="V31" i="5"/>
  <c r="T31" i="5"/>
  <c r="T33" i="5" s="1"/>
  <c r="R31" i="5"/>
  <c r="R33" i="5" s="1"/>
  <c r="P31" i="5"/>
  <c r="P33" i="5" s="1"/>
  <c r="N31" i="5"/>
  <c r="N33" i="5" s="1"/>
  <c r="L31" i="5"/>
  <c r="L33" i="5" s="1"/>
  <c r="J31" i="5"/>
  <c r="J33" i="5" s="1"/>
  <c r="H31" i="5"/>
  <c r="H33" i="5" s="1"/>
  <c r="F31" i="5"/>
  <c r="F33" i="5" s="1"/>
  <c r="D31" i="5"/>
  <c r="D33" i="5" s="1"/>
  <c r="X20" i="6" l="1"/>
  <c r="T20" i="6"/>
  <c r="J27" i="6"/>
  <c r="V27" i="6"/>
  <c r="F27" i="6"/>
  <c r="R27" i="6"/>
  <c r="L27" i="6"/>
  <c r="L43" i="6" s="1"/>
  <c r="N27" i="6"/>
  <c r="P27" i="6"/>
  <c r="D27" i="6"/>
  <c r="H13" i="3" l="1"/>
  <c r="H18" i="3" s="1"/>
  <c r="D13" i="3"/>
  <c r="T24" i="6" l="1"/>
  <c r="X24" i="6" s="1"/>
  <c r="T23" i="6"/>
  <c r="AF50" i="5"/>
  <c r="AJ50" i="5" s="1"/>
  <c r="AF30" i="5"/>
  <c r="AJ30" i="5" s="1"/>
  <c r="AB18" i="5"/>
  <c r="AF18" i="5" l="1"/>
  <c r="AF22" i="5" s="1"/>
  <c r="AB22" i="5"/>
  <c r="F98" i="7"/>
  <c r="F101" i="7" s="1"/>
  <c r="AF41" i="5"/>
  <c r="AB51" i="5"/>
  <c r="AB53" i="5" s="1"/>
  <c r="AF49" i="5"/>
  <c r="AJ49" i="5" s="1"/>
  <c r="AJ51" i="5" s="1"/>
  <c r="X23" i="6"/>
  <c r="X25" i="6" s="1"/>
  <c r="T25" i="6"/>
  <c r="AF29" i="5"/>
  <c r="AB31" i="5"/>
  <c r="J98" i="7"/>
  <c r="H98" i="7"/>
  <c r="H101" i="7" s="1"/>
  <c r="D101" i="7"/>
  <c r="J70" i="7"/>
  <c r="H70" i="7"/>
  <c r="F70" i="7"/>
  <c r="D70" i="7"/>
  <c r="J60" i="7"/>
  <c r="H60" i="7"/>
  <c r="F60" i="7"/>
  <c r="D60" i="7"/>
  <c r="J37" i="7"/>
  <c r="F37" i="7"/>
  <c r="J21" i="7"/>
  <c r="F21" i="7"/>
  <c r="H49" i="4"/>
  <c r="H52" i="4" s="1"/>
  <c r="H55" i="4" s="1"/>
  <c r="J49" i="3"/>
  <c r="J72" i="3" s="1"/>
  <c r="D72" i="3"/>
  <c r="H26" i="3"/>
  <c r="H28" i="3" s="1"/>
  <c r="H30" i="3" s="1"/>
  <c r="D18" i="3"/>
  <c r="D26" i="3" s="1"/>
  <c r="D28" i="3" s="1"/>
  <c r="D30" i="3" s="1"/>
  <c r="J18" i="3"/>
  <c r="F13" i="3"/>
  <c r="F18" i="3" s="1"/>
  <c r="F26" i="3" s="1"/>
  <c r="F28" i="3" s="1"/>
  <c r="AB33" i="5" l="1"/>
  <c r="AF42" i="5"/>
  <c r="AJ41" i="5"/>
  <c r="AJ42" i="5" s="1"/>
  <c r="AJ53" i="5" s="1"/>
  <c r="F30" i="3"/>
  <c r="J101" i="7"/>
  <c r="H72" i="3"/>
  <c r="AF51" i="5"/>
  <c r="J26" i="3"/>
  <c r="J28" i="3" s="1"/>
  <c r="J30" i="3" s="1"/>
  <c r="H72" i="7"/>
  <c r="H103" i="7" s="1"/>
  <c r="T27" i="6"/>
  <c r="X27" i="6"/>
  <c r="X43" i="6" s="1"/>
  <c r="AJ29" i="5"/>
  <c r="AJ31" i="5" s="1"/>
  <c r="AF31" i="5"/>
  <c r="AF33" i="5" s="1"/>
  <c r="AJ18" i="5"/>
  <c r="AJ22" i="5" s="1"/>
  <c r="J39" i="7"/>
  <c r="D72" i="7"/>
  <c r="D103" i="7" s="1"/>
  <c r="J72" i="7"/>
  <c r="F72" i="7"/>
  <c r="F39" i="7"/>
  <c r="AF53" i="5" l="1"/>
  <c r="AJ33" i="5"/>
  <c r="F103" i="7"/>
  <c r="J103" i="7"/>
</calcChain>
</file>

<file path=xl/sharedStrings.xml><?xml version="1.0" encoding="utf-8"?>
<sst xmlns="http://schemas.openxmlformats.org/spreadsheetml/2006/main" count="471" uniqueCount="263">
  <si>
    <t>บริษัท ไทยยูเนี่ยน กรุ๊ป จำกัด (มหาชน) และบริษัทย่อย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</si>
  <si>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</si>
  <si>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</si>
  <si>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</si>
  <si>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</si>
  <si>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</si>
  <si>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</si>
  <si>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</si>
  <si>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</si>
  <si>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</si>
  <si>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</si>
  <si>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</si>
  <si>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สินทรัพย์สัญญาอนุพันธ์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</si>
  <si>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</si>
  <si>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</si>
  <si>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</si>
  <si>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</si>
  <si>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</si>
  <si>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</si>
  <si>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</si>
  <si>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</si>
  <si>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</si>
  <si>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 สุทธิ</t>
  </si>
  <si>
    <t xml:space="preserve">สินทรัพย์ไม่มีตัวตน สุทธิ </t>
  </si>
  <si>
    <t>ค่าความนิยม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</si>
  <si>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</si>
  <si>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</si>
  <si>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</si>
  <si>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</si>
  <si>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</si>
  <si>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</si>
  <si>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</si>
  <si>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</si>
  <si>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</si>
  <si>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</si>
  <si>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</si>
  <si>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</si>
  <si>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</si>
  <si>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</si>
  <si>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</si>
  <si>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</si>
  <si>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</si>
  <si>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</si>
  <si>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</si>
  <si>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</si>
  <si>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</si>
  <si>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</si>
  <si>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</si>
  <si>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</si>
  <si>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</t>
  </si>
  <si>
    <t xml:space="preserve">กำไรสะสม </t>
  </si>
  <si>
    <t>รวม</t>
  </si>
  <si>
    <t>ส่วนได้เสียที่ไม่มีอำนาจควบคุม</t>
  </si>
  <si>
    <t xml:space="preserve">งบกำไรขาดทุน (ไม่ได้ตรวจสอบ) </t>
  </si>
  <si>
    <t>สำหรับงวดสามเดือนสิ้นสุดวันที่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</si>
  <si>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</si>
  <si>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</si>
  <si>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</si>
  <si>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</si>
  <si>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</si>
  <si>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</si>
  <si>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</si>
  <si>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</si>
  <si>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งบกำไรขาดทุนเบ็ดเสร็จ (ไม่ได้ตรวจสอบ) </t>
  </si>
  <si>
    <t xml:space="preserve">   ส่วนที่เป็นของส่วนได้เสียที่ไม่มีอำนาจควบคุม</t>
  </si>
  <si>
    <t>งบกระแสเงินสด (ไม่ได้ตรวจสอบ)</t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</si>
  <si>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</si>
  <si>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</si>
  <si>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ดอกเบี้ยรับ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</si>
  <si>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</si>
  <si>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</si>
  <si>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</si>
  <si>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</si>
  <si>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เงินสดจ่ายต้นทุนทางการเงินสำหรับเงินกู้ยืมระยะยาวจากสถาบันการเงิน</t>
  </si>
  <si>
    <t>จ่ายดอกเบี้ยและต้นทุนทางการเงินอื่น</t>
  </si>
  <si>
    <t>เงินสดจ่ายเพื่อชำระหนี้สินตามสัญญาเช่า</t>
  </si>
  <si>
    <t>ดอกเบี้ยจ่ายเพื่อหุ้นกู้ที่มีลักษณะคล้ายทุน</t>
  </si>
  <si>
    <t>เงินปันผลจ่ายให้แก่ผู้เป็นเจ้าของของบริษัทใหญ่</t>
  </si>
  <si>
    <t>เงินสดจ่ายสุทธิเพื่อชำระหุ้นทุนซื้อคืน</t>
  </si>
  <si>
    <t>ผลต่างของอัตราแลกเปลี่ยนของเงินสดและรายการเทียบเท่าเงินสด</t>
  </si>
  <si>
    <t>รายการที่ไม่กระทบเงินสด</t>
  </si>
  <si>
    <t>เจ้าหนี้ค่าซื้อที่ดิน อาคารและอุปกรณ์ และสินทรัพย์ไม่มีตัวตน</t>
  </si>
  <si>
    <t>การได้มาของสิทธิการใช้สินทรัพย์ภายใต้สัญญาเช่า</t>
  </si>
  <si>
    <t>งบการเงินรวม</t>
  </si>
  <si>
    <t>กำไรสะสม</t>
  </si>
  <si>
    <t>ส่วนแบ่ง</t>
  </si>
  <si>
    <t>การเปลี่ยน</t>
  </si>
  <si>
    <t>สำรอง</t>
  </si>
  <si>
    <t>เบ็ดเสร็จ</t>
  </si>
  <si>
    <t>จัดสรรแล้ว -</t>
  </si>
  <si>
    <t>แปลงในมูลค่า</t>
  </si>
  <si>
    <t>รายการ</t>
  </si>
  <si>
    <t>จากเงินลงทุน</t>
  </si>
  <si>
    <t>แปลงสัดส่วน</t>
  </si>
  <si>
    <t>องค์ประกอบ</t>
  </si>
  <si>
    <t>หุ้นกู้ที่มี</t>
  </si>
  <si>
    <t>ส่วนเกิน</t>
  </si>
  <si>
    <t>สำรองตาม</t>
  </si>
  <si>
    <t>หุ้นทุน</t>
  </si>
  <si>
    <t>ยังไม่ได้</t>
  </si>
  <si>
    <t>ยุติธรรมของ</t>
  </si>
  <si>
    <t>ป้องกัน</t>
  </si>
  <si>
    <t>ที่รับรู้ตามวิธี</t>
  </si>
  <si>
    <t>อื่นของส่วน</t>
  </si>
  <si>
    <t>ลักษณะ</t>
  </si>
  <si>
    <t>ชำระแล้ว</t>
  </si>
  <si>
    <t>มูลค่าหุ้น</t>
  </si>
  <si>
    <t>กฎหมาย</t>
  </si>
  <si>
    <t>ซื้อคืน</t>
  </si>
  <si>
    <t>จัดสรร</t>
  </si>
  <si>
    <t>งบการเงิน</t>
  </si>
  <si>
    <t>ตราสารทุน</t>
  </si>
  <si>
    <t>ความเสี่ยง</t>
  </si>
  <si>
    <t>ส่วนได้เสีย</t>
  </si>
  <si>
    <t>สำรองอื่น</t>
  </si>
  <si>
    <t>คล้ายทุน</t>
  </si>
  <si>
    <t>การจ่ายเงินปันผล</t>
  </si>
  <si>
    <t>การจ่ายดอกเบี้ยหุ้นกู้ที่มีลักษณะคล้ายทุน</t>
  </si>
  <si>
    <t>หุ้นทุนซื้อคืน</t>
  </si>
  <si>
    <t>งบการเงินเฉพาะกิจการ</t>
  </si>
  <si>
    <t>สำรองรายการ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</si>
  <si>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</si>
  <si>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 สุทธิ</t>
  </si>
  <si>
    <t>หุ้นกู้ สุทธิ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</si>
  <si>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</si>
  <si>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</si>
  <si>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</si>
  <si>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ทุนที่ออกและชำระแล้ว</t>
  </si>
  <si>
    <t>กำไรก่อนภาษีเงินได้</t>
  </si>
  <si>
    <t>กำไร (ขาดทุน) เบ็ดเสร็จอื่น:</t>
  </si>
  <si>
    <t>การเปลี่ยนแปลงในมูลค่ายุติธรรมของตราสารทุนสุทธิจากภาษีเงินได้</t>
  </si>
  <si>
    <t>ผลต่างของอัตราแลกเปลี่ยนจากการแปลงค่างบการเงิน</t>
  </si>
  <si>
    <t xml:space="preserve">   ตามวิธีส่วนได้เสียสุทธิจากภาษีเงินได้</t>
  </si>
  <si>
    <t>การจัดประเภทรายการใหม่จากสำรองรายการบัญชี</t>
  </si>
  <si>
    <t xml:space="preserve">   ป้องกันความเสี่ยงสุทธิจากภาษีเงินได้</t>
  </si>
  <si>
    <t xml:space="preserve">   ป้องกันความเสี่ยงสัญญาอนุพันธ์สุทธิจากภาษีเงินได้</t>
  </si>
  <si>
    <t>การแปลงค่า</t>
  </si>
  <si>
    <t>เงินลงทุน</t>
  </si>
  <si>
    <t>ในบริษัทย่อย</t>
  </si>
  <si>
    <t>ของผู้ถือหุ้น</t>
  </si>
  <si>
    <t>ส่วนของ</t>
  </si>
  <si>
    <t>ผู้ถือหุ้น</t>
  </si>
  <si>
    <t>ที่ไม่มี</t>
  </si>
  <si>
    <t>อำนาจควบคุม</t>
  </si>
  <si>
    <t>ยอดคงเหลือ ณ วันที่ 1 มกราคม 2567</t>
  </si>
  <si>
    <t>ทุน</t>
  </si>
  <si>
    <t>ที่ออกและ</t>
  </si>
  <si>
    <t>ผู้ถือหุ้นของ</t>
  </si>
  <si>
    <t xml:space="preserve">เงินสดและรายการเทียบเท่าเงินสด ณ 1 มกราคม </t>
  </si>
  <si>
    <t>เงินให้กู้ยืมระยะสั้นแก่กิจการที่เกี่ยวข้องกันและกิจการอื่น สุทธิ</t>
  </si>
  <si>
    <t>เงินลงทุนในบริษัทย่อย บริษัทร่วม และการร่วมค้าตามวิธีราคาทุน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</si>
  <si>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หุ้นทุนซื้อคืน</t>
    </r>
  </si>
  <si>
    <t>กำไร (ขาดทุน) จากการวัดมูลค่าใหม่ของภาระผูกพัน</t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</si>
  <si>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</si>
  <si>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</si>
  <si>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</si>
  <si>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</si>
  <si>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</si>
  <si>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</si>
  <si>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ที่รับรู้ตามวิธีส่วนได้เสีย</t>
  </si>
  <si>
    <t>ส่วนที่เป็นของส่วนได้เสียที่ไม่มีอำนาจควบคุม</t>
  </si>
  <si>
    <t>งบฐานะการเงิน</t>
  </si>
  <si>
    <t>งบการเปลี่ยนแปลงส่วนของผู้ถือหุ้น (ไม่ได้ตรวจสอบ)</t>
  </si>
  <si>
    <t>ข้อมูลงบกระแสเงินสดเปิดเผยเพิ่มเติม</t>
  </si>
  <si>
    <t>เงินเบิกเกินบัญชี</t>
  </si>
  <si>
    <t>สุทธิ</t>
  </si>
  <si>
    <t>เงินสดและรายการเทียบเท่าเงินสด ประกอบด้วย :</t>
  </si>
  <si>
    <t>การเปลี่ยนแปลงในมูลค่ายุติธรรมของรายการบัญชี</t>
  </si>
  <si>
    <t>ส่วนแบ่งกำไรจากเงินลงทุนที่รับรู้ตามวิธีส่วนได้เสีย</t>
  </si>
  <si>
    <t>เงินปันผลจ่ายให้แก่ส่วนได้เสียที่ไม่มีอำนาจควบคุม</t>
  </si>
  <si>
    <t>กำไรก่อนส่วนแบ่งกำไรจากเงินลงทุน</t>
  </si>
  <si>
    <t>กำไร</t>
  </si>
  <si>
    <t>ป้องกันความเสี่ยงสัญญาอนุพันธ์สุทธิจากภาษีเงินได้</t>
  </si>
  <si>
    <t>ผลประโยชน์พนักงานสุทธิจากภาษีเงินได้</t>
  </si>
  <si>
    <t>ยังไม่ได้จัดสรร</t>
  </si>
  <si>
    <t>สำรองหุ้นทุนซื้อคืน</t>
  </si>
  <si>
    <t>จัดสรรแล้ว - สำรองตามกฎหมาย</t>
  </si>
  <si>
    <t>กำไร (ขาดทุน) อื่น สุทธิ</t>
  </si>
  <si>
    <t>ของ</t>
  </si>
  <si>
    <t>รวมส่วน</t>
  </si>
  <si>
    <t>รวมส่วนของบริษัท</t>
  </si>
  <si>
    <t xml:space="preserve">   ส่วนที่เป็นของบริษัท</t>
  </si>
  <si>
    <t>ส่วนที่เป็นของบริษัท</t>
  </si>
  <si>
    <t>รายการที่จะหรืออาจจะถูกจัดประเภทใหม่ไว้ในกำไรหรือขาดทุนในภายหลัง</t>
  </si>
  <si>
    <t>บริษัท</t>
  </si>
  <si>
    <t xml:space="preserve">   กำไรหรือขาดทุนในภายหลัง</t>
  </si>
  <si>
    <t>รวมรายการที่จะหรืออาจจะถูกจัดประเภทใหม่ไว้ใน</t>
  </si>
  <si>
    <t>ส่วนที่เป็นของผู้เป็นเจ้าของของบริษัท (บาท)</t>
  </si>
  <si>
    <t>เงินสดจ่ายเพื่อซื้อเงินลงทุนในการร่วมค้า</t>
  </si>
  <si>
    <t>การเพิ่มเงินลงทุนในบริษัทย่อยโดยการแปลงสภาพ</t>
  </si>
  <si>
    <t xml:space="preserve">   เงินให้กู้ยืมและดอกเบี้ยค้างรับเป็นเงินลงทุน</t>
  </si>
  <si>
    <t>ยอดคงเหลือ ณ วันที่ 1 มกราคม 2568</t>
  </si>
  <si>
    <t>เงินให้กู้ยืมระยะยาวแก่กิจการที่เกี่ยวข้องกัน สุทธิ</t>
  </si>
  <si>
    <t>เงินกู้ยืมระยะสั้นจากกิจการที่เกี่ยวข้องกัน</t>
  </si>
  <si>
    <t xml:space="preserve">   (หุ้นสามัญจำนวน 5,655,132,696 หุ้น มูลค่า 0.25 บาทต่อหุ้น)</t>
  </si>
  <si>
    <t xml:space="preserve">   (หุ้นสามัญจำนวน 4,455,132,696 หุ้น มูลค่า 0.25 บาทต่อหุ้น)</t>
  </si>
  <si>
    <t>รายได้จากการขายและการให้บริการ</t>
  </si>
  <si>
    <t>รวมกำไรเบ็ดเสร็จสำหรับงวด</t>
  </si>
  <si>
    <t>เงินลงทุนระยะสั้นและเงินลงทุนในตราสารหนี้</t>
  </si>
  <si>
    <t xml:space="preserve">   ที่วัดมูลค่าด้วยวิธีราคาทุนตัดจำหน่าย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</si>
  <si>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</si>
  <si>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</si>
  <si>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</t>
  </si>
  <si>
    <t>กำไรเบ็ดเสร็จอื่น</t>
  </si>
  <si>
    <t>เงินสดรับ (จ่าย) สุทธิจากเงินกู้ยืมระยะสั้นจากกิจการที่เกี่ยวข้องกัน</t>
  </si>
  <si>
    <t xml:space="preserve">   โดยการโอนดอกเบี้ยค้างรับเป็นเงินให้กู้ยืม</t>
  </si>
  <si>
    <t>รายได้ (ค่าใช้จ่าย) ภาษีเงินได้</t>
  </si>
  <si>
    <t>เงินให้กู้ยืมระยะยาวแก่กิจการที่เกี่ยวข้องกัน</t>
  </si>
  <si>
    <t>ต้นทุนขายและการให้บริการ</t>
  </si>
  <si>
    <t>ซื้อที่ดิน อาคารและอุปกรณ์ และสินทรัพย์ไม่มีตัวตน</t>
  </si>
  <si>
    <t>เงินสดรับจากการจำหน่ายที่ดิน อาคารและอุปกรณ์ และสินทรัพย์ไม่มีตัวตน</t>
  </si>
  <si>
    <t>กำไร (ขาดทุน) เบ็ดเสร็จอื่นสำหรับงวดสุทธิจากภาษีเงินได้</t>
  </si>
  <si>
    <t>กระแสเงินสดสุทธิได้มาจาก (ใช้ไปใน) กิจกรรมลงทุน</t>
  </si>
  <si>
    <t>กำไร (ขาดทุน) เบ็ดเสร็จอื่นสำหรับงวด</t>
  </si>
  <si>
    <t>เงินสดจ่ายเพื่อเงินลงทุนในบริษัทย่อย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</si>
  <si>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</si>
  <si>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8, 18</t>
  </si>
  <si>
    <t>5, 18</t>
  </si>
  <si>
    <t>การเพิ่มเงินให้กู้ยืมระยะสั้นและระยะยาวแก่บริษัทย่อย</t>
  </si>
  <si>
    <t xml:space="preserve">การเปลี่ยนแปลงในส่วนได้เสียในบริษัทย่อย </t>
  </si>
  <si>
    <t>ส่วนของผู้มีส่วนได้เสียที่ไม่มีอำนาจควบคุมของบริษัทย่อยลดลงสุทธิจากการเปลี่ยนแปลง</t>
  </si>
  <si>
    <t>รวมการเปลี่ยนแปลงในส่วนได้เสียในบริษัทย่อย</t>
  </si>
  <si>
    <t>ส่วนของหุ้นกู้ ที่ถึงกำหนดชำระภายในหนึ่งปี สุทธิ</t>
  </si>
  <si>
    <t>กำไรสำหรับงวด</t>
  </si>
  <si>
    <t>การแบ่งปันกำไร:</t>
  </si>
  <si>
    <t>กำไรต่อหุ้นขั้นพื้นฐานและหุ้นปรับลดที่เป็นของ</t>
  </si>
  <si>
    <t>กำไรเบ็ดเสร็จรวมสำหรับงวด</t>
  </si>
  <si>
    <t>การแบ่งปันกำไรเบ็ดเสร็จรวม :</t>
  </si>
  <si>
    <t>ขาดทุนเบ็ดเสร็จอื่นสำหรับงวดสุทธิจากภาษีเงินได้</t>
  </si>
  <si>
    <t>เงินสดจ่ายเพื่อเงินลงทุนในบริษัทร่วม</t>
  </si>
  <si>
    <t>เงินฝากสถาบันการเงินที่มีภาระค้ำประกันลดลง (เพิ่มขึ้น)</t>
  </si>
  <si>
    <t>เงินสดจ่ายเพื่อซื้อเงินลงทุนในตราสารทุน</t>
  </si>
  <si>
    <t>ส่วนของผู้มีส่วนได้เสียที่ไม่มีอำนาจควบคุมของบริษัทย่อยเพิ่มขึ้นสุทธิจากการเปลี่ยนแปลง</t>
  </si>
  <si>
    <t>เงินสดและรายการเทียบเท่าเงินสดเพิ่มขึ้น (ลดลง) สุทธิ</t>
  </si>
  <si>
    <t>30 กันยายน</t>
  </si>
  <si>
    <t>สำรองอื่นเพิ่มขึ้น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</si>
  <si>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</si>
  <si>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</si>
  <si>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</si>
  <si>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การลดทุนจดทะเบียนจากหุ้นทุนซื้อคืนที่ครบกำหนดระยะเวลาขายคืน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</si>
  <si>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</si>
  <si>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</si>
  <si>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เงินสดรับจากเงินลงทุนในตราสารหนี้</t>
  </si>
  <si>
    <t>เงินสดรับชำระคืนจากเงินให้กู้ยืมระยะยาวแก่กิจการอื่น</t>
  </si>
  <si>
    <t>เงินสดและรายการเทียบเท่าเงินสด ณ 30 กันยายน</t>
  </si>
  <si>
    <t>การลดทุนจดทะเบียนจากหุ้นทุนซื้อคืนที่ครบกําหนดระยะเวลาขายคืน</t>
  </si>
  <si>
    <t>เงินสดรับจากการเปลี่ยนแปลงส่วนได้เสียในบริษัทย่อย</t>
  </si>
  <si>
    <t>เงินสดจ่ายจากการเปลี่ยนแปลงส่วนได้เสียในบริษัทย่อย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</si>
  <si>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</si>
  <si>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</si>
  <si>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เงินสดจ่ายต้นทุนทางการเงินสำหรับการออกหุ้นกู้</t>
  </si>
  <si>
    <t>การเพิ่มขึ้นของลูกหนี้อื่นจากการลดหุ้นสามัญในบริษัทย่อย</t>
  </si>
  <si>
    <t>เงินสดจ่ายสุทธิเพื่อเงินให้กู้ยืมระยะสั้นแก่กิจการที่เกี่ยวข้องกันและกิจการอื่น</t>
  </si>
  <si>
    <t>เงินสด (จ่าย) รับชำระคืนจากเงินให้กู้ยืมระยะสั้นแก่กิจการที่เกี่ยวข้องกัน</t>
  </si>
  <si>
    <t>เงินสด (จ่าย) รับสุทธิจากเงินกู้ยืมระยะสั้นจากสถาบันการเงิน</t>
  </si>
  <si>
    <t>ส่วนแบ่งขาดทุนเบ็ดเสร็จจากเงินลงทุนที่รับรู้</t>
  </si>
  <si>
    <t>ขาดทุน</t>
  </si>
  <si>
    <t>เงินสดรับเพื่อซื้อเงินลงทุนระยะสั้นสุทธิ</t>
  </si>
  <si>
    <t>กลับรายการ (ขาดทุนจาก) การด้อยค่าสินทรัพย์ทางการเงิน สุทธิ</t>
  </si>
  <si>
    <t>เงินสดรับ (จ่าย) จากการจำหน่ายเงินลงทุนในบริษัทร่วมและการร่วมค้า</t>
  </si>
  <si>
    <t>กระแสเงินสดสุทธิใช้ไปในกิจกรรมจัดหาเงิน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</si>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</sst>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\(#,##0\);\-"/>
    <numFmt numFmtId="167" formatCode="#,##0.0;\(#,##0.0\)"/>
    <numFmt numFmtId="168" formatCode="#,##0\ ;\(#,##0\)"/>
    <numFmt numFmtId="169" formatCode="_(* #,##0.00_);_(* \(#,##0.00\);_(* &quot;-&quot;_);_(@_)"/>
  </numFmts>
  <fonts count="4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9"/>
      <name val="Arial"/>
      <family val="2"/>
    </font>
    <font>
      <sz val="12"/>
      <color indexed="10"/>
      <name val="Angsana New"/>
      <family val="1"/>
    </font>
    <font>
      <sz val="9"/>
      <name val="Angsana New"/>
      <family val="1"/>
    </font>
    <font>
      <sz val="13"/>
      <name val="Browall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sz val="13"/>
      <name val="Browall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Browallia New"/>
      <family val="2"/>
    </font>
    <font>
      <sz val="13"/>
      <name val="Angsana New"/>
      <family val="1"/>
    </font>
    <font>
      <sz val="11"/>
      <color indexed="8"/>
      <name val="Angsana New"/>
      <family val="1"/>
    </font>
    <font>
      <i/>
      <sz val="13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6"/>
      <color rgb="FF0000FF"/>
      <name val="Angsana New"/>
      <family val="1"/>
    </font>
    <font>
      <b/>
      <sz val="16"/>
      <name val="Browallia New"/>
      <family val="2"/>
    </font>
    <font>
      <sz val="16"/>
      <name val="Browallia New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Browallia New"/>
      <family val="2"/>
    </font>
    <font>
      <sz val="15"/>
      <color indexed="8"/>
      <name val="Browallia New"/>
      <family val="2"/>
    </font>
    <font>
      <sz val="16"/>
      <color indexed="8"/>
      <name val="Browallia New"/>
      <family val="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3"/>
      <name val="Browallia New"/>
      <family val="2"/>
    </font>
    <font>
      <i/>
      <sz val="15"/>
      <color indexed="8"/>
      <name val="Browallia New"/>
      <family val="2"/>
    </font>
    <font>
      <i/>
      <sz val="11"/>
      <color indexed="8"/>
      <name val="Browallia New"/>
      <family val="2"/>
    </font>
    <font>
      <sz val="15"/>
      <color rgb="FF000000"/>
      <name val="Angsana New"/>
      <family val="1"/>
    </font>
    <font>
      <sz val="15"/>
      <color rgb="FF3F3F76"/>
      <name val="Angsana New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i/>
      <sz val="14"/>
      <name val="Angsana New"/>
      <family val="1"/>
    </font>
    <font>
      <sz val="11"/>
      <name val="Times New Roman"/>
      <family val="1"/>
    </font>
    <font>
      <i/>
      <u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  <fill>
      <patternFill patternType="solid">
        <fgColor rgb="FFD9E1F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0" fontId="15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6" fillId="2" borderId="9"/>
    <xf numFmtId="0" fontId="37" fillId="3" borderId="9"/>
  </cellStyleXfs>
  <cellXfs count="274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164" fontId="1" fillId="0" borderId="0" xfId="1" applyNumberFormat="1" applyFont="1" applyFill="1" applyProtection="1">
      <protection locked="0"/>
    </xf>
    <xf numFmtId="164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164" fontId="0" fillId="0" borderId="0" xfId="1" applyNumberFormat="1" applyFont="1" applyFill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0" fontId="36" fillId="0" borderId="0" xfId="7" applyFill="1" applyBorder="1" applyProtection="1">
      <protection locked="0"/>
    </xf>
    <xf numFmtId="164" fontId="0" fillId="0" borderId="0" xfId="1" applyNumberFormat="1" applyFon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1" fillId="0" borderId="0" xfId="1" applyNumberFormat="1" applyFont="1" applyFill="1" applyAlignment="1" applyProtection="1">
      <protection locked="0"/>
    </xf>
    <xf numFmtId="37" fontId="27" fillId="0" borderId="0" xfId="0" applyNumberFormat="1" applyFont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vertical="center"/>
      <protection locked="0"/>
    </xf>
    <xf numFmtId="164" fontId="0" fillId="0" borderId="0" xfId="1" applyNumberFormat="1" applyFont="1" applyAlignment="1" applyProtection="1">
      <alignment vertical="center"/>
      <protection locked="0"/>
    </xf>
    <xf numFmtId="41" fontId="1" fillId="0" borderId="0" xfId="2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/>
      <protection locked="0"/>
    </xf>
    <xf numFmtId="37" fontId="4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37" fontId="3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37" fontId="0" fillId="0" borderId="3" xfId="0" applyNumberFormat="1" applyBorder="1" applyProtection="1">
      <protection locked="0"/>
    </xf>
    <xf numFmtId="41" fontId="0" fillId="0" borderId="3" xfId="0" applyNumberFormat="1" applyBorder="1" applyProtection="1">
      <protection locked="0"/>
    </xf>
    <xf numFmtId="37" fontId="10" fillId="0" borderId="0" xfId="0" applyNumberFormat="1" applyFont="1" applyProtection="1">
      <protection locked="0"/>
    </xf>
    <xf numFmtId="41" fontId="10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7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1" applyNumberFormat="1" applyFont="1" applyFill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top"/>
      <protection locked="0"/>
    </xf>
    <xf numFmtId="0" fontId="8" fillId="0" borderId="0" xfId="0" applyFont="1" applyAlignment="1" applyProtection="1">
      <alignment horizontal="left"/>
      <protection locked="0"/>
    </xf>
    <xf numFmtId="0" fontId="28" fillId="0" borderId="0" xfId="0" applyFont="1" applyProtection="1">
      <protection locked="0"/>
    </xf>
    <xf numFmtId="165" fontId="28" fillId="0" borderId="0" xfId="0" applyNumberFormat="1" applyFont="1" applyAlignment="1" applyProtection="1">
      <alignment vertical="center"/>
      <protection locked="0"/>
    </xf>
    <xf numFmtId="164" fontId="0" fillId="0" borderId="3" xfId="1" applyNumberFormat="1" applyFont="1" applyFill="1" applyBorder="1" applyAlignment="1" applyProtection="1">
      <protection locked="0"/>
    </xf>
    <xf numFmtId="41" fontId="10" fillId="0" borderId="4" xfId="0" applyNumberFormat="1" applyFont="1" applyBorder="1" applyProtection="1">
      <protection locked="0"/>
    </xf>
    <xf numFmtId="0" fontId="5" fillId="0" borderId="0" xfId="0" applyFont="1" applyAlignment="1" applyProtection="1">
      <alignment horizontal="center" vertical="top"/>
      <protection locked="0"/>
    </xf>
    <xf numFmtId="41" fontId="0" fillId="0" borderId="0" xfId="1" applyNumberFormat="1" applyFont="1" applyFill="1" applyProtection="1">
      <protection locked="0"/>
    </xf>
    <xf numFmtId="0" fontId="27" fillId="0" borderId="0" xfId="0" quotePrefix="1" applyFont="1" applyAlignment="1" applyProtection="1">
      <alignment horizontal="center"/>
      <protection locked="0"/>
    </xf>
    <xf numFmtId="164" fontId="0" fillId="0" borderId="2" xfId="1" applyNumberFormat="1" applyFont="1" applyBorder="1" applyAlignment="1" applyProtection="1">
      <protection locked="0"/>
    </xf>
    <xf numFmtId="164" fontId="0" fillId="0" borderId="0" xfId="1" applyNumberFormat="1" applyFont="1" applyAlignment="1" applyProtection="1">
      <protection locked="0"/>
    </xf>
    <xf numFmtId="41" fontId="0" fillId="0" borderId="10" xfId="1" applyNumberFormat="1" applyFont="1" applyFill="1" applyBorder="1" applyProtection="1">
      <protection locked="0"/>
    </xf>
    <xf numFmtId="0" fontId="3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 indent="1"/>
      <protection locked="0"/>
    </xf>
    <xf numFmtId="41" fontId="0" fillId="0" borderId="3" xfId="1" applyNumberFormat="1" applyFont="1" applyFill="1" applyBorder="1" applyProtection="1">
      <protection locked="0"/>
    </xf>
    <xf numFmtId="41" fontId="10" fillId="0" borderId="0" xfId="1" applyNumberFormat="1" applyFont="1" applyFill="1" applyProtection="1">
      <protection locked="0"/>
    </xf>
    <xf numFmtId="41" fontId="0" fillId="0" borderId="3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Fill="1" applyAlignment="1" applyProtection="1">
      <protection locked="0"/>
    </xf>
    <xf numFmtId="41" fontId="4" fillId="0" borderId="0" xfId="1" applyNumberFormat="1" applyFont="1" applyFill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41" fontId="3" fillId="0" borderId="0" xfId="1" applyNumberFormat="1" applyFont="1" applyFill="1" applyProtection="1">
      <protection locked="0"/>
    </xf>
    <xf numFmtId="43" fontId="3" fillId="0" borderId="0" xfId="1" applyFont="1" applyFill="1" applyAlignment="1" applyProtection="1">
      <protection locked="0"/>
    </xf>
    <xf numFmtId="41" fontId="10" fillId="0" borderId="1" xfId="0" applyNumberFormat="1" applyFont="1" applyBorder="1"/>
    <xf numFmtId="41" fontId="10" fillId="0" borderId="2" xfId="0" applyNumberFormat="1" applyFont="1" applyBorder="1"/>
    <xf numFmtId="41" fontId="10" fillId="0" borderId="3" xfId="0" applyNumberFormat="1" applyFont="1" applyBorder="1"/>
    <xf numFmtId="41" fontId="10" fillId="0" borderId="4" xfId="0" applyNumberFormat="1" applyFont="1" applyBorder="1"/>
    <xf numFmtId="41" fontId="0" fillId="0" borderId="3" xfId="1" applyNumberFormat="1" applyFont="1" applyFill="1" applyBorder="1" applyProtection="1"/>
    <xf numFmtId="41" fontId="10" fillId="0" borderId="0" xfId="1" applyNumberFormat="1" applyFont="1" applyFill="1" applyProtection="1"/>
    <xf numFmtId="41" fontId="10" fillId="0" borderId="3" xfId="1" applyNumberFormat="1" applyFont="1" applyFill="1" applyBorder="1" applyProtection="1"/>
    <xf numFmtId="41" fontId="10" fillId="0" borderId="2" xfId="1" applyNumberFormat="1" applyFont="1" applyFill="1" applyBorder="1" applyProtection="1"/>
    <xf numFmtId="0" fontId="21" fillId="0" borderId="0" xfId="0" applyFont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23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41" fontId="0" fillId="0" borderId="4" xfId="1" applyNumberFormat="1" applyFont="1" applyFill="1" applyBorder="1" applyProtection="1">
      <protection locked="0"/>
    </xf>
    <xf numFmtId="41" fontId="0" fillId="0" borderId="4" xfId="0" applyNumberFormat="1" applyBorder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1" fontId="0" fillId="0" borderId="3" xfId="1" applyNumberFormat="1" applyFont="1" applyFill="1" applyBorder="1" applyAlignme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41" fontId="10" fillId="0" borderId="0" xfId="1" applyNumberFormat="1" applyFont="1" applyFill="1" applyAlignment="1" applyProtection="1">
      <protection locked="0"/>
    </xf>
    <xf numFmtId="0" fontId="10" fillId="0" borderId="0" xfId="0" applyFont="1" applyProtection="1">
      <protection locked="0"/>
    </xf>
    <xf numFmtId="41" fontId="10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0" fontId="10" fillId="0" borderId="0" xfId="0" applyFont="1" applyAlignment="1" applyProtection="1">
      <alignment horizontal="left" indent="1"/>
      <protection locked="0"/>
    </xf>
    <xf numFmtId="41" fontId="39" fillId="0" borderId="0" xfId="1" applyNumberFormat="1" applyFont="1" applyFill="1" applyAlignment="1" applyProtection="1">
      <protection locked="0"/>
    </xf>
    <xf numFmtId="41" fontId="39" fillId="0" borderId="0" xfId="0" applyNumberFormat="1" applyFont="1" applyProtection="1">
      <protection locked="0"/>
    </xf>
    <xf numFmtId="41" fontId="1" fillId="0" borderId="3" xfId="1" applyNumberFormat="1" applyFont="1" applyFill="1" applyBorder="1" applyAlignment="1" applyProtection="1">
      <protection locked="0"/>
    </xf>
    <xf numFmtId="164" fontId="10" fillId="0" borderId="0" xfId="1" quotePrefix="1" applyNumberFormat="1" applyFont="1" applyFill="1" applyProtection="1">
      <protection locked="0"/>
    </xf>
    <xf numFmtId="164" fontId="10" fillId="0" borderId="0" xfId="1" applyNumberFormat="1" applyFont="1" applyFill="1" applyProtection="1">
      <protection locked="0"/>
    </xf>
    <xf numFmtId="169" fontId="10" fillId="0" borderId="2" xfId="1" applyNumberFormat="1" applyFont="1" applyFill="1" applyBorder="1" applyAlignment="1" applyProtection="1">
      <protection locked="0"/>
    </xf>
    <xf numFmtId="169" fontId="10" fillId="0" borderId="0" xfId="0" applyNumberFormat="1" applyFont="1" applyProtection="1">
      <protection locked="0"/>
    </xf>
    <xf numFmtId="169" fontId="10" fillId="0" borderId="0" xfId="1" applyNumberFormat="1" applyFont="1" applyFill="1" applyAlignment="1" applyProtection="1">
      <protection locked="0"/>
    </xf>
    <xf numFmtId="164" fontId="0" fillId="0" borderId="0" xfId="1" quotePrefix="1" applyNumberFormat="1" applyFont="1" applyFill="1" applyAlignment="1" applyProtection="1">
      <alignment wrapText="1"/>
      <protection locked="0"/>
    </xf>
    <xf numFmtId="164" fontId="0" fillId="0" borderId="0" xfId="1" applyNumberFormat="1" applyFont="1" applyFill="1" applyAlignment="1" applyProtection="1">
      <alignment wrapText="1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1" fillId="0" borderId="0" xfId="1" quotePrefix="1" applyNumberFormat="1" applyFont="1" applyFill="1" applyProtection="1"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10" fillId="0" borderId="0" xfId="0" applyNumberFormat="1" applyFont="1" applyAlignment="1" applyProtection="1">
      <alignment horizontal="center"/>
      <protection locked="0"/>
    </xf>
    <xf numFmtId="164" fontId="0" fillId="0" borderId="0" xfId="1" quotePrefix="1" applyNumberFormat="1" applyFont="1" applyFill="1" applyProtection="1">
      <protection locked="0"/>
    </xf>
    <xf numFmtId="164" fontId="27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165" fontId="0" fillId="0" borderId="0" xfId="0" applyNumberFormat="1" applyAlignment="1" applyProtection="1">
      <alignment vertical="center"/>
      <protection locked="0"/>
    </xf>
    <xf numFmtId="41" fontId="10" fillId="0" borderId="4" xfId="1" applyNumberFormat="1" applyFont="1" applyFill="1" applyBorder="1" applyProtection="1">
      <protection locked="0"/>
    </xf>
    <xf numFmtId="0" fontId="3" fillId="0" borderId="0" xfId="0" applyFont="1" applyAlignment="1" applyProtection="1">
      <alignment horizontal="left" wrapText="1"/>
      <protection locked="0"/>
    </xf>
    <xf numFmtId="164" fontId="3" fillId="0" borderId="0" xfId="0" applyNumberFormat="1" applyFont="1" applyProtection="1">
      <protection locked="0"/>
    </xf>
    <xf numFmtId="41" fontId="10" fillId="0" borderId="0" xfId="0" applyNumberFormat="1" applyFont="1"/>
    <xf numFmtId="41" fontId="10" fillId="0" borderId="0" xfId="1" applyNumberFormat="1" applyFont="1" applyFill="1" applyAlignment="1" applyProtection="1"/>
    <xf numFmtId="41" fontId="10" fillId="0" borderId="2" xfId="1" applyNumberFormat="1" applyFont="1" applyFill="1" applyBorder="1" applyAlignment="1" applyProtection="1"/>
    <xf numFmtId="41" fontId="10" fillId="0" borderId="8" xfId="1" applyNumberFormat="1" applyFont="1" applyFill="1" applyBorder="1" applyAlignment="1" applyProtection="1"/>
    <xf numFmtId="41" fontId="10" fillId="0" borderId="1" xfId="1" applyNumberFormat="1" applyFont="1" applyFill="1" applyBorder="1" applyProtection="1"/>
    <xf numFmtId="41" fontId="10" fillId="0" borderId="8" xfId="1" applyNumberFormat="1" applyFont="1" applyFill="1" applyBorder="1" applyProtection="1"/>
    <xf numFmtId="165" fontId="33" fillId="0" borderId="0" xfId="2" applyNumberFormat="1" applyFont="1" applyAlignment="1" applyProtection="1">
      <alignment horizontal="center" vertical="center"/>
      <protection locked="0"/>
    </xf>
    <xf numFmtId="165" fontId="9" fillId="0" borderId="0" xfId="2" applyNumberFormat="1" applyFont="1" applyAlignment="1" applyProtection="1">
      <alignment vertical="center"/>
      <protection locked="0"/>
    </xf>
    <xf numFmtId="166" fontId="9" fillId="0" borderId="0" xfId="2" applyNumberFormat="1" applyFont="1" applyAlignment="1" applyProtection="1">
      <alignment vertical="center"/>
      <protection locked="0"/>
    </xf>
    <xf numFmtId="166" fontId="9" fillId="0" borderId="0" xfId="2" applyNumberFormat="1" applyFont="1" applyAlignment="1" applyProtection="1">
      <alignment horizontal="center" vertical="center"/>
      <protection locked="0"/>
    </xf>
    <xf numFmtId="166" fontId="9" fillId="0" borderId="0" xfId="2" applyNumberFormat="1" applyFont="1" applyAlignment="1" applyProtection="1">
      <alignment horizontal="right" vertical="center"/>
      <protection locked="0"/>
    </xf>
    <xf numFmtId="0" fontId="17" fillId="0" borderId="0" xfId="3" applyFont="1" applyProtection="1">
      <protection locked="0"/>
    </xf>
    <xf numFmtId="165" fontId="14" fillId="0" borderId="0" xfId="2" applyNumberFormat="1" applyFont="1" applyAlignment="1" applyProtection="1">
      <alignment vertical="center"/>
      <protection locked="0"/>
    </xf>
    <xf numFmtId="166" fontId="14" fillId="0" borderId="0" xfId="2" applyNumberFormat="1" applyFont="1" applyAlignment="1" applyProtection="1">
      <alignment vertical="center"/>
      <protection locked="0"/>
    </xf>
    <xf numFmtId="166" fontId="14" fillId="0" borderId="0" xfId="2" applyNumberFormat="1" applyFont="1" applyAlignment="1" applyProtection="1">
      <alignment horizontal="center" vertical="center"/>
      <protection locked="0"/>
    </xf>
    <xf numFmtId="166" fontId="14" fillId="0" borderId="0" xfId="2" applyNumberFormat="1" applyFont="1" applyAlignment="1" applyProtection="1">
      <alignment horizontal="right" vertical="center"/>
      <protection locked="0"/>
    </xf>
    <xf numFmtId="165" fontId="18" fillId="0" borderId="0" xfId="2" applyNumberFormat="1" applyFont="1" applyAlignment="1" applyProtection="1">
      <alignment vertical="center"/>
      <protection locked="0"/>
    </xf>
    <xf numFmtId="167" fontId="20" fillId="0" borderId="0" xfId="2" applyNumberFormat="1" applyFont="1" applyAlignment="1" applyProtection="1">
      <alignment horizontal="center" vertical="center"/>
      <protection locked="0"/>
    </xf>
    <xf numFmtId="165" fontId="18" fillId="0" borderId="0" xfId="2" applyNumberFormat="1" applyFont="1" applyAlignment="1" applyProtection="1">
      <alignment horizontal="center" vertical="center"/>
      <protection locked="0"/>
    </xf>
    <xf numFmtId="166" fontId="18" fillId="0" borderId="0" xfId="2" applyNumberFormat="1" applyFont="1" applyAlignment="1" applyProtection="1">
      <alignment horizontal="center" vertical="center"/>
      <protection locked="0"/>
    </xf>
    <xf numFmtId="166" fontId="18" fillId="0" borderId="0" xfId="2" applyNumberFormat="1" applyFont="1" applyAlignment="1" applyProtection="1">
      <alignment vertical="center"/>
      <protection locked="0"/>
    </xf>
    <xf numFmtId="166" fontId="18" fillId="0" borderId="0" xfId="2" applyNumberFormat="1" applyFont="1" applyAlignment="1" applyProtection="1">
      <alignment horizontal="right" vertical="center"/>
      <protection locked="0"/>
    </xf>
    <xf numFmtId="0" fontId="19" fillId="0" borderId="0" xfId="3" applyFont="1" applyProtection="1">
      <protection locked="0"/>
    </xf>
    <xf numFmtId="165" fontId="1" fillId="0" borderId="0" xfId="2" applyNumberFormat="1" applyFont="1" applyAlignment="1" applyProtection="1">
      <alignment vertical="center"/>
      <protection locked="0"/>
    </xf>
    <xf numFmtId="165" fontId="27" fillId="0" borderId="0" xfId="2" applyNumberFormat="1" applyFont="1" applyAlignment="1" applyProtection="1">
      <alignment horizontal="center" vertical="center"/>
      <protection locked="0"/>
    </xf>
    <xf numFmtId="0" fontId="31" fillId="0" borderId="0" xfId="3" applyFont="1" applyProtection="1">
      <protection locked="0"/>
    </xf>
    <xf numFmtId="166" fontId="10" fillId="0" borderId="0" xfId="2" applyNumberFormat="1" applyFont="1" applyAlignment="1" applyProtection="1">
      <alignment horizontal="center" vertical="center"/>
      <protection locked="0"/>
    </xf>
    <xf numFmtId="166" fontId="10" fillId="0" borderId="0" xfId="2" applyNumberFormat="1" applyFont="1" applyAlignment="1" applyProtection="1">
      <alignment vertical="center"/>
      <protection locked="0"/>
    </xf>
    <xf numFmtId="166" fontId="1" fillId="0" borderId="0" xfId="2" applyNumberFormat="1" applyFont="1" applyAlignment="1" applyProtection="1">
      <alignment horizontal="center" vertical="center"/>
      <protection locked="0"/>
    </xf>
    <xf numFmtId="166" fontId="0" fillId="0" borderId="0" xfId="2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165" fontId="10" fillId="0" borderId="0" xfId="2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66" fontId="1" fillId="0" borderId="0" xfId="2" quotePrefix="1" applyNumberFormat="1" applyFont="1" applyAlignment="1" applyProtection="1">
      <alignment horizontal="center" vertical="center"/>
      <protection locked="0"/>
    </xf>
    <xf numFmtId="167" fontId="27" fillId="0" borderId="0" xfId="2" applyNumberFormat="1" applyFont="1" applyAlignment="1" applyProtection="1">
      <alignment horizontal="center" vertical="center"/>
      <protection locked="0"/>
    </xf>
    <xf numFmtId="165" fontId="1" fillId="0" borderId="0" xfId="2" applyNumberFormat="1" applyFont="1" applyAlignment="1" applyProtection="1">
      <alignment horizontal="center" vertical="center"/>
      <protection locked="0"/>
    </xf>
    <xf numFmtId="166" fontId="27" fillId="0" borderId="0" xfId="2" applyNumberFormat="1" applyFont="1" applyAlignment="1" applyProtection="1">
      <alignment horizontal="center" vertical="center"/>
      <protection locked="0"/>
    </xf>
    <xf numFmtId="165" fontId="26" fillId="0" borderId="0" xfId="2" applyNumberFormat="1" applyFont="1" applyAlignment="1" applyProtection="1">
      <alignment horizontal="left" vertical="center" indent="1"/>
      <protection locked="0"/>
    </xf>
    <xf numFmtId="165" fontId="0" fillId="0" borderId="0" xfId="2" applyNumberFormat="1" applyFont="1" applyAlignment="1" applyProtection="1">
      <alignment horizontal="left" vertical="center"/>
      <protection locked="0"/>
    </xf>
    <xf numFmtId="41" fontId="32" fillId="0" borderId="0" xfId="1" applyNumberFormat="1" applyFont="1" applyFill="1" applyProtection="1">
      <protection locked="0"/>
    </xf>
    <xf numFmtId="41" fontId="31" fillId="0" borderId="0" xfId="1" applyNumberFormat="1" applyFont="1" applyFill="1" applyProtection="1">
      <protection locked="0"/>
    </xf>
    <xf numFmtId="165" fontId="1" fillId="0" borderId="0" xfId="2" applyNumberFormat="1" applyFont="1" applyAlignment="1" applyProtection="1">
      <alignment horizontal="left" vertical="center"/>
      <protection locked="0"/>
    </xf>
    <xf numFmtId="41" fontId="31" fillId="0" borderId="0" xfId="3" applyNumberFormat="1" applyFont="1" applyProtection="1">
      <protection locked="0"/>
    </xf>
    <xf numFmtId="165" fontId="26" fillId="0" borderId="0" xfId="2" applyNumberFormat="1" applyFont="1" applyAlignment="1" applyProtection="1">
      <alignment horizontal="left" vertical="center"/>
      <protection locked="0"/>
    </xf>
    <xf numFmtId="165" fontId="0" fillId="0" borderId="0" xfId="2" applyNumberFormat="1" applyFont="1" applyAlignment="1" applyProtection="1">
      <alignment vertical="center"/>
      <protection locked="0"/>
    </xf>
    <xf numFmtId="41" fontId="0" fillId="0" borderId="0" xfId="2" applyNumberFormat="1" applyFont="1" applyAlignment="1" applyProtection="1">
      <alignment horizontal="right" vertical="center"/>
      <protection locked="0"/>
    </xf>
    <xf numFmtId="41" fontId="0" fillId="0" borderId="0" xfId="2" applyNumberFormat="1" applyFont="1" applyAlignment="1" applyProtection="1">
      <alignment vertical="center"/>
      <protection locked="0"/>
    </xf>
    <xf numFmtId="41" fontId="32" fillId="0" borderId="0" xfId="1" applyNumberFormat="1" applyFont="1" applyFill="1" applyBorder="1" applyProtection="1">
      <protection locked="0"/>
    </xf>
    <xf numFmtId="166" fontId="0" fillId="0" borderId="0" xfId="2" applyNumberFormat="1" applyFont="1" applyAlignment="1" applyProtection="1">
      <alignment horizontal="right" vertical="center"/>
      <protection locked="0"/>
    </xf>
    <xf numFmtId="166" fontId="0" fillId="0" borderId="0" xfId="2" applyNumberFormat="1" applyFont="1" applyAlignment="1" applyProtection="1">
      <alignment vertical="center"/>
      <protection locked="0"/>
    </xf>
    <xf numFmtId="0" fontId="29" fillId="0" borderId="0" xfId="3" applyFont="1" applyProtection="1">
      <protection locked="0"/>
    </xf>
    <xf numFmtId="0" fontId="34" fillId="0" borderId="0" xfId="3" applyFont="1" applyProtection="1">
      <protection locked="0"/>
    </xf>
    <xf numFmtId="0" fontId="35" fillId="0" borderId="0" xfId="3" applyFont="1" applyProtection="1">
      <protection locked="0"/>
    </xf>
    <xf numFmtId="41" fontId="1" fillId="0" borderId="0" xfId="2" applyNumberFormat="1" applyFont="1" applyAlignment="1" applyProtection="1">
      <alignment horizontal="right" vertical="center"/>
      <protection locked="0"/>
    </xf>
    <xf numFmtId="41" fontId="10" fillId="0" borderId="0" xfId="2" applyNumberFormat="1" applyFont="1" applyAlignment="1" applyProtection="1">
      <alignment horizontal="right" vertical="center"/>
      <protection locked="0"/>
    </xf>
    <xf numFmtId="41" fontId="10" fillId="0" borderId="0" xfId="2" applyNumberFormat="1" applyFont="1" applyAlignment="1" applyProtection="1">
      <alignment vertical="center"/>
      <protection locked="0"/>
    </xf>
    <xf numFmtId="41" fontId="1" fillId="0" borderId="4" xfId="2" applyNumberFormat="1" applyFont="1" applyBorder="1" applyAlignment="1" applyProtection="1">
      <alignment horizontal="right" vertical="center"/>
      <protection locked="0"/>
    </xf>
    <xf numFmtId="41" fontId="1" fillId="0" borderId="3" xfId="2" applyNumberFormat="1" applyFont="1" applyBorder="1" applyAlignment="1" applyProtection="1">
      <alignment horizontal="right" vertical="center"/>
      <protection locked="0"/>
    </xf>
    <xf numFmtId="41" fontId="32" fillId="0" borderId="0" xfId="1" applyNumberFormat="1" applyFont="1" applyFill="1" applyProtection="1"/>
    <xf numFmtId="165" fontId="25" fillId="0" borderId="0" xfId="2" applyNumberFormat="1" applyFont="1" applyAlignment="1" applyProtection="1">
      <alignment vertical="center"/>
      <protection locked="0"/>
    </xf>
    <xf numFmtId="166" fontId="25" fillId="0" borderId="0" xfId="2" applyNumberFormat="1" applyFont="1" applyAlignment="1" applyProtection="1">
      <alignment vertical="center"/>
      <protection locked="0"/>
    </xf>
    <xf numFmtId="166" fontId="25" fillId="0" borderId="0" xfId="2" applyNumberFormat="1" applyFont="1" applyAlignment="1" applyProtection="1">
      <alignment horizontal="center" vertical="center"/>
      <protection locked="0"/>
    </xf>
    <xf numFmtId="166" fontId="25" fillId="0" borderId="0" xfId="2" applyNumberFormat="1" applyFont="1" applyAlignment="1" applyProtection="1">
      <alignment horizontal="right" vertical="center"/>
      <protection locked="0"/>
    </xf>
    <xf numFmtId="0" fontId="30" fillId="0" borderId="0" xfId="3" applyFont="1" applyProtection="1">
      <protection locked="0"/>
    </xf>
    <xf numFmtId="165" fontId="24" fillId="0" borderId="0" xfId="2" applyNumberFormat="1" applyFont="1" applyAlignment="1" applyProtection="1">
      <alignment vertical="center"/>
      <protection locked="0"/>
    </xf>
    <xf numFmtId="166" fontId="24" fillId="0" borderId="0" xfId="2" applyNumberFormat="1" applyFont="1" applyAlignment="1" applyProtection="1">
      <alignment vertical="center"/>
      <protection locked="0"/>
    </xf>
    <xf numFmtId="166" fontId="24" fillId="0" borderId="0" xfId="2" applyNumberFormat="1" applyFont="1" applyAlignment="1" applyProtection="1">
      <alignment horizontal="center" vertical="center"/>
      <protection locked="0"/>
    </xf>
    <xf numFmtId="166" fontId="24" fillId="0" borderId="0" xfId="2" applyNumberFormat="1" applyFont="1" applyAlignment="1" applyProtection="1">
      <alignment horizontal="right" vertical="center"/>
      <protection locked="0"/>
    </xf>
    <xf numFmtId="165" fontId="22" fillId="0" borderId="0" xfId="2" applyNumberFormat="1" applyFont="1" applyAlignment="1" applyProtection="1">
      <alignment vertical="center"/>
      <protection locked="0"/>
    </xf>
    <xf numFmtId="165" fontId="0" fillId="0" borderId="0" xfId="2" applyNumberFormat="1" applyFont="1" applyAlignment="1" applyProtection="1">
      <alignment horizontal="center" vertical="center"/>
      <protection locked="0"/>
    </xf>
    <xf numFmtId="165" fontId="26" fillId="0" borderId="0" xfId="2" applyNumberFormat="1" applyFont="1" applyAlignment="1" applyProtection="1">
      <alignment vertical="center"/>
      <protection locked="0"/>
    </xf>
    <xf numFmtId="165" fontId="10" fillId="0" borderId="0" xfId="2" applyNumberFormat="1" applyFont="1" applyAlignment="1" applyProtection="1">
      <alignment horizontal="left" vertical="center"/>
      <protection locked="0"/>
    </xf>
    <xf numFmtId="41" fontId="1" fillId="0" borderId="3" xfId="2" applyNumberFormat="1" applyFont="1" applyBorder="1" applyAlignment="1" applyProtection="1">
      <alignment vertical="center"/>
      <protection locked="0"/>
    </xf>
    <xf numFmtId="41" fontId="10" fillId="0" borderId="0" xfId="2" applyNumberFormat="1" applyFont="1" applyAlignment="1">
      <alignment vertical="center"/>
    </xf>
    <xf numFmtId="41" fontId="1" fillId="0" borderId="0" xfId="2" applyNumberFormat="1" applyFont="1" applyAlignment="1">
      <alignment vertical="center"/>
    </xf>
    <xf numFmtId="41" fontId="10" fillId="0" borderId="1" xfId="2" applyNumberFormat="1" applyFont="1" applyBorder="1" applyAlignment="1">
      <alignment vertical="center"/>
    </xf>
    <xf numFmtId="41" fontId="1" fillId="0" borderId="3" xfId="2" applyNumberFormat="1" applyFont="1" applyBorder="1" applyAlignment="1">
      <alignment vertical="center"/>
    </xf>
    <xf numFmtId="41" fontId="10" fillId="0" borderId="2" xfId="2" applyNumberFormat="1" applyFont="1" applyBorder="1" applyAlignment="1">
      <alignment vertical="center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horizontal="right"/>
      <protection locked="0"/>
    </xf>
    <xf numFmtId="164" fontId="22" fillId="0" borderId="0" xfId="1" applyNumberFormat="1" applyFont="1" applyFill="1" applyProtection="1"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41" fontId="10" fillId="0" borderId="3" xfId="0" applyNumberFormat="1" applyFont="1" applyBorder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37" fontId="0" fillId="0" borderId="0" xfId="0" applyNumberFormat="1" applyAlignment="1" applyProtection="1">
      <alignment horizontal="right" vertical="center"/>
      <protection locked="0"/>
    </xf>
    <xf numFmtId="0" fontId="18" fillId="0" borderId="0" xfId="0" applyFont="1" applyProtection="1">
      <protection locked="0"/>
    </xf>
    <xf numFmtId="37" fontId="0" fillId="0" borderId="0" xfId="0" applyNumberFormat="1" applyAlignment="1" applyProtection="1">
      <alignment vertical="center"/>
      <protection locked="0"/>
    </xf>
    <xf numFmtId="37" fontId="0" fillId="0" borderId="5" xfId="0" applyNumberForma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37" fontId="0" fillId="0" borderId="0" xfId="5" applyNumberFormat="1" applyFont="1" applyFill="1" applyAlignment="1" applyProtection="1">
      <alignment horizontal="right" vertical="center"/>
      <protection locked="0"/>
    </xf>
    <xf numFmtId="41" fontId="0" fillId="0" borderId="3" xfId="0" applyNumberFormat="1" applyBorder="1" applyAlignment="1" applyProtection="1">
      <alignment horizontal="center"/>
      <protection locked="0"/>
    </xf>
    <xf numFmtId="37" fontId="0" fillId="0" borderId="3" xfId="0" applyNumberFormat="1" applyBorder="1" applyAlignment="1" applyProtection="1">
      <alignment horizontal="right" vertical="center"/>
      <protection locked="0"/>
    </xf>
    <xf numFmtId="41" fontId="27" fillId="0" borderId="0" xfId="0" applyNumberFormat="1" applyFont="1" applyAlignment="1" applyProtection="1">
      <alignment horizontal="center"/>
      <protection locked="0"/>
    </xf>
    <xf numFmtId="41" fontId="26" fillId="0" borderId="0" xfId="0" applyNumberFormat="1" applyFont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9" fontId="26" fillId="0" borderId="0" xfId="0" applyNumberFormat="1" applyFont="1" applyProtection="1">
      <protection locked="0"/>
    </xf>
    <xf numFmtId="168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0" fontId="1" fillId="0" borderId="0" xfId="6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1" fontId="1" fillId="0" borderId="0" xfId="0" applyNumberFormat="1" applyFont="1" applyAlignment="1" applyProtection="1">
      <alignment horizontal="center"/>
      <protection locked="0"/>
    </xf>
    <xf numFmtId="41" fontId="1" fillId="0" borderId="0" xfId="0" applyNumberFormat="1" applyFont="1" applyProtection="1">
      <protection locked="0"/>
    </xf>
    <xf numFmtId="41" fontId="1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3" fontId="0" fillId="0" borderId="0" xfId="0" applyNumberFormat="1" applyProtection="1">
      <protection locked="0"/>
    </xf>
    <xf numFmtId="164" fontId="18" fillId="0" borderId="0" xfId="1" applyNumberFormat="1" applyFont="1" applyFill="1" applyProtection="1">
      <protection locked="0"/>
    </xf>
    <xf numFmtId="0" fontId="18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0" fontId="40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horizontal="left"/>
      <protection locked="0"/>
    </xf>
    <xf numFmtId="164" fontId="0" fillId="0" borderId="3" xfId="1" applyNumberFormat="1" applyFont="1" applyBorder="1" applyAlignment="1" applyProtection="1">
      <protection locked="0"/>
    </xf>
    <xf numFmtId="41" fontId="41" fillId="0" borderId="0" xfId="1" applyNumberFormat="1" applyFont="1" applyFill="1" applyAlignment="1" applyProtection="1">
      <alignment horizontal="right"/>
    </xf>
    <xf numFmtId="41" fontId="0" fillId="0" borderId="3" xfId="0" applyNumberFormat="1" applyBorder="1" applyAlignment="1" applyProtection="1">
      <alignment horizontal="right" vertical="center"/>
      <protection locked="0"/>
    </xf>
    <xf numFmtId="164" fontId="2" fillId="0" borderId="1" xfId="0" applyNumberFormat="1" applyFont="1" applyBorder="1"/>
    <xf numFmtId="41" fontId="1" fillId="0" borderId="0" xfId="1" applyNumberFormat="1" applyFont="1" applyFill="1" applyAlignment="1" applyProtection="1">
      <alignment horizontal="right"/>
    </xf>
    <xf numFmtId="41" fontId="10" fillId="0" borderId="0" xfId="2" applyNumberFormat="1" applyFont="1" applyAlignment="1">
      <alignment horizontal="right" vertical="center"/>
    </xf>
    <xf numFmtId="41" fontId="1" fillId="0" borderId="0" xfId="2" applyNumberFormat="1" applyFont="1" applyAlignment="1">
      <alignment horizontal="right" vertical="center"/>
    </xf>
    <xf numFmtId="41" fontId="10" fillId="0" borderId="1" xfId="2" applyNumberFormat="1" applyFont="1" applyBorder="1" applyAlignment="1">
      <alignment horizontal="right" vertical="center"/>
    </xf>
    <xf numFmtId="41" fontId="10" fillId="0" borderId="3" xfId="2" applyNumberFormat="1" applyFont="1" applyBorder="1" applyAlignment="1">
      <alignment horizontal="right" vertical="center"/>
    </xf>
    <xf numFmtId="41" fontId="1" fillId="0" borderId="3" xfId="2" applyNumberFormat="1" applyFont="1" applyBorder="1" applyAlignment="1">
      <alignment horizontal="right" vertical="center"/>
    </xf>
    <xf numFmtId="41" fontId="10" fillId="0" borderId="6" xfId="2" applyNumberFormat="1" applyFont="1" applyBorder="1" applyAlignment="1">
      <alignment horizontal="right" vertical="center"/>
    </xf>
    <xf numFmtId="41" fontId="0" fillId="0" borderId="0" xfId="2" applyNumberFormat="1" applyFont="1" applyAlignment="1">
      <alignment horizontal="right" vertical="center"/>
    </xf>
    <xf numFmtId="41" fontId="10" fillId="0" borderId="2" xfId="2" applyNumberFormat="1" applyFont="1" applyBorder="1" applyAlignment="1">
      <alignment horizontal="right" vertical="center"/>
    </xf>
    <xf numFmtId="41" fontId="10" fillId="0" borderId="1" xfId="0" applyNumberFormat="1" applyFont="1" applyBorder="1" applyAlignment="1">
      <alignment horizontal="center"/>
    </xf>
    <xf numFmtId="41" fontId="10" fillId="0" borderId="3" xfId="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2" xfId="0" applyNumberFormat="1" applyFont="1" applyBorder="1" applyAlignment="1">
      <alignment horizontal="center"/>
    </xf>
    <xf numFmtId="41" fontId="10" fillId="0" borderId="8" xfId="0" applyNumberFormat="1" applyFont="1" applyBorder="1"/>
    <xf numFmtId="41" fontId="31" fillId="0" borderId="0" xfId="1" applyNumberFormat="1" applyFont="1" applyFill="1" applyBorder="1" applyProtection="1">
      <protection locked="0"/>
    </xf>
    <xf numFmtId="0" fontId="42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164" fontId="27" fillId="0" borderId="0" xfId="0" applyNumberFormat="1" applyFont="1" applyAlignment="1" applyProtection="1">
      <alignment horizontal="center"/>
      <protection locked="0"/>
    </xf>
    <xf numFmtId="164" fontId="10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 wrapText="1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166" fontId="10" fillId="0" borderId="0" xfId="2" applyNumberFormat="1" applyFont="1" applyAlignment="1" applyProtection="1">
      <alignment horizontal="center" vertical="center"/>
      <protection locked="0"/>
    </xf>
    <xf numFmtId="166" fontId="10" fillId="0" borderId="5" xfId="2" applyNumberFormat="1" applyFont="1" applyBorder="1" applyAlignment="1" applyProtection="1">
      <alignment horizontal="center" vertical="center"/>
      <protection locked="0"/>
    </xf>
    <xf numFmtId="166" fontId="10" fillId="0" borderId="7" xfId="2" applyNumberFormat="1" applyFont="1" applyBorder="1" applyAlignment="1" applyProtection="1">
      <alignment horizontal="center" vertical="center"/>
      <protection locked="0"/>
    </xf>
    <xf numFmtId="166" fontId="27" fillId="0" borderId="0" xfId="2" applyNumberFormat="1" applyFont="1" applyAlignment="1" applyProtection="1">
      <alignment horizontal="center" vertical="center"/>
      <protection locked="0"/>
    </xf>
    <xf numFmtId="165" fontId="10" fillId="0" borderId="0" xfId="2" applyNumberFormat="1" applyFont="1" applyAlignment="1" applyProtection="1">
      <alignment horizontal="center" vertical="center"/>
      <protection locked="0"/>
    </xf>
    <xf numFmtId="165" fontId="10" fillId="0" borderId="3" xfId="2" applyNumberFormat="1" applyFont="1" applyBorder="1" applyAlignment="1" applyProtection="1">
      <alignment horizontal="center" vertical="center"/>
      <protection locked="0"/>
    </xf>
    <xf numFmtId="165" fontId="27" fillId="0" borderId="0" xfId="2" applyNumberFormat="1" applyFont="1" applyAlignment="1" applyProtection="1">
      <alignment horizontal="center" vertical="center"/>
      <protection locked="0"/>
    </xf>
  </cellXfs>
  <cellStyles count="9">
    <cellStyle name="Comma" xfId="1" builtinId="3"/>
    <cellStyle name="Comma 2 3" xfId="4" xr:uid="{EC85D6DA-C08E-4EA6-9469-119E25CC1BD5}"/>
    <cellStyle name="Comma 3 3 2" xfId="5" xr:uid="{784D4599-A2D2-4098-A38C-0C5B676929E1}"/>
    <cellStyle name="Normal" xfId="0" builtinId="0"/>
    <cellStyle name="Normal 11 2" xfId="2" xr:uid="{0F614B0E-F25E-4C0B-9EAD-C97BB8C31C69}"/>
    <cellStyle name="Normal 2" xfId="3" xr:uid="{9270AE31-462D-49FC-92BD-0B7551A82451}"/>
    <cellStyle name="Normal 27" xfId="6" xr:uid="{7D3C8CC4-0B2F-4DB2-8AE5-7036D9613750}"/>
    <cellStyle name="Table Snip" xfId="7" xr:uid="{4248720E-8B2A-4553-9D28-86CCC498F2B6}"/>
    <cellStyle name="Text Snip" xfId="8" xr:uid="{26707618-0A01-431C-85BC-87A985853D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F1A3E-B0B1-4B0C-B049-D483A14F1D20}">
  <dimension ref="A1:U106"/>
  <sheetViews>
    <sheetView tabSelected="1" view="pageBreakPreview" zoomScale="70" zoomScaleNormal="55" zoomScaleSheetLayoutView="70" zoomScalePageLayoutView="70" workbookViewId="0">
      <selection activeCell="A99" sqref="A99"/>
    </sheetView>
  </sheetViews>
  <sheetFormatPr defaultColWidth="9.09765625" defaultRowHeight="21.25" customHeight="1" x14ac:dyDescent="0.65"/>
  <cols>
    <col min="1" max="1" width="60" style="6" customWidth="1"/>
    <col min="2" max="2" width="9.09765625" style="2" customWidth="1"/>
    <col min="3" max="3" width="1.3984375" style="2" customWidth="1"/>
    <col min="4" max="4" width="13.69921875" style="2" customWidth="1"/>
    <col min="5" max="5" width="1.3984375" style="2" customWidth="1"/>
    <col min="6" max="6" width="13.69921875" style="2" customWidth="1"/>
    <col min="7" max="7" width="1.3984375" style="2" customWidth="1"/>
    <col min="8" max="8" width="13.69921875" style="2" customWidth="1"/>
    <col min="9" max="9" width="1.3984375" style="2" customWidth="1"/>
    <col min="10" max="10" width="13.69921875" style="2" customWidth="1"/>
    <col min="11" max="11" width="9.09765625" style="3"/>
    <col min="12" max="12" width="13.8984375" style="4" customWidth="1"/>
    <col min="13" max="13" width="5.3984375" style="5" customWidth="1"/>
    <col min="14" max="14" width="16.3984375" style="4" bestFit="1" customWidth="1"/>
    <col min="15" max="15" width="14.09765625" style="3" bestFit="1" customWidth="1"/>
    <col min="16" max="16" width="16.59765625" style="3" bestFit="1" customWidth="1"/>
    <col min="17" max="17" width="17.09765625" style="3" bestFit="1" customWidth="1"/>
    <col min="18" max="16384" width="9.09765625" style="3"/>
  </cols>
  <sheetData>
    <row r="1" spans="1:17" ht="22" customHeight="1" x14ac:dyDescent="0.7">
      <c r="A1" s="1" t="s">
        <v>0</v>
      </c>
    </row>
    <row r="2" spans="1:17" ht="21.65" customHeight="1" x14ac:dyDescent="0.7">
      <c r="A2" s="1" t="s">
        <v>161</v>
      </c>
    </row>
    <row r="3" spans="1:17" ht="21.65" customHeight="1" x14ac:dyDescent="0.7">
      <c r="A3" s="1"/>
    </row>
    <row r="4" spans="1:17" ht="21.65" customHeight="1" x14ac:dyDescent="0.7">
      <c r="B4" s="7"/>
      <c r="C4" s="7"/>
      <c r="D4" s="259" t="s">
        <v>1</v>
      </c>
      <c r="E4" s="259"/>
      <c r="F4" s="259"/>
      <c r="G4" s="8"/>
      <c r="H4" s="259" t="s">
        <v>2</v>
      </c>
      <c r="I4" s="259"/>
      <c r="J4" s="259"/>
    </row>
    <row r="5" spans="1:17" ht="21.65" customHeight="1" x14ac:dyDescent="0.7">
      <c r="B5" s="7"/>
      <c r="C5" s="7"/>
      <c r="D5" s="9" t="s">
        <v>234</v>
      </c>
      <c r="E5" s="9"/>
      <c r="F5" s="9" t="s">
        <v>3</v>
      </c>
      <c r="G5" s="8"/>
      <c r="H5" s="9" t="s">
        <v>234</v>
      </c>
      <c r="I5" s="9"/>
      <c r="J5" s="9" t="s">
        <v>3</v>
      </c>
    </row>
    <row r="6" spans="1:17" ht="21.65" customHeight="1" x14ac:dyDescent="0.7">
      <c r="A6" s="1" t="s">
        <v>4</v>
      </c>
      <c r="B6" s="10" t="s">
        <v>5</v>
      </c>
      <c r="C6" s="10"/>
      <c r="D6" s="9">
        <v>2568</v>
      </c>
      <c r="E6" s="9"/>
      <c r="F6" s="9">
        <v>2567</v>
      </c>
      <c r="G6" s="9"/>
      <c r="H6" s="9">
        <v>2568</v>
      </c>
      <c r="I6" s="9"/>
      <c r="J6" s="9">
        <v>2567</v>
      </c>
    </row>
    <row r="7" spans="1:17" ht="21.65" customHeight="1" x14ac:dyDescent="0.7">
      <c r="A7" s="1"/>
      <c r="B7" s="10"/>
      <c r="C7" s="10"/>
      <c r="D7" s="9" t="s">
        <v>6</v>
      </c>
      <c r="E7" s="11"/>
      <c r="F7" s="12"/>
      <c r="G7" s="9"/>
      <c r="H7" s="9" t="s">
        <v>6</v>
      </c>
      <c r="I7" s="9"/>
      <c r="J7" s="12"/>
    </row>
    <row r="8" spans="1:17" ht="21.65" customHeight="1" x14ac:dyDescent="0.65">
      <c r="A8" s="13"/>
      <c r="B8" s="7"/>
      <c r="C8" s="7"/>
      <c r="D8" s="260" t="s">
        <v>7</v>
      </c>
      <c r="E8" s="260"/>
      <c r="F8" s="260"/>
      <c r="G8" s="260"/>
      <c r="H8" s="260"/>
      <c r="I8" s="260"/>
      <c r="J8" s="260"/>
    </row>
    <row r="9" spans="1:17" s="11" customFormat="1" ht="21.65" customHeight="1" x14ac:dyDescent="0.7">
      <c r="A9" s="14" t="s">
        <v>8</v>
      </c>
      <c r="B9" s="15"/>
      <c r="C9" s="15"/>
      <c r="L9" s="16"/>
      <c r="M9" s="17"/>
      <c r="N9" s="16"/>
    </row>
    <row r="10" spans="1:17" s="11" customFormat="1" ht="21.65" customHeight="1" x14ac:dyDescent="0.65">
      <c r="A10" s="18" t="s">
        <v>9</v>
      </c>
      <c r="B10" s="15"/>
      <c r="C10" s="15"/>
      <c r="D10" s="20">
        <v>9724724</v>
      </c>
      <c r="E10" s="19"/>
      <c r="F10" s="20">
        <v>8333392</v>
      </c>
      <c r="G10" s="17"/>
      <c r="H10" s="20">
        <v>969239</v>
      </c>
      <c r="I10" s="17"/>
      <c r="J10" s="20">
        <v>687840</v>
      </c>
      <c r="L10" s="21"/>
      <c r="N10" s="22"/>
      <c r="O10" s="22"/>
      <c r="P10" s="22"/>
      <c r="Q10" s="22"/>
    </row>
    <row r="11" spans="1:17" s="11" customFormat="1" ht="21.65" customHeight="1" x14ac:dyDescent="0.65">
      <c r="A11" s="18" t="s">
        <v>198</v>
      </c>
      <c r="B11" s="15"/>
      <c r="C11" s="15"/>
      <c r="D11" s="20"/>
      <c r="E11" s="19"/>
      <c r="F11" s="20"/>
      <c r="G11" s="17"/>
      <c r="H11" s="20"/>
      <c r="I11" s="17"/>
      <c r="J11" s="20"/>
      <c r="L11" s="21"/>
      <c r="N11" s="22"/>
      <c r="O11" s="22"/>
      <c r="P11" s="22"/>
      <c r="Q11" s="22"/>
    </row>
    <row r="12" spans="1:17" s="11" customFormat="1" ht="21.65" customHeight="1" x14ac:dyDescent="0.65">
      <c r="A12" s="18" t="s">
        <v>199</v>
      </c>
      <c r="B12" s="15">
        <v>7</v>
      </c>
      <c r="C12" s="15"/>
      <c r="D12" s="20">
        <v>5299781</v>
      </c>
      <c r="E12" s="19"/>
      <c r="F12" s="20">
        <v>7153989</v>
      </c>
      <c r="G12" s="17"/>
      <c r="H12" s="24">
        <v>0</v>
      </c>
      <c r="I12" s="17"/>
      <c r="J12" s="24">
        <v>0</v>
      </c>
      <c r="N12" s="22"/>
      <c r="O12" s="22"/>
      <c r="P12" s="22"/>
      <c r="Q12" s="22"/>
    </row>
    <row r="13" spans="1:17" s="11" customFormat="1" ht="21.65" customHeight="1" x14ac:dyDescent="0.65">
      <c r="A13" s="18" t="s">
        <v>10</v>
      </c>
      <c r="B13" s="25" t="s">
        <v>216</v>
      </c>
      <c r="C13" s="15"/>
      <c r="D13" s="20">
        <v>19044214</v>
      </c>
      <c r="E13" s="19"/>
      <c r="F13" s="20">
        <v>16876191</v>
      </c>
      <c r="G13" s="17"/>
      <c r="H13" s="20">
        <v>6437006</v>
      </c>
      <c r="I13" s="17"/>
      <c r="J13" s="20">
        <v>3542525</v>
      </c>
      <c r="N13" s="22"/>
      <c r="O13" s="22"/>
      <c r="P13" s="22"/>
      <c r="Q13" s="22"/>
    </row>
    <row r="14" spans="1:17" s="11" customFormat="1" ht="21.65" customHeight="1" x14ac:dyDescent="0.65">
      <c r="A14" s="18" t="s">
        <v>149</v>
      </c>
      <c r="B14" s="25">
        <v>18</v>
      </c>
      <c r="C14" s="15"/>
      <c r="D14" s="20">
        <v>138981</v>
      </c>
      <c r="E14" s="19"/>
      <c r="F14" s="20">
        <v>13279</v>
      </c>
      <c r="G14" s="17"/>
      <c r="H14" s="20">
        <v>27310638</v>
      </c>
      <c r="I14" s="17"/>
      <c r="J14" s="20">
        <v>16683467</v>
      </c>
      <c r="N14" s="22"/>
      <c r="O14" s="22"/>
      <c r="P14" s="22"/>
      <c r="Q14" s="22"/>
    </row>
    <row r="15" spans="1:17" s="11" customFormat="1" ht="21.65" customHeight="1" x14ac:dyDescent="0.65">
      <c r="A15" s="18" t="s">
        <v>207</v>
      </c>
      <c r="B15" s="2"/>
      <c r="C15" s="2"/>
      <c r="E15" s="2"/>
      <c r="F15" s="2"/>
      <c r="G15" s="2"/>
      <c r="I15" s="2"/>
      <c r="J15" s="2"/>
      <c r="N15" s="22"/>
      <c r="O15" s="22"/>
      <c r="P15" s="22"/>
      <c r="Q15" s="22"/>
    </row>
    <row r="16" spans="1:17" s="11" customFormat="1" ht="21.65" customHeight="1" x14ac:dyDescent="0.65">
      <c r="A16" s="18" t="s">
        <v>33</v>
      </c>
      <c r="B16" s="25">
        <v>18</v>
      </c>
      <c r="C16" s="15"/>
      <c r="D16" s="24">
        <v>0</v>
      </c>
      <c r="E16" s="19"/>
      <c r="F16" s="24">
        <v>0</v>
      </c>
      <c r="G16" s="17"/>
      <c r="H16" s="24">
        <v>0</v>
      </c>
      <c r="I16" s="17"/>
      <c r="J16" s="20">
        <v>798018</v>
      </c>
      <c r="N16" s="22"/>
      <c r="O16" s="22"/>
      <c r="P16" s="22"/>
      <c r="Q16" s="22"/>
    </row>
    <row r="17" spans="1:21" s="11" customFormat="1" ht="21.65" customHeight="1" x14ac:dyDescent="0.65">
      <c r="A17" s="18" t="s">
        <v>11</v>
      </c>
      <c r="B17" s="25"/>
      <c r="C17" s="15"/>
      <c r="D17" s="24">
        <v>44815311</v>
      </c>
      <c r="E17" s="19"/>
      <c r="F17" s="20">
        <v>43625874</v>
      </c>
      <c r="G17" s="17"/>
      <c r="H17" s="24">
        <v>4313826</v>
      </c>
      <c r="I17" s="17"/>
      <c r="J17" s="20">
        <v>5258081</v>
      </c>
      <c r="N17" s="22"/>
      <c r="O17" s="22"/>
      <c r="P17" s="22"/>
      <c r="Q17" s="22"/>
    </row>
    <row r="18" spans="1:21" s="11" customFormat="1" ht="21.65" customHeight="1" x14ac:dyDescent="0.65">
      <c r="A18" s="18" t="s">
        <v>12</v>
      </c>
      <c r="B18" s="25">
        <v>6</v>
      </c>
      <c r="C18" s="15"/>
      <c r="D18" s="20">
        <v>762992</v>
      </c>
      <c r="E18" s="19"/>
      <c r="F18" s="26">
        <v>2030561</v>
      </c>
      <c r="G18" s="17"/>
      <c r="H18" s="20">
        <v>506824</v>
      </c>
      <c r="I18" s="17"/>
      <c r="J18" s="27">
        <v>1890404</v>
      </c>
      <c r="N18" s="22"/>
      <c r="O18" s="22"/>
      <c r="P18" s="22"/>
      <c r="Q18" s="22"/>
    </row>
    <row r="19" spans="1:21" s="11" customFormat="1" ht="21.65" customHeight="1" x14ac:dyDescent="0.65">
      <c r="A19" s="18" t="s">
        <v>13</v>
      </c>
      <c r="B19" s="15"/>
      <c r="C19" s="15"/>
      <c r="D19" s="20">
        <v>1961934</v>
      </c>
      <c r="E19" s="19"/>
      <c r="F19" s="20">
        <v>1615397</v>
      </c>
      <c r="G19" s="17"/>
      <c r="H19" s="27">
        <v>180794</v>
      </c>
      <c r="I19" s="17"/>
      <c r="J19" s="20">
        <v>167158</v>
      </c>
      <c r="N19" s="22"/>
      <c r="O19" s="22"/>
      <c r="P19" s="22"/>
      <c r="Q19" s="22"/>
    </row>
    <row r="20" spans="1:21" s="11" customFormat="1" ht="21.65" customHeight="1" x14ac:dyDescent="0.65">
      <c r="A20" s="18" t="s">
        <v>14</v>
      </c>
      <c r="B20" s="25">
        <v>9</v>
      </c>
      <c r="C20" s="15"/>
      <c r="D20" s="24">
        <v>0</v>
      </c>
      <c r="E20" s="19"/>
      <c r="F20" s="24">
        <v>0</v>
      </c>
      <c r="G20" s="17"/>
      <c r="H20" s="24">
        <v>0</v>
      </c>
      <c r="I20" s="17"/>
      <c r="J20" s="24">
        <v>0</v>
      </c>
      <c r="N20" s="22"/>
      <c r="O20" s="22"/>
      <c r="P20" s="22"/>
      <c r="Q20" s="22"/>
    </row>
    <row r="21" spans="1:21" ht="21.65" customHeight="1" x14ac:dyDescent="0.7">
      <c r="A21" s="29" t="s">
        <v>15</v>
      </c>
      <c r="B21" s="10"/>
      <c r="C21" s="10"/>
      <c r="D21" s="242">
        <f>SUM(D10:D20)</f>
        <v>81747937</v>
      </c>
      <c r="E21" s="30"/>
      <c r="F21" s="242">
        <f>SUM(F10:F20)</f>
        <v>79648683</v>
      </c>
      <c r="G21" s="31"/>
      <c r="H21" s="242">
        <f>SUM(H10:H20)</f>
        <v>39718327</v>
      </c>
      <c r="I21" s="31"/>
      <c r="J21" s="242">
        <f>SUM(J10:J20)</f>
        <v>29027493</v>
      </c>
      <c r="L21" s="11"/>
      <c r="M21" s="11"/>
      <c r="N21" s="22"/>
      <c r="O21" s="22"/>
      <c r="P21" s="22"/>
      <c r="Q21" s="22"/>
      <c r="R21" s="11"/>
      <c r="S21" s="11"/>
      <c r="T21" s="11"/>
      <c r="U21" s="11"/>
    </row>
    <row r="22" spans="1:21" ht="21.65" customHeight="1" x14ac:dyDescent="0.65">
      <c r="A22" s="32"/>
      <c r="B22" s="10"/>
      <c r="C22" s="10"/>
      <c r="D22" s="33"/>
      <c r="E22" s="33"/>
      <c r="F22" s="33"/>
      <c r="G22" s="33"/>
      <c r="H22" s="33"/>
      <c r="I22" s="33"/>
      <c r="J22" s="33"/>
      <c r="L22" s="11"/>
      <c r="M22" s="11"/>
      <c r="N22" s="22"/>
      <c r="O22" s="22"/>
      <c r="P22" s="22"/>
      <c r="Q22" s="22"/>
      <c r="R22" s="11"/>
      <c r="S22" s="11"/>
      <c r="T22" s="11"/>
      <c r="U22" s="11"/>
    </row>
    <row r="23" spans="1:21" s="11" customFormat="1" ht="21.65" customHeight="1" x14ac:dyDescent="0.7">
      <c r="A23" s="14" t="s">
        <v>16</v>
      </c>
      <c r="B23" s="25"/>
      <c r="C23" s="15"/>
      <c r="D23" s="19"/>
      <c r="E23" s="19"/>
      <c r="F23" s="19"/>
      <c r="G23" s="19"/>
      <c r="H23" s="19"/>
      <c r="I23" s="19"/>
      <c r="J23" s="19"/>
      <c r="N23" s="22"/>
      <c r="O23" s="22"/>
      <c r="P23" s="22"/>
      <c r="Q23" s="22"/>
    </row>
    <row r="24" spans="1:21" s="11" customFormat="1" ht="21.65" customHeight="1" x14ac:dyDescent="0.65">
      <c r="A24" s="11" t="s">
        <v>17</v>
      </c>
      <c r="B24" s="25"/>
      <c r="C24" s="15"/>
      <c r="D24" s="27">
        <v>3068</v>
      </c>
      <c r="E24" s="19"/>
      <c r="F24" s="27">
        <v>3756</v>
      </c>
      <c r="G24" s="34"/>
      <c r="H24" s="24">
        <v>0</v>
      </c>
      <c r="I24" s="34"/>
      <c r="J24" s="24">
        <v>0</v>
      </c>
      <c r="N24" s="22"/>
      <c r="O24" s="22"/>
      <c r="P24" s="22"/>
      <c r="Q24" s="22"/>
    </row>
    <row r="25" spans="1:21" s="11" customFormat="1" ht="21.65" customHeight="1" x14ac:dyDescent="0.65">
      <c r="A25" s="11" t="s">
        <v>150</v>
      </c>
      <c r="B25" s="25">
        <v>10</v>
      </c>
      <c r="C25" s="15"/>
      <c r="D25" s="24">
        <v>0</v>
      </c>
      <c r="E25" s="19"/>
      <c r="F25" s="24">
        <v>0</v>
      </c>
      <c r="G25" s="34"/>
      <c r="H25" s="24">
        <v>45887862</v>
      </c>
      <c r="I25" s="34"/>
      <c r="J25" s="27">
        <v>43203574</v>
      </c>
      <c r="N25" s="22"/>
      <c r="O25" s="22"/>
      <c r="P25" s="22"/>
      <c r="Q25" s="22"/>
    </row>
    <row r="26" spans="1:21" s="11" customFormat="1" ht="21.65" customHeight="1" x14ac:dyDescent="0.65">
      <c r="A26" s="11" t="s">
        <v>18</v>
      </c>
      <c r="B26" s="25">
        <v>10</v>
      </c>
      <c r="C26" s="15"/>
      <c r="D26" s="27">
        <v>8861261</v>
      </c>
      <c r="E26" s="19"/>
      <c r="F26" s="22">
        <v>8821067</v>
      </c>
      <c r="G26" s="34"/>
      <c r="H26" s="24">
        <v>0</v>
      </c>
      <c r="I26" s="34"/>
      <c r="J26" s="24">
        <v>0</v>
      </c>
      <c r="N26" s="22"/>
      <c r="O26" s="22"/>
      <c r="P26" s="22"/>
      <c r="Q26" s="22"/>
    </row>
    <row r="27" spans="1:21" s="11" customFormat="1" ht="21.65" customHeight="1" x14ac:dyDescent="0.65">
      <c r="A27" s="11" t="s">
        <v>19</v>
      </c>
      <c r="B27" s="25">
        <v>6</v>
      </c>
      <c r="C27" s="15"/>
      <c r="D27" s="27">
        <v>539899</v>
      </c>
      <c r="E27" s="19"/>
      <c r="F27" s="22">
        <v>441830</v>
      </c>
      <c r="G27" s="34"/>
      <c r="H27" s="24">
        <v>187377</v>
      </c>
      <c r="I27" s="34"/>
      <c r="J27" s="22">
        <v>120149</v>
      </c>
      <c r="N27" s="22"/>
      <c r="O27" s="22"/>
      <c r="P27" s="22"/>
      <c r="Q27" s="22"/>
    </row>
    <row r="28" spans="1:21" s="11" customFormat="1" ht="21.65" customHeight="1" x14ac:dyDescent="0.65">
      <c r="A28" s="11" t="s">
        <v>192</v>
      </c>
      <c r="B28" s="25">
        <v>18</v>
      </c>
      <c r="C28" s="15"/>
      <c r="D28" s="27">
        <v>85723</v>
      </c>
      <c r="E28" s="19"/>
      <c r="F28" s="20">
        <v>85723</v>
      </c>
      <c r="G28" s="34"/>
      <c r="H28" s="24">
        <v>17179983</v>
      </c>
      <c r="I28" s="34"/>
      <c r="J28" s="20">
        <v>19275610</v>
      </c>
      <c r="N28" s="22"/>
      <c r="O28" s="22"/>
      <c r="P28" s="22"/>
      <c r="Q28" s="22"/>
    </row>
    <row r="29" spans="1:21" s="11" customFormat="1" ht="21.65" customHeight="1" x14ac:dyDescent="0.65">
      <c r="A29" s="18" t="s">
        <v>20</v>
      </c>
      <c r="B29" s="25"/>
      <c r="C29" s="15"/>
      <c r="D29" s="27">
        <v>67840</v>
      </c>
      <c r="E29" s="19"/>
      <c r="F29" s="20">
        <v>67840</v>
      </c>
      <c r="G29" s="34"/>
      <c r="H29" s="24">
        <v>465669</v>
      </c>
      <c r="I29" s="34"/>
      <c r="J29" s="20">
        <v>465669</v>
      </c>
      <c r="N29" s="22"/>
      <c r="O29" s="22"/>
      <c r="P29" s="22"/>
      <c r="Q29" s="22"/>
    </row>
    <row r="30" spans="1:21" s="11" customFormat="1" ht="21.65" customHeight="1" x14ac:dyDescent="0.65">
      <c r="A30" s="18" t="s">
        <v>21</v>
      </c>
      <c r="B30" s="25">
        <v>11</v>
      </c>
      <c r="C30" s="15"/>
      <c r="D30" s="27">
        <v>29856316</v>
      </c>
      <c r="E30" s="19"/>
      <c r="F30" s="20">
        <v>29512574</v>
      </c>
      <c r="G30" s="34"/>
      <c r="H30" s="24">
        <v>3021931</v>
      </c>
      <c r="I30" s="34"/>
      <c r="J30" s="20">
        <v>3192681</v>
      </c>
      <c r="N30" s="22"/>
      <c r="O30" s="22"/>
      <c r="P30" s="22"/>
      <c r="Q30" s="22"/>
    </row>
    <row r="31" spans="1:21" s="11" customFormat="1" ht="21.65" customHeight="1" x14ac:dyDescent="0.65">
      <c r="A31" s="18" t="s">
        <v>22</v>
      </c>
      <c r="B31" s="25"/>
      <c r="C31" s="15"/>
      <c r="D31" s="27">
        <v>1016732</v>
      </c>
      <c r="E31" s="19"/>
      <c r="F31" s="20">
        <v>1113196</v>
      </c>
      <c r="G31" s="34"/>
      <c r="H31" s="24">
        <v>133900</v>
      </c>
      <c r="I31" s="34"/>
      <c r="J31" s="20">
        <v>182699</v>
      </c>
      <c r="N31" s="22"/>
      <c r="O31" s="22"/>
      <c r="P31" s="22"/>
      <c r="Q31" s="22"/>
    </row>
    <row r="32" spans="1:21" s="11" customFormat="1" ht="21.65" customHeight="1" x14ac:dyDescent="0.65">
      <c r="A32" s="18" t="s">
        <v>23</v>
      </c>
      <c r="B32" s="25">
        <v>11</v>
      </c>
      <c r="C32" s="15"/>
      <c r="D32" s="27">
        <v>15685790</v>
      </c>
      <c r="E32" s="19"/>
      <c r="F32" s="20">
        <v>15056455</v>
      </c>
      <c r="G32" s="34"/>
      <c r="H32" s="24">
        <v>1177269</v>
      </c>
      <c r="I32" s="34"/>
      <c r="J32" s="20">
        <v>1306164</v>
      </c>
      <c r="N32" s="22"/>
      <c r="O32" s="22"/>
      <c r="P32" s="22"/>
      <c r="Q32" s="22"/>
    </row>
    <row r="33" spans="1:17" s="11" customFormat="1" ht="21.65" customHeight="1" x14ac:dyDescent="0.65">
      <c r="A33" s="18" t="s">
        <v>24</v>
      </c>
      <c r="B33" s="25">
        <v>11</v>
      </c>
      <c r="C33" s="15"/>
      <c r="D33" s="27">
        <v>13440742</v>
      </c>
      <c r="E33" s="19"/>
      <c r="F33" s="20">
        <v>12649117</v>
      </c>
      <c r="G33" s="34"/>
      <c r="H33" s="24">
        <v>0</v>
      </c>
      <c r="I33" s="34"/>
      <c r="J33" s="24">
        <v>0</v>
      </c>
      <c r="N33" s="22"/>
      <c r="O33" s="22"/>
      <c r="P33" s="22"/>
      <c r="Q33" s="22"/>
    </row>
    <row r="34" spans="1:17" s="11" customFormat="1" ht="21.65" customHeight="1" x14ac:dyDescent="0.65">
      <c r="A34" s="18" t="s">
        <v>12</v>
      </c>
      <c r="B34" s="25">
        <v>6</v>
      </c>
      <c r="C34" s="15"/>
      <c r="D34" s="27">
        <v>649734</v>
      </c>
      <c r="E34" s="19"/>
      <c r="F34" s="20">
        <v>1333509</v>
      </c>
      <c r="G34" s="34"/>
      <c r="H34" s="24">
        <v>650069</v>
      </c>
      <c r="I34" s="34"/>
      <c r="J34" s="20">
        <v>1329716</v>
      </c>
      <c r="N34" s="22"/>
      <c r="O34" s="22"/>
      <c r="P34" s="22"/>
      <c r="Q34" s="22"/>
    </row>
    <row r="35" spans="1:17" s="11" customFormat="1" ht="21.65" customHeight="1" x14ac:dyDescent="0.65">
      <c r="A35" s="18" t="s">
        <v>25</v>
      </c>
      <c r="B35" s="25"/>
      <c r="C35" s="15"/>
      <c r="D35" s="27">
        <v>5483493</v>
      </c>
      <c r="E35" s="19"/>
      <c r="F35" s="20">
        <v>5468995</v>
      </c>
      <c r="G35" s="34"/>
      <c r="H35" s="24">
        <v>76512</v>
      </c>
      <c r="I35" s="34"/>
      <c r="J35" s="20">
        <v>53404</v>
      </c>
      <c r="N35" s="22"/>
      <c r="O35" s="22"/>
      <c r="P35" s="22"/>
      <c r="Q35" s="22"/>
    </row>
    <row r="36" spans="1:17" s="11" customFormat="1" ht="21.65" customHeight="1" x14ac:dyDescent="0.65">
      <c r="A36" s="18" t="s">
        <v>26</v>
      </c>
      <c r="B36" s="25"/>
      <c r="C36" s="15"/>
      <c r="D36" s="27">
        <v>922183</v>
      </c>
      <c r="E36" s="19"/>
      <c r="F36" s="20">
        <v>709623</v>
      </c>
      <c r="G36" s="34"/>
      <c r="H36" s="24">
        <v>29032</v>
      </c>
      <c r="I36" s="34"/>
      <c r="J36" s="20">
        <v>38132</v>
      </c>
      <c r="N36" s="22"/>
      <c r="O36" s="22"/>
      <c r="P36" s="22"/>
      <c r="Q36" s="22"/>
    </row>
    <row r="37" spans="1:17" s="11" customFormat="1" ht="21.65" customHeight="1" x14ac:dyDescent="0.7">
      <c r="A37" s="29" t="s">
        <v>27</v>
      </c>
      <c r="B37" s="25"/>
      <c r="C37" s="15"/>
      <c r="D37" s="68">
        <f>SUM(D24:D36)</f>
        <v>76612781</v>
      </c>
      <c r="E37" s="38"/>
      <c r="F37" s="68">
        <f>SUM(F24:F36)</f>
        <v>75263685</v>
      </c>
      <c r="G37" s="39"/>
      <c r="H37" s="68">
        <f>SUM(H24:H36)</f>
        <v>68809604</v>
      </c>
      <c r="I37" s="39"/>
      <c r="J37" s="68">
        <f>SUM(J24:J36)</f>
        <v>69167798</v>
      </c>
      <c r="N37" s="22"/>
      <c r="O37" s="22"/>
      <c r="P37" s="22"/>
      <c r="Q37" s="22"/>
    </row>
    <row r="38" spans="1:17" s="11" customFormat="1" ht="21.65" customHeight="1" x14ac:dyDescent="0.7">
      <c r="A38" s="29"/>
      <c r="B38" s="25"/>
      <c r="C38" s="15"/>
      <c r="D38" s="39"/>
      <c r="E38" s="38"/>
      <c r="F38" s="39"/>
      <c r="G38" s="39"/>
      <c r="H38" s="39"/>
      <c r="I38" s="39"/>
      <c r="J38" s="39"/>
      <c r="N38" s="22"/>
      <c r="O38" s="22"/>
      <c r="P38" s="22"/>
      <c r="Q38" s="22"/>
    </row>
    <row r="39" spans="1:17" ht="21.65" customHeight="1" thickBot="1" x14ac:dyDescent="0.75">
      <c r="A39" s="29" t="s">
        <v>28</v>
      </c>
      <c r="B39" s="25"/>
      <c r="C39" s="15"/>
      <c r="D39" s="69">
        <f>SUM(D21,D37)</f>
        <v>158360718</v>
      </c>
      <c r="E39" s="38"/>
      <c r="F39" s="69">
        <f>SUM(F21,F37)</f>
        <v>154912368</v>
      </c>
      <c r="G39" s="39"/>
      <c r="H39" s="69">
        <f>SUM(H21,H37)</f>
        <v>108527931</v>
      </c>
      <c r="I39" s="39"/>
      <c r="J39" s="69">
        <f>SUM(J21,J37)</f>
        <v>98195291</v>
      </c>
      <c r="L39" s="11"/>
      <c r="M39" s="11"/>
      <c r="N39" s="22"/>
      <c r="O39" s="22"/>
      <c r="P39" s="22"/>
      <c r="Q39" s="22"/>
    </row>
    <row r="40" spans="1:17" ht="21.65" customHeight="1" thickTop="1" x14ac:dyDescent="0.65">
      <c r="A40" s="40"/>
      <c r="B40" s="10"/>
      <c r="C40" s="10"/>
      <c r="D40" s="30"/>
      <c r="E40" s="30"/>
      <c r="F40" s="30"/>
      <c r="G40" s="30"/>
      <c r="H40" s="30"/>
      <c r="I40" s="30"/>
      <c r="J40" s="30"/>
      <c r="L40" s="11"/>
      <c r="M40" s="11"/>
      <c r="N40" s="11"/>
      <c r="O40" s="11"/>
      <c r="P40" s="11"/>
      <c r="Q40" s="11"/>
    </row>
    <row r="41" spans="1:17" ht="23" x14ac:dyDescent="0.7">
      <c r="A41" s="1" t="s">
        <v>0</v>
      </c>
    </row>
    <row r="42" spans="1:17" ht="21.65" customHeight="1" x14ac:dyDescent="0.7">
      <c r="A42" s="1" t="s">
        <v>161</v>
      </c>
    </row>
    <row r="43" spans="1:17" ht="21.65" customHeight="1" x14ac:dyDescent="0.7">
      <c r="A43" s="1"/>
    </row>
    <row r="44" spans="1:17" ht="21.65" customHeight="1" x14ac:dyDescent="0.7">
      <c r="A44" s="13"/>
      <c r="B44" s="9"/>
      <c r="C44" s="9"/>
      <c r="D44" s="259" t="s">
        <v>1</v>
      </c>
      <c r="E44" s="259"/>
      <c r="F44" s="259"/>
      <c r="G44" s="8"/>
      <c r="H44" s="259" t="s">
        <v>2</v>
      </c>
      <c r="I44" s="259"/>
      <c r="J44" s="259"/>
    </row>
    <row r="45" spans="1:17" ht="21.65" customHeight="1" x14ac:dyDescent="0.7">
      <c r="B45" s="9"/>
      <c r="C45" s="9"/>
      <c r="D45" s="9" t="s">
        <v>234</v>
      </c>
      <c r="E45" s="9"/>
      <c r="F45" s="9" t="s">
        <v>3</v>
      </c>
      <c r="G45" s="8"/>
      <c r="H45" s="9" t="s">
        <v>234</v>
      </c>
      <c r="I45" s="9"/>
      <c r="J45" s="9" t="s">
        <v>3</v>
      </c>
    </row>
    <row r="46" spans="1:17" s="44" customFormat="1" ht="21.65" customHeight="1" x14ac:dyDescent="0.65">
      <c r="A46" s="41" t="s">
        <v>29</v>
      </c>
      <c r="B46" s="42" t="s">
        <v>5</v>
      </c>
      <c r="C46" s="43"/>
      <c r="D46" s="9">
        <v>2568</v>
      </c>
      <c r="E46" s="9"/>
      <c r="F46" s="9">
        <v>2567</v>
      </c>
      <c r="G46" s="9"/>
      <c r="H46" s="9">
        <v>2568</v>
      </c>
      <c r="I46" s="9"/>
      <c r="J46" s="9">
        <v>2567</v>
      </c>
      <c r="L46" s="45"/>
      <c r="M46" s="46"/>
      <c r="N46" s="45"/>
    </row>
    <row r="47" spans="1:17" ht="21.65" customHeight="1" x14ac:dyDescent="0.7">
      <c r="A47" s="1"/>
      <c r="B47" s="15"/>
      <c r="C47" s="9"/>
      <c r="D47" s="9" t="s">
        <v>6</v>
      </c>
      <c r="E47" s="11"/>
      <c r="F47" s="12"/>
      <c r="G47" s="9"/>
      <c r="H47" s="9" t="s">
        <v>6</v>
      </c>
      <c r="I47" s="9"/>
      <c r="J47" s="12"/>
    </row>
    <row r="48" spans="1:17" ht="21.65" customHeight="1" x14ac:dyDescent="0.65">
      <c r="A48" s="47"/>
      <c r="C48" s="10"/>
      <c r="D48" s="260" t="s">
        <v>7</v>
      </c>
      <c r="E48" s="260"/>
      <c r="F48" s="260"/>
      <c r="G48" s="260"/>
      <c r="H48" s="260"/>
      <c r="I48" s="260"/>
      <c r="J48" s="260"/>
    </row>
    <row r="49" spans="1:17" s="11" customFormat="1" ht="22" x14ac:dyDescent="0.7">
      <c r="A49" s="14" t="s">
        <v>30</v>
      </c>
      <c r="B49" s="9"/>
      <c r="C49" s="9"/>
      <c r="D49" s="19"/>
      <c r="E49" s="19"/>
      <c r="F49" s="19"/>
      <c r="G49" s="19"/>
      <c r="H49" s="19"/>
      <c r="I49" s="19"/>
      <c r="J49" s="19"/>
      <c r="M49" s="5"/>
      <c r="N49" s="4"/>
      <c r="O49" s="3"/>
    </row>
    <row r="50" spans="1:17" s="11" customFormat="1" ht="21.65" customHeight="1" x14ac:dyDescent="0.65">
      <c r="A50" s="18" t="s">
        <v>121</v>
      </c>
      <c r="B50" s="15"/>
      <c r="C50" s="15"/>
      <c r="D50" s="20">
        <v>9341632</v>
      </c>
      <c r="E50" s="34"/>
      <c r="F50" s="20">
        <v>16990950</v>
      </c>
      <c r="G50" s="34"/>
      <c r="H50" s="20">
        <v>7913384</v>
      </c>
      <c r="I50" s="34"/>
      <c r="J50" s="20">
        <v>16307771</v>
      </c>
      <c r="L50" s="4"/>
      <c r="N50" s="22"/>
      <c r="O50" s="22"/>
      <c r="P50" s="22"/>
      <c r="Q50" s="22"/>
    </row>
    <row r="51" spans="1:17" s="11" customFormat="1" ht="21.65" customHeight="1" x14ac:dyDescent="0.65">
      <c r="A51" s="18" t="s">
        <v>31</v>
      </c>
      <c r="B51" s="15">
        <v>18</v>
      </c>
      <c r="C51" s="15"/>
      <c r="D51" s="20">
        <v>20300286</v>
      </c>
      <c r="E51" s="34"/>
      <c r="F51" s="20">
        <v>18521854</v>
      </c>
      <c r="G51" s="34"/>
      <c r="H51" s="20">
        <v>3492140</v>
      </c>
      <c r="I51" s="34"/>
      <c r="J51" s="20">
        <v>3586324</v>
      </c>
      <c r="N51" s="22"/>
      <c r="O51" s="22"/>
      <c r="P51" s="22"/>
      <c r="Q51" s="22"/>
    </row>
    <row r="52" spans="1:17" s="11" customFormat="1" ht="21.65" customHeight="1" x14ac:dyDescent="0.65">
      <c r="A52" s="18" t="s">
        <v>193</v>
      </c>
      <c r="B52" s="15">
        <v>18</v>
      </c>
      <c r="C52" s="15"/>
      <c r="D52" s="24">
        <v>0</v>
      </c>
      <c r="E52" s="34"/>
      <c r="F52" s="24">
        <v>0</v>
      </c>
      <c r="G52" s="34"/>
      <c r="H52" s="20">
        <v>1640080</v>
      </c>
      <c r="I52" s="34"/>
      <c r="J52" s="20">
        <v>219780</v>
      </c>
      <c r="N52" s="22"/>
      <c r="O52" s="22"/>
      <c r="P52" s="22"/>
      <c r="Q52" s="22"/>
    </row>
    <row r="53" spans="1:17" s="11" customFormat="1" ht="21.65" customHeight="1" x14ac:dyDescent="0.65">
      <c r="A53" s="18" t="s">
        <v>32</v>
      </c>
      <c r="B53" s="15"/>
      <c r="C53" s="15"/>
      <c r="D53" s="20"/>
      <c r="E53" s="34"/>
      <c r="F53" s="20"/>
      <c r="G53" s="34"/>
      <c r="H53" s="20"/>
      <c r="I53" s="34"/>
      <c r="J53" s="20"/>
      <c r="N53" s="22"/>
      <c r="O53" s="22"/>
      <c r="P53" s="22"/>
      <c r="Q53" s="22"/>
    </row>
    <row r="54" spans="1:17" s="11" customFormat="1" ht="21.65" customHeight="1" x14ac:dyDescent="0.65">
      <c r="A54" s="18" t="s">
        <v>33</v>
      </c>
      <c r="B54" s="15">
        <v>12</v>
      </c>
      <c r="C54" s="15"/>
      <c r="D54" s="20">
        <v>12289347</v>
      </c>
      <c r="E54" s="34"/>
      <c r="F54" s="20">
        <v>12649747</v>
      </c>
      <c r="G54" s="34"/>
      <c r="H54" s="20">
        <v>12272405</v>
      </c>
      <c r="I54" s="34"/>
      <c r="J54" s="20">
        <v>12612344</v>
      </c>
      <c r="N54" s="22"/>
      <c r="O54" s="22"/>
      <c r="P54" s="22"/>
      <c r="Q54" s="22"/>
    </row>
    <row r="55" spans="1:17" s="11" customFormat="1" ht="21.65" customHeight="1" x14ac:dyDescent="0.65">
      <c r="A55" s="18" t="s">
        <v>222</v>
      </c>
      <c r="B55" s="15">
        <v>12</v>
      </c>
      <c r="C55" s="15"/>
      <c r="D55" s="20">
        <v>2434089</v>
      </c>
      <c r="E55" s="34"/>
      <c r="F55" s="24">
        <v>0</v>
      </c>
      <c r="G55" s="34"/>
      <c r="H55" s="20">
        <v>2434089</v>
      </c>
      <c r="I55" s="34"/>
      <c r="J55" s="24">
        <v>0</v>
      </c>
      <c r="N55" s="22"/>
      <c r="O55" s="22"/>
      <c r="P55" s="22"/>
      <c r="Q55" s="22"/>
    </row>
    <row r="56" spans="1:17" s="11" customFormat="1" ht="21.65" customHeight="1" x14ac:dyDescent="0.65">
      <c r="A56" s="18" t="s">
        <v>122</v>
      </c>
      <c r="B56" s="15">
        <v>18</v>
      </c>
      <c r="C56" s="15"/>
      <c r="D56" s="20">
        <v>283773</v>
      </c>
      <c r="E56" s="34"/>
      <c r="F56" s="20">
        <v>276640</v>
      </c>
      <c r="G56" s="34"/>
      <c r="H56" s="20">
        <v>77436</v>
      </c>
      <c r="I56" s="34"/>
      <c r="J56" s="20">
        <v>89091</v>
      </c>
      <c r="N56" s="22"/>
      <c r="O56" s="22"/>
      <c r="P56" s="22"/>
      <c r="Q56" s="22"/>
    </row>
    <row r="57" spans="1:17" s="11" customFormat="1" ht="21.65" customHeight="1" x14ac:dyDescent="0.65">
      <c r="A57" s="18" t="s">
        <v>34</v>
      </c>
      <c r="B57" s="48"/>
      <c r="C57" s="49"/>
      <c r="D57" s="20">
        <v>410861</v>
      </c>
      <c r="E57" s="34"/>
      <c r="F57" s="20">
        <v>528547</v>
      </c>
      <c r="G57" s="34"/>
      <c r="H57" s="24">
        <v>0</v>
      </c>
      <c r="I57" s="34"/>
      <c r="J57" s="20">
        <v>24999</v>
      </c>
      <c r="N57" s="22"/>
      <c r="O57" s="22"/>
      <c r="P57" s="22"/>
      <c r="Q57" s="22"/>
    </row>
    <row r="58" spans="1:17" s="11" customFormat="1" ht="21.65" customHeight="1" x14ac:dyDescent="0.65">
      <c r="A58" s="18" t="s">
        <v>35</v>
      </c>
      <c r="B58" s="15">
        <v>6</v>
      </c>
      <c r="C58" s="49"/>
      <c r="D58" s="20">
        <v>1305380</v>
      </c>
      <c r="E58" s="34"/>
      <c r="F58" s="20">
        <v>918938</v>
      </c>
      <c r="G58" s="34"/>
      <c r="H58" s="20">
        <v>1213945</v>
      </c>
      <c r="I58" s="34"/>
      <c r="J58" s="20">
        <v>689681</v>
      </c>
      <c r="N58" s="22"/>
      <c r="O58" s="22"/>
      <c r="P58" s="22"/>
      <c r="Q58" s="22"/>
    </row>
    <row r="59" spans="1:17" s="11" customFormat="1" ht="21.65" customHeight="1" x14ac:dyDescent="0.65">
      <c r="A59" s="18" t="s">
        <v>36</v>
      </c>
      <c r="B59" s="48"/>
      <c r="C59" s="49"/>
      <c r="D59" s="50">
        <v>731091</v>
      </c>
      <c r="E59" s="34"/>
      <c r="F59" s="50">
        <v>701075</v>
      </c>
      <c r="G59" s="34"/>
      <c r="H59" s="50">
        <v>131885</v>
      </c>
      <c r="I59" s="34"/>
      <c r="J59" s="50">
        <v>50539</v>
      </c>
      <c r="N59" s="22"/>
      <c r="O59" s="22"/>
      <c r="P59" s="22"/>
      <c r="Q59" s="22"/>
    </row>
    <row r="60" spans="1:17" s="11" customFormat="1" ht="21.65" customHeight="1" x14ac:dyDescent="0.7">
      <c r="A60" s="29" t="s">
        <v>37</v>
      </c>
      <c r="B60" s="15"/>
      <c r="C60" s="15"/>
      <c r="D60" s="70">
        <f>SUM(D50:D59)</f>
        <v>47096459</v>
      </c>
      <c r="E60" s="39"/>
      <c r="F60" s="70">
        <f>SUM(F50:F59)</f>
        <v>50587751</v>
      </c>
      <c r="G60" s="39"/>
      <c r="H60" s="70">
        <f>SUM(H50:H59)</f>
        <v>29175364</v>
      </c>
      <c r="I60" s="39"/>
      <c r="J60" s="70">
        <f>SUM(J50:J59)</f>
        <v>33580529</v>
      </c>
      <c r="N60" s="22"/>
      <c r="O60" s="22"/>
      <c r="P60" s="22"/>
      <c r="Q60" s="22"/>
    </row>
    <row r="61" spans="1:17" s="11" customFormat="1" ht="21.65" customHeight="1" x14ac:dyDescent="0.65">
      <c r="A61" s="18"/>
      <c r="B61" s="15"/>
      <c r="C61" s="15"/>
      <c r="D61" s="34"/>
      <c r="E61" s="34"/>
      <c r="F61" s="34"/>
      <c r="G61" s="34"/>
      <c r="H61" s="34"/>
      <c r="I61" s="34"/>
      <c r="J61" s="34"/>
      <c r="N61" s="22"/>
      <c r="O61" s="22"/>
      <c r="P61" s="22"/>
      <c r="Q61" s="22"/>
    </row>
    <row r="62" spans="1:17" s="11" customFormat="1" ht="22" x14ac:dyDescent="0.7">
      <c r="A62" s="14" t="s">
        <v>38</v>
      </c>
      <c r="B62" s="15"/>
      <c r="C62" s="15"/>
      <c r="D62" s="20"/>
      <c r="E62" s="34"/>
      <c r="F62" s="34"/>
      <c r="G62" s="34"/>
      <c r="H62" s="34"/>
      <c r="I62" s="34"/>
      <c r="J62" s="34"/>
      <c r="N62" s="22"/>
      <c r="O62" s="22"/>
      <c r="P62" s="22"/>
      <c r="Q62" s="22"/>
    </row>
    <row r="63" spans="1:17" s="11" customFormat="1" ht="21.65" customHeight="1" x14ac:dyDescent="0.65">
      <c r="A63" s="18" t="s">
        <v>39</v>
      </c>
      <c r="B63" s="15">
        <v>12</v>
      </c>
      <c r="C63" s="15"/>
      <c r="D63" s="20">
        <v>19113160</v>
      </c>
      <c r="E63" s="34"/>
      <c r="F63" s="20">
        <v>14393552</v>
      </c>
      <c r="G63" s="34"/>
      <c r="H63" s="20">
        <v>19083582</v>
      </c>
      <c r="I63" s="34"/>
      <c r="J63" s="20">
        <v>14348384</v>
      </c>
      <c r="N63" s="22"/>
      <c r="O63" s="22"/>
      <c r="P63" s="22"/>
      <c r="Q63" s="22"/>
    </row>
    <row r="64" spans="1:17" s="11" customFormat="1" ht="21.65" customHeight="1" x14ac:dyDescent="0.65">
      <c r="A64" s="18" t="s">
        <v>123</v>
      </c>
      <c r="B64" s="15">
        <v>12</v>
      </c>
      <c r="C64" s="15"/>
      <c r="D64" s="20">
        <v>29972070</v>
      </c>
      <c r="E64" s="34"/>
      <c r="F64" s="20">
        <v>23540604</v>
      </c>
      <c r="G64" s="34"/>
      <c r="H64" s="20">
        <v>29972070</v>
      </c>
      <c r="I64" s="34"/>
      <c r="J64" s="20">
        <v>23540604</v>
      </c>
      <c r="N64" s="22"/>
      <c r="O64" s="22"/>
      <c r="P64" s="22"/>
      <c r="Q64" s="22"/>
    </row>
    <row r="65" spans="1:17" s="11" customFormat="1" ht="21.65" customHeight="1" x14ac:dyDescent="0.65">
      <c r="A65" s="18" t="s">
        <v>40</v>
      </c>
      <c r="B65" s="15">
        <v>18</v>
      </c>
      <c r="C65" s="15"/>
      <c r="D65" s="20">
        <v>640000</v>
      </c>
      <c r="E65" s="34"/>
      <c r="F65" s="20">
        <v>660225</v>
      </c>
      <c r="G65" s="34"/>
      <c r="H65" s="20">
        <v>69277</v>
      </c>
      <c r="I65" s="34"/>
      <c r="J65" s="20">
        <v>111743</v>
      </c>
      <c r="N65" s="22"/>
      <c r="O65" s="22"/>
      <c r="P65" s="22"/>
      <c r="Q65" s="22"/>
    </row>
    <row r="66" spans="1:17" s="11" customFormat="1" ht="21.65" customHeight="1" x14ac:dyDescent="0.65">
      <c r="A66" s="18" t="s">
        <v>41</v>
      </c>
      <c r="B66" s="49"/>
      <c r="C66" s="49"/>
      <c r="D66" s="20">
        <v>3514154</v>
      </c>
      <c r="E66" s="34"/>
      <c r="F66" s="20">
        <v>3338137</v>
      </c>
      <c r="G66" s="34"/>
      <c r="H66" s="20">
        <v>1202203</v>
      </c>
      <c r="I66" s="34"/>
      <c r="J66" s="20">
        <v>1144122</v>
      </c>
      <c r="N66" s="22"/>
      <c r="O66" s="22"/>
      <c r="P66" s="22"/>
      <c r="Q66" s="22"/>
    </row>
    <row r="67" spans="1:17" s="11" customFormat="1" ht="21.65" customHeight="1" x14ac:dyDescent="0.65">
      <c r="A67" s="18" t="s">
        <v>42</v>
      </c>
      <c r="B67" s="49"/>
      <c r="C67" s="49"/>
      <c r="D67" s="20">
        <v>4066326</v>
      </c>
      <c r="E67" s="34"/>
      <c r="F67" s="20">
        <v>4303539</v>
      </c>
      <c r="G67" s="34"/>
      <c r="H67" s="24">
        <v>0</v>
      </c>
      <c r="I67" s="34"/>
      <c r="J67" s="24">
        <v>0</v>
      </c>
      <c r="N67" s="22"/>
      <c r="O67" s="22"/>
      <c r="P67" s="22"/>
      <c r="Q67" s="22"/>
    </row>
    <row r="68" spans="1:17" s="11" customFormat="1" ht="21.65" customHeight="1" x14ac:dyDescent="0.65">
      <c r="A68" s="18" t="s">
        <v>35</v>
      </c>
      <c r="B68" s="15">
        <v>6</v>
      </c>
      <c r="C68" s="49"/>
      <c r="D68" s="20">
        <v>1910343</v>
      </c>
      <c r="E68" s="34"/>
      <c r="F68" s="20">
        <v>1387359</v>
      </c>
      <c r="G68" s="34"/>
      <c r="H68" s="20">
        <v>1910120</v>
      </c>
      <c r="I68" s="34"/>
      <c r="J68" s="20">
        <v>1376758</v>
      </c>
      <c r="N68" s="22"/>
      <c r="O68" s="22"/>
      <c r="P68" s="22"/>
      <c r="Q68" s="22"/>
    </row>
    <row r="69" spans="1:17" s="11" customFormat="1" ht="21.65" customHeight="1" x14ac:dyDescent="0.65">
      <c r="A69" s="18" t="s">
        <v>43</v>
      </c>
      <c r="B69" s="49"/>
      <c r="C69" s="49"/>
      <c r="D69" s="20">
        <v>454780</v>
      </c>
      <c r="E69" s="34"/>
      <c r="F69" s="50">
        <v>388522</v>
      </c>
      <c r="G69" s="34"/>
      <c r="H69" s="20">
        <v>88248</v>
      </c>
      <c r="I69" s="34"/>
      <c r="J69" s="50">
        <v>113145</v>
      </c>
      <c r="N69" s="22"/>
      <c r="O69" s="22"/>
      <c r="P69" s="22"/>
      <c r="Q69" s="22"/>
    </row>
    <row r="70" spans="1:17" s="11" customFormat="1" ht="21.65" customHeight="1" x14ac:dyDescent="0.7">
      <c r="A70" s="29" t="s">
        <v>44</v>
      </c>
      <c r="B70" s="15"/>
      <c r="C70" s="15"/>
      <c r="D70" s="71">
        <f>SUM(D63:D69)</f>
        <v>59670833</v>
      </c>
      <c r="E70" s="39"/>
      <c r="F70" s="71">
        <f>SUM(F63:F69)</f>
        <v>48011938</v>
      </c>
      <c r="G70" s="39"/>
      <c r="H70" s="71">
        <f>SUM(H63:H69)</f>
        <v>52325500</v>
      </c>
      <c r="I70" s="39"/>
      <c r="J70" s="71">
        <f>SUM(J63:J69)</f>
        <v>40634756</v>
      </c>
      <c r="N70" s="22"/>
      <c r="O70" s="22"/>
      <c r="P70" s="22"/>
      <c r="Q70" s="22"/>
    </row>
    <row r="71" spans="1:17" s="11" customFormat="1" ht="21.65" customHeight="1" x14ac:dyDescent="0.7">
      <c r="A71" s="29"/>
      <c r="B71" s="15"/>
      <c r="C71" s="15"/>
      <c r="D71" s="51"/>
      <c r="E71" s="39"/>
      <c r="F71" s="51"/>
      <c r="G71" s="39"/>
      <c r="H71" s="51"/>
      <c r="I71" s="39"/>
      <c r="J71" s="51"/>
      <c r="N71" s="22"/>
      <c r="O71" s="22"/>
      <c r="P71" s="22"/>
      <c r="Q71" s="22"/>
    </row>
    <row r="72" spans="1:17" s="11" customFormat="1" ht="21.65" customHeight="1" x14ac:dyDescent="0.7">
      <c r="A72" s="29" t="s">
        <v>45</v>
      </c>
      <c r="B72" s="15"/>
      <c r="C72" s="15"/>
      <c r="D72" s="70">
        <f>SUM(D60,D70)</f>
        <v>106767292</v>
      </c>
      <c r="E72" s="39"/>
      <c r="F72" s="70">
        <f>SUM(F60,F70)</f>
        <v>98599689</v>
      </c>
      <c r="G72" s="39"/>
      <c r="H72" s="70">
        <f>SUM(H60,H70)</f>
        <v>81500864</v>
      </c>
      <c r="I72" s="39"/>
      <c r="J72" s="70">
        <f>SUM(J60,J70)</f>
        <v>74215285</v>
      </c>
      <c r="N72" s="22"/>
      <c r="O72" s="22"/>
      <c r="P72" s="22"/>
      <c r="Q72" s="22"/>
    </row>
    <row r="73" spans="1:17" ht="21.65" customHeight="1" x14ac:dyDescent="0.65">
      <c r="A73" s="40"/>
      <c r="B73" s="10"/>
      <c r="C73" s="10"/>
      <c r="D73" s="30"/>
      <c r="E73" s="30"/>
      <c r="F73" s="30"/>
      <c r="G73" s="30"/>
      <c r="H73" s="30"/>
      <c r="I73" s="30"/>
      <c r="J73" s="30"/>
      <c r="L73" s="16"/>
      <c r="M73" s="17"/>
      <c r="N73" s="16"/>
      <c r="O73" s="11"/>
    </row>
    <row r="74" spans="1:17" ht="23" x14ac:dyDescent="0.7">
      <c r="A74" s="1" t="s">
        <v>0</v>
      </c>
      <c r="L74" s="16"/>
      <c r="M74" s="17"/>
      <c r="N74" s="16"/>
    </row>
    <row r="75" spans="1:17" ht="21.65" customHeight="1" x14ac:dyDescent="0.7">
      <c r="A75" s="1" t="s">
        <v>161</v>
      </c>
    </row>
    <row r="76" spans="1:17" ht="21.65" customHeight="1" x14ac:dyDescent="0.7">
      <c r="A76" s="1"/>
    </row>
    <row r="77" spans="1:17" ht="21.65" customHeight="1" x14ac:dyDescent="0.7">
      <c r="A77" s="13"/>
      <c r="B77" s="7"/>
      <c r="C77" s="7"/>
      <c r="D77" s="259" t="s">
        <v>1</v>
      </c>
      <c r="E77" s="259"/>
      <c r="F77" s="259"/>
      <c r="G77" s="8"/>
      <c r="H77" s="259" t="s">
        <v>2</v>
      </c>
      <c r="I77" s="259"/>
      <c r="J77" s="259"/>
    </row>
    <row r="78" spans="1:17" ht="21.65" customHeight="1" x14ac:dyDescent="0.7">
      <c r="B78" s="7"/>
      <c r="C78" s="7"/>
      <c r="D78" s="9" t="s">
        <v>234</v>
      </c>
      <c r="E78" s="9"/>
      <c r="F78" s="9" t="s">
        <v>3</v>
      </c>
      <c r="G78" s="8"/>
      <c r="H78" s="9" t="s">
        <v>234</v>
      </c>
      <c r="I78" s="9"/>
      <c r="J78" s="9" t="s">
        <v>3</v>
      </c>
    </row>
    <row r="79" spans="1:17" ht="21.65" customHeight="1" x14ac:dyDescent="0.65">
      <c r="A79" s="41" t="s">
        <v>29</v>
      </c>
      <c r="B79" s="42" t="s">
        <v>5</v>
      </c>
      <c r="C79" s="52"/>
      <c r="D79" s="9">
        <v>2568</v>
      </c>
      <c r="E79" s="9"/>
      <c r="F79" s="9">
        <v>2567</v>
      </c>
      <c r="G79" s="9"/>
      <c r="H79" s="9">
        <v>2568</v>
      </c>
      <c r="I79" s="9"/>
      <c r="J79" s="9">
        <v>2567</v>
      </c>
    </row>
    <row r="80" spans="1:17" ht="21.65" customHeight="1" x14ac:dyDescent="0.7">
      <c r="A80" s="1"/>
      <c r="B80" s="10"/>
      <c r="C80" s="10"/>
      <c r="D80" s="9" t="s">
        <v>6</v>
      </c>
      <c r="E80" s="11"/>
      <c r="F80" s="12"/>
      <c r="G80" s="9"/>
      <c r="H80" s="9" t="s">
        <v>6</v>
      </c>
      <c r="I80" s="9"/>
      <c r="J80" s="12"/>
    </row>
    <row r="81" spans="1:17" ht="21.65" customHeight="1" x14ac:dyDescent="0.65">
      <c r="B81" s="10"/>
      <c r="C81" s="10"/>
      <c r="D81" s="260" t="s">
        <v>7</v>
      </c>
      <c r="E81" s="260"/>
      <c r="F81" s="260"/>
      <c r="G81" s="260"/>
      <c r="H81" s="260"/>
      <c r="I81" s="260"/>
      <c r="J81" s="260"/>
    </row>
    <row r="82" spans="1:17" s="11" customFormat="1" ht="21.65" customHeight="1" x14ac:dyDescent="0.7">
      <c r="A82" s="14" t="s">
        <v>46</v>
      </c>
      <c r="B82" s="15"/>
      <c r="C82" s="15"/>
      <c r="D82" s="53"/>
      <c r="E82" s="53"/>
      <c r="F82" s="53"/>
      <c r="G82" s="53"/>
      <c r="H82" s="53"/>
      <c r="I82" s="53"/>
      <c r="J82" s="53"/>
      <c r="L82" s="4"/>
      <c r="N82" s="22"/>
      <c r="O82" s="22"/>
      <c r="P82" s="22"/>
    </row>
    <row r="83" spans="1:17" s="11" customFormat="1" ht="21.65" customHeight="1" x14ac:dyDescent="0.65">
      <c r="A83" s="18" t="s">
        <v>47</v>
      </c>
      <c r="B83" s="54"/>
      <c r="C83" s="15"/>
      <c r="D83" s="53"/>
      <c r="E83" s="53"/>
      <c r="F83" s="53"/>
      <c r="G83" s="53"/>
      <c r="H83" s="53"/>
      <c r="I83" s="53"/>
      <c r="J83" s="53"/>
      <c r="N83" s="22"/>
      <c r="O83" s="22"/>
      <c r="P83" s="22"/>
    </row>
    <row r="84" spans="1:17" s="18" customFormat="1" ht="21.5" x14ac:dyDescent="0.65">
      <c r="A84" s="18" t="s">
        <v>48</v>
      </c>
    </row>
    <row r="85" spans="1:17" s="18" customFormat="1" ht="22" thickBot="1" x14ac:dyDescent="0.7">
      <c r="A85" s="238" t="s">
        <v>194</v>
      </c>
      <c r="D85" s="55">
        <v>1413783</v>
      </c>
      <c r="F85" s="56">
        <v>1413783</v>
      </c>
      <c r="H85" s="55">
        <v>1413783</v>
      </c>
      <c r="J85" s="55">
        <v>1413783</v>
      </c>
    </row>
    <row r="86" spans="1:17" s="11" customFormat="1" ht="21.65" customHeight="1" thickTop="1" x14ac:dyDescent="0.65">
      <c r="A86" s="18" t="s">
        <v>127</v>
      </c>
      <c r="B86" s="54"/>
      <c r="C86" s="15"/>
      <c r="D86" s="53"/>
      <c r="E86" s="53"/>
      <c r="F86" s="57"/>
      <c r="G86" s="53"/>
      <c r="H86" s="53"/>
      <c r="I86" s="53"/>
      <c r="J86" s="53"/>
      <c r="N86" s="22"/>
      <c r="O86" s="22"/>
      <c r="P86" s="22"/>
      <c r="Q86" s="17"/>
    </row>
    <row r="87" spans="1:17" s="18" customFormat="1" ht="21.5" x14ac:dyDescent="0.65">
      <c r="A87" s="238" t="s">
        <v>195</v>
      </c>
      <c r="B87" s="58">
        <v>13</v>
      </c>
      <c r="D87" s="56">
        <v>1113783</v>
      </c>
      <c r="F87" s="56">
        <v>1113783</v>
      </c>
      <c r="H87" s="56">
        <v>1113783</v>
      </c>
      <c r="J87" s="56">
        <v>1113783</v>
      </c>
    </row>
    <row r="88" spans="1:17" s="11" customFormat="1" ht="21.65" customHeight="1" x14ac:dyDescent="0.65">
      <c r="A88" s="18" t="s">
        <v>49</v>
      </c>
      <c r="B88" s="58">
        <v>13</v>
      </c>
      <c r="C88" s="15"/>
      <c r="D88" s="56">
        <v>19948329</v>
      </c>
      <c r="E88" s="53"/>
      <c r="F88" s="53">
        <v>19948329</v>
      </c>
      <c r="G88" s="53"/>
      <c r="H88" s="56">
        <v>19948329</v>
      </c>
      <c r="I88" s="53"/>
      <c r="J88" s="53">
        <v>19948329</v>
      </c>
      <c r="N88" s="22"/>
      <c r="O88" s="22"/>
      <c r="P88" s="22"/>
      <c r="Q88" s="17"/>
    </row>
    <row r="89" spans="1:17" s="11" customFormat="1" ht="21.65" customHeight="1" x14ac:dyDescent="0.65">
      <c r="A89" s="18" t="s">
        <v>50</v>
      </c>
      <c r="B89" s="54"/>
      <c r="C89" s="15"/>
      <c r="D89" s="56"/>
      <c r="E89" s="53"/>
      <c r="F89" s="53"/>
      <c r="G89" s="53"/>
      <c r="H89" s="56"/>
      <c r="I89" s="53"/>
      <c r="J89" s="53"/>
      <c r="N89" s="22"/>
      <c r="O89" s="22"/>
      <c r="P89" s="22"/>
      <c r="Q89" s="17"/>
    </row>
    <row r="90" spans="1:17" s="11" customFormat="1" ht="21.65" customHeight="1" x14ac:dyDescent="0.65">
      <c r="A90" s="59" t="s">
        <v>176</v>
      </c>
      <c r="B90" s="49"/>
      <c r="C90" s="15"/>
      <c r="D90" s="56">
        <v>149295</v>
      </c>
      <c r="E90" s="53"/>
      <c r="F90" s="53">
        <v>149295</v>
      </c>
      <c r="G90" s="53"/>
      <c r="H90" s="56">
        <v>149295</v>
      </c>
      <c r="I90" s="53"/>
      <c r="J90" s="53">
        <v>149295</v>
      </c>
      <c r="N90" s="22"/>
      <c r="O90" s="22"/>
      <c r="P90" s="22"/>
      <c r="Q90" s="17"/>
    </row>
    <row r="91" spans="1:17" s="11" customFormat="1" ht="21.65" customHeight="1" x14ac:dyDescent="0.65">
      <c r="A91" s="59" t="s">
        <v>175</v>
      </c>
      <c r="B91" s="49"/>
      <c r="C91" s="15"/>
      <c r="D91" s="56">
        <v>7292752</v>
      </c>
      <c r="E91" s="53"/>
      <c r="F91" s="53">
        <v>2982381</v>
      </c>
      <c r="G91" s="53"/>
      <c r="H91" s="56">
        <v>7292752</v>
      </c>
      <c r="I91" s="53"/>
      <c r="J91" s="53">
        <v>2982381</v>
      </c>
      <c r="N91" s="22"/>
      <c r="O91" s="22"/>
      <c r="P91" s="22"/>
      <c r="Q91" s="17"/>
    </row>
    <row r="92" spans="1:17" s="11" customFormat="1" ht="21.65" customHeight="1" x14ac:dyDescent="0.65">
      <c r="A92" s="59" t="s">
        <v>174</v>
      </c>
      <c r="B92" s="54"/>
      <c r="C92" s="15"/>
      <c r="D92" s="56">
        <v>14557513</v>
      </c>
      <c r="E92" s="53"/>
      <c r="F92" s="53">
        <v>18101438</v>
      </c>
      <c r="G92" s="53"/>
      <c r="H92" s="56">
        <v>6897700</v>
      </c>
      <c r="I92" s="53"/>
      <c r="J92" s="53">
        <v>3728572</v>
      </c>
      <c r="N92" s="22"/>
      <c r="O92" s="22"/>
      <c r="P92" s="22"/>
      <c r="Q92" s="17"/>
    </row>
    <row r="93" spans="1:17" s="11" customFormat="1" ht="21.65" customHeight="1" x14ac:dyDescent="0.65">
      <c r="A93" s="18" t="s">
        <v>151</v>
      </c>
      <c r="B93" s="54">
        <v>13</v>
      </c>
      <c r="C93" s="15"/>
      <c r="D93" s="56">
        <v>-7292752</v>
      </c>
      <c r="E93" s="53"/>
      <c r="F93" s="53">
        <v>-2982381</v>
      </c>
      <c r="G93" s="53"/>
      <c r="H93" s="56">
        <v>-7292752</v>
      </c>
      <c r="I93" s="53"/>
      <c r="J93" s="53">
        <v>-2982381</v>
      </c>
      <c r="N93" s="22"/>
      <c r="O93" s="22"/>
      <c r="P93" s="22"/>
      <c r="Q93" s="17"/>
    </row>
    <row r="94" spans="1:17" s="11" customFormat="1" ht="21.65" customHeight="1" x14ac:dyDescent="0.65">
      <c r="A94" s="18" t="s">
        <v>124</v>
      </c>
      <c r="B94" s="54"/>
      <c r="C94" s="15"/>
      <c r="D94" s="239">
        <v>8731960</v>
      </c>
      <c r="E94" s="53"/>
      <c r="F94" s="60">
        <v>9322178</v>
      </c>
      <c r="G94" s="53"/>
      <c r="H94" s="239">
        <v>-1082040</v>
      </c>
      <c r="I94" s="53"/>
      <c r="J94" s="60">
        <v>-959973</v>
      </c>
      <c r="N94" s="22"/>
      <c r="O94" s="22"/>
      <c r="P94" s="22"/>
      <c r="Q94" s="17"/>
    </row>
    <row r="95" spans="1:17" s="11" customFormat="1" ht="21.65" customHeight="1" x14ac:dyDescent="0.65">
      <c r="A95" s="18"/>
      <c r="B95" s="54"/>
      <c r="C95" s="15"/>
      <c r="D95" s="53"/>
      <c r="E95" s="53"/>
      <c r="F95" s="53"/>
      <c r="G95" s="53"/>
      <c r="H95" s="53"/>
      <c r="I95" s="53"/>
      <c r="J95" s="53"/>
      <c r="N95" s="22"/>
      <c r="O95" s="22"/>
      <c r="P95" s="22"/>
      <c r="Q95" s="17"/>
    </row>
    <row r="96" spans="1:17" s="11" customFormat="1" ht="21.65" customHeight="1" x14ac:dyDescent="0.7">
      <c r="A96" s="18" t="s">
        <v>51</v>
      </c>
      <c r="B96" s="15"/>
      <c r="C96" s="15"/>
      <c r="D96" s="72">
        <f>SUM(D87:D94)</f>
        <v>44500880</v>
      </c>
      <c r="E96" s="61"/>
      <c r="F96" s="72">
        <f>SUM(F87:F94)</f>
        <v>48635023</v>
      </c>
      <c r="G96" s="53"/>
      <c r="H96" s="72">
        <f>SUM(H87:H94)</f>
        <v>27027067</v>
      </c>
      <c r="I96" s="53"/>
      <c r="J96" s="72">
        <f>SUM(J87:J94)</f>
        <v>23980006</v>
      </c>
      <c r="N96" s="22"/>
      <c r="O96" s="22"/>
      <c r="P96" s="22"/>
      <c r="Q96" s="17"/>
    </row>
    <row r="97" spans="1:19" s="11" customFormat="1" ht="21.65" customHeight="1" x14ac:dyDescent="0.7">
      <c r="A97" s="18"/>
      <c r="B97" s="15"/>
      <c r="C97" s="15"/>
      <c r="D97" s="61"/>
      <c r="E97" s="61"/>
      <c r="F97" s="53"/>
      <c r="G97" s="53"/>
      <c r="H97" s="53"/>
      <c r="I97" s="53"/>
      <c r="J97" s="53"/>
      <c r="N97" s="22"/>
      <c r="O97" s="22"/>
      <c r="P97" s="22"/>
      <c r="Q97" s="17"/>
    </row>
    <row r="98" spans="1:19" s="11" customFormat="1" ht="21.65" customHeight="1" x14ac:dyDescent="0.7">
      <c r="A98" s="29" t="s">
        <v>180</v>
      </c>
      <c r="B98" s="15"/>
      <c r="C98" s="15"/>
      <c r="D98" s="73">
        <f>SUM(D96:D96)</f>
        <v>44500880</v>
      </c>
      <c r="E98" s="61"/>
      <c r="F98" s="73">
        <f>SUM(F96:F96)</f>
        <v>48635023</v>
      </c>
      <c r="G98" s="61"/>
      <c r="H98" s="73">
        <f>SUM(H96:H96)</f>
        <v>27027067</v>
      </c>
      <c r="I98" s="61"/>
      <c r="J98" s="73">
        <f>SUM(J96:J96)</f>
        <v>23980006</v>
      </c>
      <c r="N98" s="22"/>
      <c r="O98" s="22"/>
      <c r="P98" s="22"/>
      <c r="Q98" s="17"/>
    </row>
    <row r="99" spans="1:19" s="11" customFormat="1" ht="21.65" customHeight="1" x14ac:dyDescent="0.7">
      <c r="A99" s="18" t="s">
        <v>52</v>
      </c>
      <c r="B99" s="15"/>
      <c r="C99" s="15"/>
      <c r="D99" s="36">
        <v>7092546</v>
      </c>
      <c r="E99" s="61"/>
      <c r="F99" s="60">
        <v>7677656</v>
      </c>
      <c r="G99" s="53"/>
      <c r="H99" s="62">
        <v>0</v>
      </c>
      <c r="I99" s="53"/>
      <c r="J99" s="62">
        <v>0</v>
      </c>
      <c r="N99" s="22"/>
      <c r="O99" s="22"/>
      <c r="P99" s="22"/>
      <c r="Q99" s="17"/>
    </row>
    <row r="100" spans="1:19" s="11" customFormat="1" ht="21.65" customHeight="1" x14ac:dyDescent="0.7">
      <c r="A100" s="18"/>
      <c r="B100" s="15"/>
      <c r="C100" s="15"/>
      <c r="D100" s="61"/>
      <c r="E100" s="61"/>
      <c r="F100" s="53"/>
      <c r="G100" s="53"/>
      <c r="H100" s="53"/>
      <c r="I100" s="53"/>
      <c r="J100" s="53"/>
      <c r="N100" s="22"/>
      <c r="O100" s="22"/>
      <c r="P100" s="22"/>
      <c r="Q100" s="17"/>
    </row>
    <row r="101" spans="1:19" s="11" customFormat="1" ht="21.65" customHeight="1" x14ac:dyDescent="0.7">
      <c r="A101" s="29" t="s">
        <v>125</v>
      </c>
      <c r="B101" s="15"/>
      <c r="C101" s="15"/>
      <c r="D101" s="74">
        <f>SUM(D98:D99)</f>
        <v>51593426</v>
      </c>
      <c r="E101" s="61"/>
      <c r="F101" s="74">
        <f>SUM(F98:F99)</f>
        <v>56312679</v>
      </c>
      <c r="G101" s="61"/>
      <c r="H101" s="74">
        <f>SUM(H98:H99)</f>
        <v>27027067</v>
      </c>
      <c r="I101" s="61"/>
      <c r="J101" s="74">
        <f>SUM(J98:J99)</f>
        <v>23980006</v>
      </c>
      <c r="N101" s="22"/>
      <c r="O101" s="22"/>
      <c r="P101" s="22"/>
      <c r="Q101" s="17"/>
    </row>
    <row r="102" spans="1:19" s="11" customFormat="1" ht="21.65" customHeight="1" x14ac:dyDescent="0.7">
      <c r="A102" s="29"/>
      <c r="B102" s="15"/>
      <c r="C102" s="15"/>
      <c r="D102" s="61"/>
      <c r="E102" s="61"/>
      <c r="F102" s="61"/>
      <c r="G102" s="61"/>
      <c r="H102" s="61"/>
      <c r="I102" s="61"/>
      <c r="J102" s="61"/>
      <c r="N102" s="22"/>
      <c r="O102" s="22"/>
      <c r="P102" s="22"/>
      <c r="Q102" s="17"/>
    </row>
    <row r="103" spans="1:19" s="11" customFormat="1" ht="22.5" thickBot="1" x14ac:dyDescent="0.75">
      <c r="A103" s="29" t="s">
        <v>126</v>
      </c>
      <c r="B103" s="15"/>
      <c r="C103" s="15"/>
      <c r="D103" s="75">
        <f>D72+D101</f>
        <v>158360718</v>
      </c>
      <c r="E103" s="61"/>
      <c r="F103" s="75">
        <f>F72+F101</f>
        <v>154912368</v>
      </c>
      <c r="G103" s="61"/>
      <c r="H103" s="75">
        <f>H72+H101</f>
        <v>108527931</v>
      </c>
      <c r="I103" s="61"/>
      <c r="J103" s="75">
        <f>J72+J101</f>
        <v>98195291</v>
      </c>
      <c r="L103" s="16"/>
      <c r="M103" s="17"/>
      <c r="N103" s="16"/>
      <c r="O103" s="22"/>
      <c r="P103" s="20"/>
      <c r="Q103" s="17"/>
      <c r="R103" s="63"/>
      <c r="S103" s="63"/>
    </row>
    <row r="104" spans="1:19" ht="21.65" customHeight="1" thickTop="1" x14ac:dyDescent="0.7">
      <c r="A104" s="29"/>
      <c r="B104" s="10"/>
      <c r="C104" s="10"/>
      <c r="D104" s="64"/>
      <c r="E104" s="64"/>
      <c r="F104" s="64"/>
      <c r="G104" s="64"/>
      <c r="H104" s="64"/>
      <c r="I104" s="64"/>
      <c r="J104" s="64"/>
      <c r="L104" s="16"/>
      <c r="M104" s="17"/>
      <c r="N104" s="16"/>
      <c r="O104" s="63"/>
    </row>
    <row r="105" spans="1:19" ht="21.25" customHeight="1" x14ac:dyDescent="0.65">
      <c r="A105" s="65"/>
      <c r="B105" s="10"/>
      <c r="C105" s="10"/>
      <c r="D105" s="66"/>
      <c r="E105" s="66"/>
      <c r="F105" s="66"/>
      <c r="G105" s="66"/>
      <c r="H105" s="66"/>
      <c r="I105" s="66"/>
      <c r="J105" s="66"/>
      <c r="L105" s="16"/>
      <c r="M105" s="20"/>
      <c r="N105" s="20"/>
    </row>
    <row r="106" spans="1:19" ht="21.25" customHeight="1" x14ac:dyDescent="0.65">
      <c r="D106" s="67"/>
      <c r="F106" s="67"/>
      <c r="H106" s="67"/>
      <c r="J106" s="67"/>
    </row>
  </sheetData>
  <sheetProtection formatCells="0" formatColumns="0" formatRows="0" insertColumns="0" insertRows="0" insertHyperlinks="0" deleteColumns="0" deleteRows="0" sort="0" autoFilter="0" pivotTables="0"/>
  <mergeCells count="9">
    <mergeCell ref="D77:F77"/>
    <mergeCell ref="H77:J77"/>
    <mergeCell ref="D81:J81"/>
    <mergeCell ref="D4:F4"/>
    <mergeCell ref="H4:J4"/>
    <mergeCell ref="D8:J8"/>
    <mergeCell ref="D44:F44"/>
    <mergeCell ref="H44:J44"/>
    <mergeCell ref="D48:J48"/>
  </mergeCells>
  <pageMargins left="0.8" right="0.8" top="0.48" bottom="0.4" header="0.5" footer="0.5"/>
  <pageSetup paperSize="9" scale="75" firstPageNumber="3" fitToWidth="0" fitToHeight="0" orientation="portrait" useFirstPageNumber="1" r:id="rId1"/>
  <headerFooter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2" manualBreakCount="2">
    <brk id="40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EE13C-68FF-4724-9C96-0EF8530AAB3D}">
  <dimension ref="A1:U167"/>
  <sheetViews>
    <sheetView view="pageBreakPreview" topLeftCell="B3" zoomScale="85" zoomScaleNormal="55" zoomScaleSheetLayoutView="85" workbookViewId="0">
      <selection activeCell="A74" sqref="A74"/>
    </sheetView>
  </sheetViews>
  <sheetFormatPr defaultColWidth="9.09765625" defaultRowHeight="23.25" customHeight="1" x14ac:dyDescent="0.65"/>
  <cols>
    <col min="1" max="1" width="61.296875" style="18" customWidth="1"/>
    <col min="2" max="2" width="9.09765625" style="2" customWidth="1"/>
    <col min="3" max="3" width="1.3984375" style="2" customWidth="1"/>
    <col min="4" max="4" width="13.3984375" style="2" customWidth="1"/>
    <col min="5" max="5" width="1.3984375" style="2" customWidth="1"/>
    <col min="6" max="6" width="13.3984375" style="2" customWidth="1"/>
    <col min="7" max="7" width="1.3984375" style="2" customWidth="1"/>
    <col min="8" max="8" width="13.3984375" style="2" customWidth="1"/>
    <col min="9" max="9" width="1.3984375" style="2" customWidth="1"/>
    <col min="10" max="10" width="13.3984375" style="2" customWidth="1"/>
    <col min="11" max="12" width="9.09765625" style="3"/>
    <col min="13" max="13" width="4" style="11" customWidth="1"/>
    <col min="14" max="14" width="16.09765625" style="4" bestFit="1" customWidth="1"/>
    <col min="15" max="15" width="13.8984375" style="22" customWidth="1"/>
    <col min="16" max="16" width="15" style="4" customWidth="1"/>
    <col min="17" max="17" width="14.09765625" style="4" bestFit="1" customWidth="1"/>
    <col min="18" max="16384" width="9.09765625" style="3"/>
  </cols>
  <sheetData>
    <row r="1" spans="1:17" ht="23" x14ac:dyDescent="0.7">
      <c r="A1" s="1" t="s">
        <v>0</v>
      </c>
      <c r="B1" s="76"/>
      <c r="C1" s="76"/>
      <c r="D1" s="77"/>
      <c r="E1" s="77"/>
      <c r="F1" s="77"/>
      <c r="G1" s="77"/>
      <c r="H1" s="77"/>
      <c r="I1" s="77"/>
      <c r="J1" s="78"/>
    </row>
    <row r="2" spans="1:17" ht="21.65" customHeight="1" x14ac:dyDescent="0.7">
      <c r="A2" s="1" t="s">
        <v>53</v>
      </c>
      <c r="B2" s="79"/>
      <c r="C2" s="79"/>
      <c r="D2" s="80"/>
      <c r="E2" s="80"/>
      <c r="F2" s="80"/>
      <c r="G2" s="80"/>
      <c r="H2" s="80"/>
      <c r="I2" s="80"/>
      <c r="J2" s="81"/>
    </row>
    <row r="3" spans="1:17" ht="21.65" customHeight="1" x14ac:dyDescent="0.7">
      <c r="A3" s="82"/>
      <c r="B3" s="83"/>
      <c r="C3" s="83"/>
      <c r="D3" s="83"/>
      <c r="E3" s="1"/>
      <c r="F3" s="1"/>
      <c r="G3" s="80"/>
      <c r="H3" s="80"/>
      <c r="I3" s="80"/>
      <c r="J3" s="80"/>
    </row>
    <row r="4" spans="1:17" s="11" customFormat="1" ht="21.65" customHeight="1" x14ac:dyDescent="0.7">
      <c r="A4" s="18"/>
      <c r="B4" s="9"/>
      <c r="C4" s="9"/>
      <c r="D4" s="259" t="s">
        <v>1</v>
      </c>
      <c r="E4" s="259"/>
      <c r="F4" s="259"/>
      <c r="G4" s="8"/>
      <c r="H4" s="259" t="s">
        <v>2</v>
      </c>
      <c r="I4" s="259"/>
      <c r="J4" s="259"/>
      <c r="N4" s="16"/>
      <c r="O4" s="16"/>
      <c r="P4" s="16"/>
      <c r="Q4" s="16"/>
    </row>
    <row r="5" spans="1:17" s="11" customFormat="1" ht="21.65" customHeight="1" x14ac:dyDescent="0.7">
      <c r="A5" s="18"/>
      <c r="B5" s="9"/>
      <c r="C5" s="9"/>
      <c r="D5" s="265" t="s">
        <v>54</v>
      </c>
      <c r="E5" s="266"/>
      <c r="F5" s="266"/>
      <c r="G5" s="8"/>
      <c r="H5" s="265" t="s">
        <v>54</v>
      </c>
      <c r="I5" s="266"/>
      <c r="J5" s="266"/>
      <c r="N5" s="16"/>
      <c r="O5" s="16"/>
      <c r="P5" s="16"/>
      <c r="Q5" s="16"/>
    </row>
    <row r="6" spans="1:17" s="11" customFormat="1" ht="21.65" customHeight="1" x14ac:dyDescent="0.7">
      <c r="A6" s="18"/>
      <c r="B6" s="9"/>
      <c r="C6" s="9"/>
      <c r="D6" s="265" t="s">
        <v>234</v>
      </c>
      <c r="E6" s="265"/>
      <c r="F6" s="265"/>
      <c r="G6" s="8"/>
      <c r="H6" s="265" t="s">
        <v>234</v>
      </c>
      <c r="I6" s="265"/>
      <c r="J6" s="265"/>
      <c r="N6" s="16"/>
      <c r="O6" s="16"/>
      <c r="P6" s="16"/>
      <c r="Q6" s="16"/>
    </row>
    <row r="7" spans="1:17" s="11" customFormat="1" ht="21.65" customHeight="1" x14ac:dyDescent="0.65">
      <c r="A7" s="18"/>
      <c r="B7" s="42"/>
      <c r="C7" s="15"/>
      <c r="D7" s="9">
        <v>2568</v>
      </c>
      <c r="E7" s="9"/>
      <c r="F7" s="9">
        <v>2567</v>
      </c>
      <c r="G7" s="9"/>
      <c r="H7" s="9">
        <v>2568</v>
      </c>
      <c r="I7" s="9"/>
      <c r="J7" s="9">
        <v>2567</v>
      </c>
      <c r="N7" s="16"/>
      <c r="O7" s="16"/>
      <c r="P7" s="16"/>
      <c r="Q7" s="16"/>
    </row>
    <row r="8" spans="1:17" s="11" customFormat="1" ht="21.65" customHeight="1" x14ac:dyDescent="0.65">
      <c r="B8" s="15"/>
      <c r="C8" s="15"/>
      <c r="D8" s="260" t="s">
        <v>7</v>
      </c>
      <c r="E8" s="260"/>
      <c r="F8" s="260"/>
      <c r="G8" s="260"/>
      <c r="H8" s="260"/>
      <c r="I8" s="260"/>
      <c r="J8" s="260"/>
      <c r="N8" s="16"/>
      <c r="O8" s="16"/>
      <c r="P8" s="16"/>
      <c r="Q8" s="16"/>
    </row>
    <row r="9" spans="1:17" s="11" customFormat="1" ht="21.65" customHeight="1" x14ac:dyDescent="0.65">
      <c r="B9" s="15"/>
      <c r="C9" s="15"/>
      <c r="D9" s="15"/>
      <c r="E9" s="15"/>
      <c r="F9" s="15"/>
      <c r="G9" s="15"/>
      <c r="H9" s="15"/>
      <c r="I9" s="15"/>
      <c r="J9" s="15"/>
      <c r="N9" s="16"/>
      <c r="O9" s="16"/>
      <c r="P9" s="16"/>
      <c r="Q9" s="16"/>
    </row>
    <row r="10" spans="1:17" s="11" customFormat="1" ht="21.65" customHeight="1" x14ac:dyDescent="0.65">
      <c r="A10" s="18" t="s">
        <v>196</v>
      </c>
      <c r="B10" s="15"/>
      <c r="C10" s="15"/>
      <c r="D10" s="34">
        <v>34501477</v>
      </c>
      <c r="E10" s="34"/>
      <c r="F10" s="34">
        <v>34840057</v>
      </c>
      <c r="G10" s="34"/>
      <c r="H10" s="34">
        <v>4780657</v>
      </c>
      <c r="I10" s="34"/>
      <c r="J10" s="34">
        <v>5229925</v>
      </c>
      <c r="L10" s="21"/>
      <c r="N10" s="22"/>
      <c r="O10" s="16"/>
      <c r="P10" s="22"/>
      <c r="Q10" s="16"/>
    </row>
    <row r="11" spans="1:17" s="11" customFormat="1" ht="21.65" customHeight="1" x14ac:dyDescent="0.65">
      <c r="A11" s="18" t="s">
        <v>208</v>
      </c>
      <c r="B11" s="15"/>
      <c r="C11" s="15"/>
      <c r="D11" s="60">
        <v>-27952959</v>
      </c>
      <c r="E11" s="34"/>
      <c r="F11" s="53">
        <v>-28046984</v>
      </c>
      <c r="G11" s="34"/>
      <c r="H11" s="34">
        <v>-4344045</v>
      </c>
      <c r="I11" s="34"/>
      <c r="J11" s="53">
        <v>-4670231</v>
      </c>
      <c r="N11" s="22"/>
      <c r="O11" s="16"/>
      <c r="P11" s="22"/>
      <c r="Q11" s="16"/>
    </row>
    <row r="12" spans="1:17" s="11" customFormat="1" ht="21.65" customHeight="1" x14ac:dyDescent="0.65">
      <c r="A12" s="18"/>
      <c r="B12" s="15"/>
      <c r="C12" s="15"/>
      <c r="D12" s="34"/>
      <c r="E12" s="34"/>
      <c r="F12" s="84"/>
      <c r="G12" s="34"/>
      <c r="H12" s="85"/>
      <c r="I12" s="34"/>
      <c r="J12" s="84"/>
      <c r="N12" s="22"/>
      <c r="O12" s="16"/>
      <c r="P12" s="22"/>
      <c r="Q12" s="16"/>
    </row>
    <row r="13" spans="1:17" s="11" customFormat="1" ht="21.65" customHeight="1" x14ac:dyDescent="0.7">
      <c r="A13" s="29" t="s">
        <v>55</v>
      </c>
      <c r="B13" s="15"/>
      <c r="C13" s="15"/>
      <c r="D13" s="120">
        <f>SUM(D10:D11)</f>
        <v>6548518</v>
      </c>
      <c r="E13" s="39"/>
      <c r="F13" s="120">
        <f>SUM(F10:F11)</f>
        <v>6793073</v>
      </c>
      <c r="G13" s="39"/>
      <c r="H13" s="120">
        <f>SUM(H10:H11)</f>
        <v>436612</v>
      </c>
      <c r="I13" s="39"/>
      <c r="J13" s="120">
        <f>SUM(J10:J11)</f>
        <v>559694</v>
      </c>
      <c r="N13" s="22"/>
      <c r="O13" s="16"/>
      <c r="P13" s="22"/>
      <c r="Q13" s="16"/>
    </row>
    <row r="14" spans="1:17" s="11" customFormat="1" ht="21.65" customHeight="1" x14ac:dyDescent="0.65">
      <c r="A14" s="18" t="s">
        <v>56</v>
      </c>
      <c r="B14" s="15"/>
      <c r="C14" s="15"/>
      <c r="D14" s="34">
        <v>98292</v>
      </c>
      <c r="E14" s="34"/>
      <c r="F14" s="86">
        <v>119062</v>
      </c>
      <c r="G14" s="86"/>
      <c r="H14" s="86">
        <v>462871</v>
      </c>
      <c r="I14" s="86"/>
      <c r="J14" s="86">
        <v>465029</v>
      </c>
      <c r="N14" s="22"/>
      <c r="O14" s="16"/>
      <c r="P14" s="22"/>
      <c r="Q14" s="16"/>
    </row>
    <row r="15" spans="1:17" s="11" customFormat="1" ht="21.65" customHeight="1" x14ac:dyDescent="0.65">
      <c r="A15" s="18" t="s">
        <v>57</v>
      </c>
      <c r="B15" s="15"/>
      <c r="C15" s="15"/>
      <c r="D15" s="86">
        <v>41</v>
      </c>
      <c r="E15" s="34"/>
      <c r="F15" s="92">
        <v>100</v>
      </c>
      <c r="G15" s="92"/>
      <c r="H15" s="92">
        <v>4704292</v>
      </c>
      <c r="I15" s="86"/>
      <c r="J15" s="86">
        <v>2742429</v>
      </c>
      <c r="N15" s="22"/>
      <c r="O15" s="16"/>
      <c r="P15" s="22"/>
      <c r="Q15" s="16"/>
    </row>
    <row r="16" spans="1:17" s="11" customFormat="1" ht="21.65" customHeight="1" x14ac:dyDescent="0.65">
      <c r="A16" s="18" t="s">
        <v>58</v>
      </c>
      <c r="B16" s="15"/>
      <c r="C16" s="15"/>
      <c r="D16" s="37">
        <v>145970</v>
      </c>
      <c r="E16" s="34"/>
      <c r="F16" s="87">
        <v>163509</v>
      </c>
      <c r="G16" s="86"/>
      <c r="H16" s="87">
        <v>121345</v>
      </c>
      <c r="I16" s="86"/>
      <c r="J16" s="87">
        <v>86508</v>
      </c>
      <c r="N16" s="22"/>
      <c r="O16" s="16"/>
      <c r="P16" s="22"/>
      <c r="Q16" s="16"/>
    </row>
    <row r="17" spans="1:17" s="11" customFormat="1" ht="21.65" customHeight="1" x14ac:dyDescent="0.65">
      <c r="A17" s="18"/>
      <c r="B17" s="15"/>
      <c r="C17" s="15"/>
      <c r="D17" s="34"/>
      <c r="E17" s="34"/>
      <c r="F17" s="86"/>
      <c r="G17" s="86"/>
      <c r="H17" s="86"/>
      <c r="I17" s="86"/>
      <c r="J17" s="86"/>
      <c r="N17" s="22"/>
      <c r="O17" s="16"/>
      <c r="P17" s="22"/>
      <c r="Q17" s="16"/>
    </row>
    <row r="18" spans="1:17" s="90" customFormat="1" ht="21.65" customHeight="1" x14ac:dyDescent="0.7">
      <c r="A18" s="29" t="s">
        <v>59</v>
      </c>
      <c r="B18" s="88"/>
      <c r="C18" s="88"/>
      <c r="D18" s="121">
        <f>SUM(D13:D16)</f>
        <v>6792821</v>
      </c>
      <c r="E18" s="39"/>
      <c r="F18" s="121">
        <f>SUM(F13:F16)</f>
        <v>7075744</v>
      </c>
      <c r="G18" s="89"/>
      <c r="H18" s="121">
        <f>SUM(H13:H16)</f>
        <v>5725120</v>
      </c>
      <c r="I18" s="89"/>
      <c r="J18" s="121">
        <f>SUM(J13:J16)</f>
        <v>3853660</v>
      </c>
      <c r="L18" s="11"/>
      <c r="N18" s="22"/>
      <c r="O18" s="16"/>
      <c r="P18" s="22"/>
      <c r="Q18" s="16"/>
    </row>
    <row r="19" spans="1:17" s="90" customFormat="1" ht="21.65" customHeight="1" x14ac:dyDescent="0.7">
      <c r="A19" s="18" t="s">
        <v>60</v>
      </c>
      <c r="B19" s="88"/>
      <c r="C19" s="88"/>
      <c r="D19" s="86">
        <v>-2455480</v>
      </c>
      <c r="E19" s="39"/>
      <c r="F19" s="86">
        <v>-2435288</v>
      </c>
      <c r="G19" s="86"/>
      <c r="H19" s="86">
        <v>-188936</v>
      </c>
      <c r="I19" s="86"/>
      <c r="J19" s="86">
        <v>-212081</v>
      </c>
      <c r="L19" s="11"/>
      <c r="N19" s="22"/>
      <c r="O19" s="16"/>
      <c r="P19" s="22"/>
      <c r="Q19" s="16"/>
    </row>
    <row r="20" spans="1:17" s="90" customFormat="1" ht="21.65" customHeight="1" x14ac:dyDescent="0.7">
      <c r="A20" s="18" t="s">
        <v>61</v>
      </c>
      <c r="B20" s="88"/>
      <c r="C20" s="88"/>
      <c r="D20" s="86">
        <v>-2299165</v>
      </c>
      <c r="E20" s="39"/>
      <c r="F20" s="86">
        <v>-2258121</v>
      </c>
      <c r="G20" s="86"/>
      <c r="H20" s="86">
        <v>-643756</v>
      </c>
      <c r="I20" s="86"/>
      <c r="J20" s="86">
        <v>-726243</v>
      </c>
      <c r="L20" s="11"/>
      <c r="N20" s="22"/>
      <c r="O20" s="16"/>
      <c r="P20" s="22"/>
      <c r="Q20" s="16"/>
    </row>
    <row r="21" spans="1:17" s="90" customFormat="1" ht="21.65" customHeight="1" x14ac:dyDescent="0.7">
      <c r="A21" s="18" t="s">
        <v>258</v>
      </c>
      <c r="B21" s="15"/>
      <c r="C21" s="88"/>
      <c r="D21" s="86">
        <v>1584</v>
      </c>
      <c r="E21" s="39"/>
      <c r="F21" s="86">
        <v>-25956</v>
      </c>
      <c r="G21" s="86"/>
      <c r="H21" s="86">
        <v>204566</v>
      </c>
      <c r="I21" s="86"/>
      <c r="J21" s="86">
        <v>-5314</v>
      </c>
      <c r="L21" s="11"/>
      <c r="N21" s="22"/>
      <c r="O21" s="16"/>
      <c r="P21" s="22"/>
      <c r="Q21" s="16"/>
    </row>
    <row r="22" spans="1:17" s="90" customFormat="1" ht="21.65" customHeight="1" x14ac:dyDescent="0.7">
      <c r="A22" s="18" t="s">
        <v>177</v>
      </c>
      <c r="B22" s="15"/>
      <c r="C22" s="88"/>
      <c r="D22" s="86">
        <v>93655</v>
      </c>
      <c r="E22" s="39"/>
      <c r="F22" s="86">
        <v>-85043</v>
      </c>
      <c r="G22" s="86"/>
      <c r="H22" s="86">
        <v>-240796</v>
      </c>
      <c r="I22" s="86"/>
      <c r="J22" s="86">
        <v>1513615</v>
      </c>
      <c r="L22" s="11"/>
      <c r="N22" s="22"/>
      <c r="O22" s="16"/>
      <c r="P22" s="22"/>
      <c r="Q22" s="16"/>
    </row>
    <row r="23" spans="1:17" s="90" customFormat="1" ht="21.65" customHeight="1" x14ac:dyDescent="0.7">
      <c r="A23" s="18" t="s">
        <v>62</v>
      </c>
      <c r="B23" s="88"/>
      <c r="C23" s="88"/>
      <c r="D23" s="87">
        <v>-595292</v>
      </c>
      <c r="E23" s="39"/>
      <c r="F23" s="87">
        <v>-627375</v>
      </c>
      <c r="G23" s="86"/>
      <c r="H23" s="87">
        <v>-533282</v>
      </c>
      <c r="I23" s="86"/>
      <c r="J23" s="87">
        <v>-519010</v>
      </c>
      <c r="L23" s="11"/>
      <c r="N23" s="22"/>
      <c r="O23" s="16"/>
      <c r="P23" s="22"/>
      <c r="Q23" s="16"/>
    </row>
    <row r="24" spans="1:17" s="90" customFormat="1" ht="21.65" customHeight="1" x14ac:dyDescent="0.7">
      <c r="A24" s="18"/>
      <c r="B24" s="88"/>
      <c r="C24" s="88"/>
      <c r="D24" s="91"/>
      <c r="E24" s="39"/>
      <c r="F24" s="92"/>
      <c r="G24" s="86"/>
      <c r="H24" s="92"/>
      <c r="I24" s="86"/>
      <c r="J24" s="92"/>
      <c r="L24" s="11"/>
      <c r="N24" s="22"/>
      <c r="O24" s="16"/>
      <c r="P24" s="22"/>
      <c r="Q24" s="16"/>
    </row>
    <row r="25" spans="1:17" s="90" customFormat="1" ht="21.65" customHeight="1" x14ac:dyDescent="0.7">
      <c r="A25" s="29" t="s">
        <v>170</v>
      </c>
      <c r="B25" s="88"/>
      <c r="C25" s="88"/>
      <c r="D25" s="91"/>
      <c r="E25" s="39"/>
      <c r="F25" s="92"/>
      <c r="G25" s="86"/>
      <c r="H25" s="92"/>
      <c r="I25" s="86"/>
      <c r="J25" s="92"/>
      <c r="L25" s="11"/>
      <c r="N25" s="22"/>
      <c r="O25" s="16"/>
      <c r="P25" s="22"/>
      <c r="Q25" s="16"/>
    </row>
    <row r="26" spans="1:17" s="90" customFormat="1" ht="21.65" customHeight="1" x14ac:dyDescent="0.7">
      <c r="A26" s="93" t="s">
        <v>159</v>
      </c>
      <c r="B26" s="88"/>
      <c r="C26" s="88"/>
      <c r="D26" s="121">
        <f>SUM(D18:D23)</f>
        <v>1538123</v>
      </c>
      <c r="E26" s="39"/>
      <c r="F26" s="121">
        <f>SUM(F18:F23)</f>
        <v>1643961</v>
      </c>
      <c r="G26" s="89"/>
      <c r="H26" s="121">
        <f>SUM(H18:H23)</f>
        <v>4322916</v>
      </c>
      <c r="I26" s="89"/>
      <c r="J26" s="121">
        <f>SUM(J18:J23)</f>
        <v>3904627</v>
      </c>
      <c r="L26" s="11"/>
      <c r="N26" s="22"/>
      <c r="O26" s="16"/>
      <c r="P26" s="22"/>
      <c r="Q26" s="16"/>
    </row>
    <row r="27" spans="1:17" s="90" customFormat="1" ht="21.65" customHeight="1" x14ac:dyDescent="0.7">
      <c r="A27" s="18" t="s">
        <v>168</v>
      </c>
      <c r="B27" s="15"/>
      <c r="C27" s="88"/>
      <c r="D27" s="87">
        <v>233953</v>
      </c>
      <c r="E27" s="39"/>
      <c r="F27" s="87">
        <v>275359</v>
      </c>
      <c r="G27" s="86"/>
      <c r="H27" s="87">
        <v>0</v>
      </c>
      <c r="I27" s="86"/>
      <c r="J27" s="87">
        <v>0</v>
      </c>
      <c r="L27" s="11"/>
      <c r="N27" s="22"/>
      <c r="O27" s="16"/>
      <c r="P27" s="22"/>
      <c r="Q27" s="16"/>
    </row>
    <row r="28" spans="1:17" s="90" customFormat="1" ht="21.65" customHeight="1" x14ac:dyDescent="0.7">
      <c r="A28" s="29" t="s">
        <v>128</v>
      </c>
      <c r="B28" s="88"/>
      <c r="C28" s="88"/>
      <c r="D28" s="121">
        <f>SUM(D26:D27)</f>
        <v>1772076</v>
      </c>
      <c r="E28" s="39"/>
      <c r="F28" s="121">
        <f>SUM(F26:F27)</f>
        <v>1919320</v>
      </c>
      <c r="G28" s="89"/>
      <c r="H28" s="121">
        <f>SUM(H26:H27)</f>
        <v>4322916</v>
      </c>
      <c r="I28" s="89"/>
      <c r="J28" s="121">
        <f>SUM(J26:J27)</f>
        <v>3904627</v>
      </c>
      <c r="L28" s="11"/>
      <c r="N28" s="22"/>
      <c r="O28" s="16"/>
      <c r="P28" s="22"/>
      <c r="Q28" s="16"/>
    </row>
    <row r="29" spans="1:17" s="90" customFormat="1" ht="21.65" customHeight="1" x14ac:dyDescent="0.7">
      <c r="A29" s="18" t="s">
        <v>206</v>
      </c>
      <c r="B29" s="15"/>
      <c r="C29" s="88"/>
      <c r="D29" s="87">
        <v>-164434</v>
      </c>
      <c r="E29" s="34"/>
      <c r="F29" s="87">
        <v>-207785</v>
      </c>
      <c r="G29" s="86"/>
      <c r="H29" s="87">
        <v>2200</v>
      </c>
      <c r="I29" s="86"/>
      <c r="J29" s="87">
        <v>-43656</v>
      </c>
      <c r="L29" s="11"/>
      <c r="N29" s="22"/>
      <c r="O29" s="16"/>
      <c r="P29" s="22"/>
      <c r="Q29" s="16"/>
    </row>
    <row r="30" spans="1:17" s="90" customFormat="1" ht="21.65" customHeight="1" thickBot="1" x14ac:dyDescent="0.75">
      <c r="A30" s="90" t="s">
        <v>223</v>
      </c>
      <c r="B30" s="15"/>
      <c r="C30" s="88"/>
      <c r="D30" s="123">
        <f>SUM(D28:D29)</f>
        <v>1607642</v>
      </c>
      <c r="E30" s="39"/>
      <c r="F30" s="123">
        <f>SUM(F28:F29)</f>
        <v>1711535</v>
      </c>
      <c r="G30" s="89"/>
      <c r="H30" s="123">
        <f>SUM(H28:H29)</f>
        <v>4325116</v>
      </c>
      <c r="I30" s="89"/>
      <c r="J30" s="123">
        <f>SUM(J28:J29)</f>
        <v>3860971</v>
      </c>
      <c r="L30" s="11"/>
      <c r="N30" s="22"/>
      <c r="O30" s="16"/>
      <c r="P30" s="22"/>
      <c r="Q30" s="16"/>
    </row>
    <row r="31" spans="1:17" s="90" customFormat="1" ht="21.65" customHeight="1" thickTop="1" x14ac:dyDescent="0.7">
      <c r="A31" s="29"/>
      <c r="B31" s="88"/>
      <c r="C31" s="88"/>
      <c r="D31" s="89"/>
      <c r="E31" s="39"/>
      <c r="F31" s="89"/>
      <c r="G31" s="89"/>
      <c r="H31" s="89"/>
      <c r="I31" s="89"/>
      <c r="J31" s="89"/>
      <c r="L31" s="11"/>
      <c r="N31" s="22"/>
      <c r="O31" s="16"/>
      <c r="P31" s="22"/>
      <c r="Q31" s="16"/>
    </row>
    <row r="32" spans="1:17" s="90" customFormat="1" ht="21.65" customHeight="1" x14ac:dyDescent="0.7">
      <c r="A32" s="29" t="s">
        <v>224</v>
      </c>
      <c r="B32" s="88"/>
      <c r="C32" s="88"/>
      <c r="D32" s="89"/>
      <c r="E32" s="39"/>
      <c r="F32" s="89"/>
      <c r="G32" s="89"/>
      <c r="H32" s="89"/>
      <c r="I32" s="89"/>
      <c r="J32" s="89"/>
      <c r="L32" s="11"/>
      <c r="N32" s="22"/>
      <c r="O32" s="16"/>
      <c r="P32" s="22"/>
      <c r="Q32" s="16"/>
    </row>
    <row r="33" spans="1:21" s="90" customFormat="1" ht="21.65" customHeight="1" x14ac:dyDescent="0.7">
      <c r="A33" s="18" t="s">
        <v>181</v>
      </c>
      <c r="B33" s="88"/>
      <c r="C33" s="88"/>
      <c r="D33" s="94">
        <v>1304355</v>
      </c>
      <c r="E33" s="39"/>
      <c r="F33" s="95">
        <v>1400223</v>
      </c>
      <c r="G33" s="94"/>
      <c r="H33" s="94">
        <v>4325116</v>
      </c>
      <c r="I33" s="94"/>
      <c r="J33" s="95">
        <v>3860971</v>
      </c>
      <c r="L33" s="11"/>
      <c r="N33" s="22"/>
      <c r="O33" s="16"/>
      <c r="P33" s="22"/>
      <c r="Q33" s="16"/>
    </row>
    <row r="34" spans="1:21" s="90" customFormat="1" ht="21.65" customHeight="1" x14ac:dyDescent="0.7">
      <c r="A34" s="18" t="s">
        <v>64</v>
      </c>
      <c r="B34" s="88"/>
      <c r="C34" s="88"/>
      <c r="D34" s="96">
        <v>303287</v>
      </c>
      <c r="E34" s="39"/>
      <c r="F34" s="87">
        <v>311312</v>
      </c>
      <c r="G34" s="86"/>
      <c r="H34" s="87">
        <v>0</v>
      </c>
      <c r="I34" s="86"/>
      <c r="J34" s="87">
        <v>0</v>
      </c>
      <c r="L34" s="11"/>
      <c r="N34" s="22"/>
      <c r="O34" s="16"/>
      <c r="P34" s="22"/>
      <c r="Q34" s="16"/>
    </row>
    <row r="35" spans="1:21" s="90" customFormat="1" ht="21.65" customHeight="1" thickBot="1" x14ac:dyDescent="0.75">
      <c r="A35" s="29" t="s">
        <v>223</v>
      </c>
      <c r="B35" s="88"/>
      <c r="C35" s="88"/>
      <c r="D35" s="122">
        <f>SUM(D33:D34)</f>
        <v>1607642</v>
      </c>
      <c r="E35" s="39"/>
      <c r="F35" s="122">
        <f>SUM(F33:F34)</f>
        <v>1711535</v>
      </c>
      <c r="G35" s="89"/>
      <c r="H35" s="122">
        <f>SUM(H33:H34)</f>
        <v>4325116</v>
      </c>
      <c r="I35" s="89"/>
      <c r="J35" s="122">
        <f>SUM(J33:J34)</f>
        <v>3860971</v>
      </c>
      <c r="N35" s="97"/>
      <c r="O35" s="16"/>
      <c r="P35" s="98"/>
      <c r="Q35" s="16"/>
    </row>
    <row r="36" spans="1:21" s="90" customFormat="1" ht="21.65" customHeight="1" thickTop="1" x14ac:dyDescent="0.7">
      <c r="A36" s="29"/>
      <c r="B36" s="88"/>
      <c r="C36" s="88"/>
      <c r="D36" s="89"/>
      <c r="E36" s="39"/>
      <c r="F36" s="89"/>
      <c r="G36" s="89"/>
      <c r="H36" s="89"/>
      <c r="I36" s="89"/>
      <c r="J36" s="89"/>
      <c r="N36" s="97"/>
      <c r="O36" s="98"/>
      <c r="P36" s="98"/>
      <c r="Q36" s="98"/>
    </row>
    <row r="37" spans="1:21" s="90" customFormat="1" ht="21.65" customHeight="1" x14ac:dyDescent="0.7">
      <c r="A37" s="29" t="s">
        <v>225</v>
      </c>
      <c r="B37" s="88"/>
      <c r="C37" s="88"/>
      <c r="D37" s="89"/>
      <c r="E37" s="39"/>
      <c r="F37" s="89"/>
      <c r="G37" s="89"/>
      <c r="H37" s="89"/>
      <c r="I37" s="89"/>
      <c r="J37" s="89"/>
      <c r="N37" s="97"/>
      <c r="O37" s="98"/>
      <c r="P37" s="98"/>
      <c r="Q37" s="98"/>
    </row>
    <row r="38" spans="1:21" s="90" customFormat="1" ht="23.15" customHeight="1" thickBot="1" x14ac:dyDescent="0.75">
      <c r="A38" s="93" t="s">
        <v>187</v>
      </c>
      <c r="B38" s="15"/>
      <c r="C38" s="88"/>
      <c r="D38" s="99">
        <v>0.33999999999999997</v>
      </c>
      <c r="E38" s="100"/>
      <c r="F38" s="99">
        <v>0.30000000000000004</v>
      </c>
      <c r="G38" s="101"/>
      <c r="H38" s="99">
        <v>1.1000000000000001</v>
      </c>
      <c r="I38" s="101"/>
      <c r="J38" s="99">
        <v>0.86</v>
      </c>
      <c r="N38" s="97"/>
      <c r="O38" s="98"/>
      <c r="P38" s="98"/>
      <c r="Q38" s="98"/>
    </row>
    <row r="39" spans="1:21" ht="21.65" customHeight="1" thickTop="1" x14ac:dyDescent="0.65">
      <c r="A39" s="40"/>
      <c r="B39" s="10"/>
      <c r="C39" s="10"/>
      <c r="D39" s="31"/>
      <c r="E39" s="31"/>
      <c r="F39" s="31"/>
      <c r="G39" s="31"/>
      <c r="H39" s="31"/>
      <c r="I39" s="31"/>
      <c r="J39" s="31"/>
      <c r="N39" s="102"/>
      <c r="P39" s="103"/>
      <c r="Q39" s="103"/>
      <c r="R39" s="35"/>
      <c r="S39" s="35"/>
      <c r="T39" s="35"/>
      <c r="U39" s="35"/>
    </row>
    <row r="40" spans="1:21" ht="23" x14ac:dyDescent="0.7">
      <c r="A40" s="1" t="s">
        <v>0</v>
      </c>
      <c r="B40" s="10"/>
      <c r="C40" s="10"/>
      <c r="D40" s="31"/>
      <c r="E40" s="31"/>
      <c r="F40" s="31"/>
      <c r="G40" s="31"/>
      <c r="H40" s="31"/>
      <c r="I40" s="31"/>
      <c r="J40" s="104"/>
      <c r="N40" s="105"/>
    </row>
    <row r="41" spans="1:21" ht="21.65" customHeight="1" x14ac:dyDescent="0.7">
      <c r="A41" s="1" t="s">
        <v>63</v>
      </c>
      <c r="B41" s="7"/>
      <c r="C41" s="7"/>
      <c r="D41" s="106"/>
      <c r="E41" s="106"/>
      <c r="F41" s="106"/>
      <c r="G41" s="106"/>
      <c r="H41" s="106"/>
      <c r="I41" s="106"/>
      <c r="J41" s="104"/>
      <c r="N41" s="105"/>
    </row>
    <row r="42" spans="1:21" ht="21.65" customHeight="1" x14ac:dyDescent="0.65">
      <c r="A42" s="107"/>
      <c r="B42" s="32"/>
      <c r="C42" s="32"/>
      <c r="D42" s="108"/>
      <c r="E42" s="109"/>
      <c r="F42" s="109"/>
      <c r="G42" s="106"/>
      <c r="H42" s="106"/>
      <c r="I42" s="106"/>
      <c r="J42" s="106"/>
      <c r="N42" s="105"/>
    </row>
    <row r="43" spans="1:21" s="11" customFormat="1" ht="21.65" customHeight="1" x14ac:dyDescent="0.7">
      <c r="A43" s="18"/>
      <c r="B43" s="9"/>
      <c r="C43" s="9"/>
      <c r="D43" s="262" t="s">
        <v>1</v>
      </c>
      <c r="E43" s="262"/>
      <c r="F43" s="262"/>
      <c r="G43" s="110"/>
      <c r="H43" s="262" t="s">
        <v>2</v>
      </c>
      <c r="I43" s="262"/>
      <c r="J43" s="262"/>
      <c r="N43" s="111"/>
      <c r="O43" s="16"/>
      <c r="P43" s="16"/>
      <c r="Q43" s="16"/>
    </row>
    <row r="44" spans="1:21" s="11" customFormat="1" ht="21.65" customHeight="1" x14ac:dyDescent="0.7">
      <c r="A44" s="18"/>
      <c r="B44" s="9"/>
      <c r="C44" s="9"/>
      <c r="D44" s="263" t="s">
        <v>54</v>
      </c>
      <c r="E44" s="264"/>
      <c r="F44" s="264"/>
      <c r="G44" s="110"/>
      <c r="H44" s="263" t="s">
        <v>54</v>
      </c>
      <c r="I44" s="264"/>
      <c r="J44" s="264"/>
      <c r="N44" s="111"/>
      <c r="O44" s="16"/>
      <c r="P44" s="16"/>
      <c r="Q44" s="16"/>
    </row>
    <row r="45" spans="1:21" s="11" customFormat="1" ht="21.65" customHeight="1" x14ac:dyDescent="0.7">
      <c r="A45" s="18"/>
      <c r="B45" s="9"/>
      <c r="C45" s="9"/>
      <c r="D45" s="263" t="s">
        <v>234</v>
      </c>
      <c r="E45" s="263"/>
      <c r="F45" s="263"/>
      <c r="G45" s="110"/>
      <c r="H45" s="263" t="s">
        <v>234</v>
      </c>
      <c r="I45" s="263"/>
      <c r="J45" s="263"/>
      <c r="N45" s="111"/>
      <c r="O45" s="16"/>
      <c r="P45" s="16"/>
      <c r="Q45" s="16"/>
    </row>
    <row r="46" spans="1:21" s="11" customFormat="1" ht="21.65" customHeight="1" x14ac:dyDescent="0.65">
      <c r="A46" s="18"/>
      <c r="B46" s="42"/>
      <c r="C46" s="15"/>
      <c r="D46" s="9">
        <v>2568</v>
      </c>
      <c r="E46" s="9"/>
      <c r="F46" s="9">
        <v>2567</v>
      </c>
      <c r="G46" s="9"/>
      <c r="H46" s="9">
        <v>2568</v>
      </c>
      <c r="I46" s="9"/>
      <c r="J46" s="9">
        <v>2567</v>
      </c>
      <c r="N46" s="111"/>
      <c r="O46" s="16"/>
      <c r="P46" s="16"/>
      <c r="Q46" s="16"/>
    </row>
    <row r="47" spans="1:21" s="11" customFormat="1" ht="21.65" customHeight="1" x14ac:dyDescent="0.65">
      <c r="A47" s="18"/>
      <c r="B47" s="15"/>
      <c r="C47" s="15"/>
      <c r="D47" s="261" t="s">
        <v>7</v>
      </c>
      <c r="E47" s="261"/>
      <c r="F47" s="261"/>
      <c r="G47" s="261"/>
      <c r="H47" s="261"/>
      <c r="I47" s="261"/>
      <c r="J47" s="261"/>
      <c r="N47" s="111"/>
      <c r="O47" s="16"/>
      <c r="P47" s="16"/>
      <c r="Q47" s="16"/>
    </row>
    <row r="48" spans="1:21" s="11" customFormat="1" ht="21.65" customHeight="1" x14ac:dyDescent="0.65">
      <c r="A48" s="18"/>
      <c r="B48" s="15"/>
      <c r="C48" s="15"/>
      <c r="D48" s="112"/>
      <c r="E48" s="112"/>
      <c r="F48" s="112"/>
      <c r="G48" s="112"/>
      <c r="H48" s="112"/>
      <c r="I48" s="112"/>
      <c r="J48" s="112"/>
      <c r="N48" s="111"/>
      <c r="O48" s="16"/>
      <c r="P48" s="16"/>
      <c r="Q48" s="16"/>
    </row>
    <row r="49" spans="1:17" s="11" customFormat="1" ht="21.65" customHeight="1" x14ac:dyDescent="0.65">
      <c r="A49" s="18" t="s">
        <v>223</v>
      </c>
      <c r="B49" s="15"/>
      <c r="C49" s="15"/>
      <c r="D49" s="72">
        <f>D35</f>
        <v>1607642</v>
      </c>
      <c r="E49" s="53"/>
      <c r="F49" s="72">
        <f>F35</f>
        <v>1711535</v>
      </c>
      <c r="G49" s="53"/>
      <c r="H49" s="72">
        <f>H35</f>
        <v>4325116</v>
      </c>
      <c r="I49" s="53"/>
      <c r="J49" s="72">
        <f>J35</f>
        <v>3860971</v>
      </c>
      <c r="L49" s="21"/>
      <c r="N49" s="22"/>
      <c r="O49" s="16"/>
      <c r="P49" s="22"/>
      <c r="Q49" s="16"/>
    </row>
    <row r="50" spans="1:17" s="11" customFormat="1" ht="21.65" customHeight="1" x14ac:dyDescent="0.7">
      <c r="A50" s="29"/>
      <c r="B50" s="15"/>
      <c r="C50" s="15"/>
      <c r="D50" s="61"/>
      <c r="E50" s="61"/>
      <c r="F50" s="61"/>
      <c r="G50" s="61"/>
      <c r="H50" s="61"/>
      <c r="I50" s="61"/>
      <c r="J50" s="61"/>
      <c r="N50" s="22"/>
      <c r="O50" s="16"/>
      <c r="P50" s="22"/>
      <c r="Q50" s="16"/>
    </row>
    <row r="51" spans="1:17" s="11" customFormat="1" ht="21.65" customHeight="1" x14ac:dyDescent="0.7">
      <c r="A51" s="113" t="s">
        <v>129</v>
      </c>
      <c r="B51" s="15"/>
      <c r="C51" s="15"/>
      <c r="D51" s="61"/>
      <c r="E51" s="61"/>
      <c r="F51" s="61"/>
      <c r="G51" s="61"/>
      <c r="H51" s="61"/>
      <c r="I51" s="61"/>
      <c r="J51" s="61"/>
      <c r="N51" s="22"/>
      <c r="O51" s="16"/>
      <c r="P51" s="22"/>
      <c r="Q51" s="16"/>
    </row>
    <row r="52" spans="1:17" s="11" customFormat="1" ht="21.65" customHeight="1" x14ac:dyDescent="0.7">
      <c r="A52" s="14" t="s">
        <v>200</v>
      </c>
      <c r="B52" s="15"/>
      <c r="C52" s="15"/>
      <c r="D52" s="61"/>
      <c r="E52" s="61"/>
      <c r="F52" s="61"/>
      <c r="G52" s="61"/>
      <c r="H52" s="61"/>
      <c r="I52" s="61"/>
      <c r="J52" s="61"/>
      <c r="N52" s="22"/>
      <c r="O52" s="16"/>
      <c r="P52" s="22"/>
      <c r="Q52" s="16"/>
    </row>
    <row r="53" spans="1:17" s="11" customFormat="1" ht="21.65" customHeight="1" x14ac:dyDescent="0.7">
      <c r="A53" s="114" t="s">
        <v>152</v>
      </c>
      <c r="B53" s="15"/>
      <c r="C53" s="15"/>
      <c r="D53" s="61"/>
      <c r="E53" s="61"/>
      <c r="F53" s="61"/>
      <c r="G53" s="61"/>
      <c r="H53" s="61"/>
      <c r="I53" s="61"/>
      <c r="J53" s="61"/>
      <c r="N53" s="22"/>
      <c r="O53" s="16"/>
      <c r="P53" s="22"/>
      <c r="Q53" s="16"/>
    </row>
    <row r="54" spans="1:17" s="11" customFormat="1" ht="21.65" customHeight="1" x14ac:dyDescent="0.7">
      <c r="A54" s="115" t="s">
        <v>173</v>
      </c>
      <c r="B54" s="15"/>
      <c r="C54" s="15"/>
      <c r="D54" s="53">
        <v>-1132</v>
      </c>
      <c r="E54" s="61"/>
      <c r="F54" s="53">
        <v>-976</v>
      </c>
      <c r="G54" s="53"/>
      <c r="H54" s="53">
        <v>144</v>
      </c>
      <c r="I54" s="53"/>
      <c r="J54" s="53">
        <v>0</v>
      </c>
      <c r="N54" s="22"/>
      <c r="O54" s="16"/>
      <c r="P54" s="22"/>
      <c r="Q54" s="16"/>
    </row>
    <row r="55" spans="1:17" s="11" customFormat="1" ht="21.65" customHeight="1" x14ac:dyDescent="0.7">
      <c r="A55" s="114" t="s">
        <v>130</v>
      </c>
      <c r="B55" s="15"/>
      <c r="C55" s="15"/>
      <c r="D55" s="53">
        <v>77705</v>
      </c>
      <c r="E55" s="61"/>
      <c r="F55" s="53">
        <v>-5067</v>
      </c>
      <c r="G55" s="53"/>
      <c r="H55" s="53">
        <v>51162</v>
      </c>
      <c r="I55" s="53"/>
      <c r="J55" s="53">
        <v>-9151</v>
      </c>
      <c r="N55" s="22"/>
      <c r="O55" s="16"/>
      <c r="P55" s="22"/>
      <c r="Q55" s="16"/>
    </row>
    <row r="56" spans="1:17" s="11" customFormat="1" ht="21.65" customHeight="1" x14ac:dyDescent="0.7">
      <c r="A56" s="114" t="s">
        <v>167</v>
      </c>
      <c r="B56" s="15"/>
      <c r="C56" s="15"/>
      <c r="D56" s="53"/>
      <c r="E56" s="61"/>
      <c r="F56" s="53"/>
      <c r="G56" s="53"/>
      <c r="H56" s="53"/>
      <c r="I56" s="53"/>
      <c r="J56" s="53"/>
      <c r="N56" s="22"/>
      <c r="O56" s="16"/>
      <c r="P56" s="22"/>
      <c r="Q56" s="16"/>
    </row>
    <row r="57" spans="1:17" s="11" customFormat="1" ht="21.65" customHeight="1" x14ac:dyDescent="0.7">
      <c r="A57" s="115" t="s">
        <v>172</v>
      </c>
      <c r="B57" s="15"/>
      <c r="C57" s="15"/>
      <c r="D57" s="53">
        <v>-228</v>
      </c>
      <c r="E57" s="61"/>
      <c r="F57" s="53">
        <v>35137</v>
      </c>
      <c r="G57" s="53"/>
      <c r="H57" s="53">
        <v>-228</v>
      </c>
      <c r="I57" s="53"/>
      <c r="J57" s="53">
        <v>35137</v>
      </c>
      <c r="N57" s="22"/>
      <c r="O57" s="16"/>
      <c r="P57" s="22"/>
      <c r="Q57" s="16"/>
    </row>
    <row r="58" spans="1:17" s="11" customFormat="1" ht="21.65" customHeight="1" x14ac:dyDescent="0.7">
      <c r="A58" s="114" t="s">
        <v>235</v>
      </c>
      <c r="B58" s="15"/>
      <c r="C58" s="15"/>
      <c r="D58" s="60">
        <v>3462</v>
      </c>
      <c r="E58" s="61"/>
      <c r="F58" s="60">
        <v>1293</v>
      </c>
      <c r="G58" s="53"/>
      <c r="H58" s="60">
        <v>0</v>
      </c>
      <c r="I58" s="53"/>
      <c r="J58" s="60">
        <v>0</v>
      </c>
      <c r="N58" s="22"/>
      <c r="O58" s="16"/>
      <c r="P58" s="22"/>
      <c r="Q58" s="16"/>
    </row>
    <row r="59" spans="1:17" s="11" customFormat="1" ht="21.65" customHeight="1" x14ac:dyDescent="0.7">
      <c r="A59" s="29" t="s">
        <v>201</v>
      </c>
      <c r="B59" s="15"/>
      <c r="C59" s="15"/>
      <c r="D59" s="74">
        <f>SUM(D54:D58)</f>
        <v>79807</v>
      </c>
      <c r="E59" s="61"/>
      <c r="F59" s="74">
        <f>SUM(F54:F58)</f>
        <v>30387</v>
      </c>
      <c r="G59" s="61"/>
      <c r="H59" s="74">
        <f>SUM(H54:H58)</f>
        <v>51078</v>
      </c>
      <c r="I59" s="61"/>
      <c r="J59" s="74">
        <f>SUM(J54:J58)</f>
        <v>25986</v>
      </c>
      <c r="N59" s="22"/>
      <c r="O59" s="16"/>
      <c r="P59" s="22"/>
      <c r="Q59" s="16"/>
    </row>
    <row r="60" spans="1:17" s="11" customFormat="1" ht="21.65" customHeight="1" x14ac:dyDescent="0.7">
      <c r="A60" s="114"/>
      <c r="B60" s="15"/>
      <c r="C60" s="15"/>
      <c r="D60" s="61"/>
      <c r="E60" s="61"/>
      <c r="F60" s="61"/>
      <c r="G60" s="61"/>
      <c r="H60" s="61"/>
      <c r="I60" s="61"/>
      <c r="J60" s="61"/>
      <c r="N60" s="22"/>
      <c r="O60" s="16"/>
      <c r="P60" s="22"/>
      <c r="Q60" s="16"/>
    </row>
    <row r="61" spans="1:17" s="11" customFormat="1" ht="21.65" customHeight="1" x14ac:dyDescent="0.7">
      <c r="A61" s="14" t="s">
        <v>183</v>
      </c>
      <c r="B61" s="15"/>
      <c r="C61" s="15"/>
      <c r="D61" s="53"/>
      <c r="E61" s="53"/>
      <c r="F61" s="53"/>
      <c r="G61" s="53"/>
      <c r="H61" s="53"/>
      <c r="I61" s="53"/>
      <c r="J61" s="53"/>
      <c r="N61" s="22"/>
      <c r="O61" s="16"/>
      <c r="P61" s="22"/>
      <c r="Q61" s="16"/>
    </row>
    <row r="62" spans="1:17" s="11" customFormat="1" ht="21.65" customHeight="1" x14ac:dyDescent="0.65">
      <c r="A62" s="114" t="s">
        <v>131</v>
      </c>
      <c r="B62" s="15"/>
      <c r="C62" s="15"/>
      <c r="D62" s="53">
        <v>-521842</v>
      </c>
      <c r="E62" s="53"/>
      <c r="F62" s="53">
        <v>-2017971</v>
      </c>
      <c r="G62" s="53"/>
      <c r="H62" s="53">
        <v>0</v>
      </c>
      <c r="I62" s="53"/>
      <c r="J62" s="53">
        <v>0</v>
      </c>
      <c r="N62" s="22"/>
      <c r="O62" s="16"/>
      <c r="P62" s="22"/>
      <c r="Q62" s="16"/>
    </row>
    <row r="63" spans="1:17" s="11" customFormat="1" ht="21.65" customHeight="1" x14ac:dyDescent="0.65">
      <c r="A63" s="18" t="s">
        <v>255</v>
      </c>
      <c r="B63" s="15"/>
      <c r="C63" s="15"/>
      <c r="D63" s="53"/>
      <c r="E63" s="53"/>
      <c r="F63" s="53"/>
      <c r="G63" s="53"/>
      <c r="H63" s="53"/>
      <c r="I63" s="53"/>
      <c r="J63" s="53"/>
      <c r="N63" s="22"/>
      <c r="O63" s="16"/>
      <c r="P63" s="22"/>
      <c r="Q63" s="16"/>
    </row>
    <row r="64" spans="1:17" s="11" customFormat="1" ht="21.65" customHeight="1" x14ac:dyDescent="0.65">
      <c r="A64" s="18" t="s">
        <v>132</v>
      </c>
      <c r="B64" s="15"/>
      <c r="C64" s="15"/>
      <c r="D64" s="53">
        <v>-8142</v>
      </c>
      <c r="E64" s="53"/>
      <c r="F64" s="53">
        <v>-1336</v>
      </c>
      <c r="G64" s="53"/>
      <c r="H64" s="53">
        <v>0</v>
      </c>
      <c r="I64" s="53"/>
      <c r="J64" s="53">
        <v>0</v>
      </c>
      <c r="N64" s="22"/>
      <c r="O64" s="16"/>
      <c r="P64" s="22"/>
      <c r="Q64" s="16"/>
    </row>
    <row r="65" spans="1:17" s="11" customFormat="1" ht="21.65" customHeight="1" x14ac:dyDescent="0.65">
      <c r="A65" s="18" t="s">
        <v>133</v>
      </c>
      <c r="B65" s="15"/>
      <c r="C65" s="15"/>
      <c r="D65" s="2"/>
      <c r="E65" s="53"/>
      <c r="F65" s="53"/>
      <c r="G65" s="53"/>
      <c r="H65" s="53"/>
      <c r="I65" s="53"/>
      <c r="J65" s="53"/>
      <c r="N65" s="22"/>
      <c r="O65" s="16"/>
      <c r="P65" s="22"/>
      <c r="Q65" s="16"/>
    </row>
    <row r="66" spans="1:17" s="11" customFormat="1" ht="21.65" customHeight="1" x14ac:dyDescent="0.65">
      <c r="A66" s="18" t="s">
        <v>134</v>
      </c>
      <c r="B66" s="15"/>
      <c r="C66" s="15"/>
      <c r="D66" s="53">
        <v>1668312</v>
      </c>
      <c r="E66" s="53"/>
      <c r="F66" s="53">
        <v>-987770</v>
      </c>
      <c r="G66" s="53"/>
      <c r="H66" s="53">
        <v>1927473</v>
      </c>
      <c r="I66" s="53"/>
      <c r="J66" s="53">
        <v>-1021463</v>
      </c>
      <c r="N66" s="22"/>
      <c r="O66" s="16"/>
      <c r="P66" s="22"/>
      <c r="Q66" s="16"/>
    </row>
    <row r="67" spans="1:17" s="11" customFormat="1" ht="21.65" customHeight="1" x14ac:dyDescent="0.65">
      <c r="A67" s="116" t="s">
        <v>167</v>
      </c>
      <c r="B67" s="15"/>
      <c r="C67" s="15"/>
      <c r="D67" s="53"/>
      <c r="E67" s="53"/>
      <c r="F67" s="53"/>
      <c r="G67" s="53"/>
      <c r="H67" s="53"/>
      <c r="I67" s="53"/>
      <c r="J67" s="53"/>
      <c r="N67" s="22"/>
      <c r="O67" s="16"/>
      <c r="P67" s="22"/>
      <c r="Q67" s="16"/>
    </row>
    <row r="68" spans="1:17" s="11" customFormat="1" ht="21.65" customHeight="1" x14ac:dyDescent="0.65">
      <c r="A68" s="18" t="s">
        <v>135</v>
      </c>
      <c r="B68" s="15"/>
      <c r="C68" s="15"/>
      <c r="D68" s="53">
        <v>-1859371</v>
      </c>
      <c r="E68" s="53"/>
      <c r="F68" s="60">
        <v>3166799</v>
      </c>
      <c r="G68" s="53"/>
      <c r="H68" s="60">
        <v>-2015399</v>
      </c>
      <c r="I68" s="53"/>
      <c r="J68" s="60">
        <v>1697646</v>
      </c>
      <c r="N68" s="22"/>
      <c r="O68" s="16"/>
      <c r="P68" s="22"/>
      <c r="Q68" s="16"/>
    </row>
    <row r="69" spans="1:17" s="11" customFormat="1" ht="21.65" customHeight="1" x14ac:dyDescent="0.7">
      <c r="A69" s="29" t="s">
        <v>186</v>
      </c>
      <c r="B69" s="15"/>
      <c r="C69" s="15"/>
      <c r="D69" s="117"/>
      <c r="E69" s="61"/>
      <c r="F69" s="117"/>
      <c r="G69" s="61"/>
      <c r="H69" s="117"/>
      <c r="I69" s="61"/>
      <c r="J69" s="117"/>
      <c r="N69" s="22"/>
      <c r="O69" s="16"/>
      <c r="P69" s="22"/>
      <c r="Q69" s="16"/>
    </row>
    <row r="70" spans="1:17" s="11" customFormat="1" ht="21.65" customHeight="1" x14ac:dyDescent="0.7">
      <c r="A70" s="29" t="s">
        <v>185</v>
      </c>
      <c r="B70" s="15"/>
      <c r="C70" s="15"/>
      <c r="D70" s="74">
        <f>SUM(D62:D69)</f>
        <v>-721043</v>
      </c>
      <c r="E70" s="61"/>
      <c r="F70" s="74">
        <f>SUM(F62:F69)</f>
        <v>159722</v>
      </c>
      <c r="G70" s="61"/>
      <c r="H70" s="74">
        <f>SUM(H62:H69)</f>
        <v>-87926</v>
      </c>
      <c r="I70" s="61"/>
      <c r="J70" s="74">
        <f>SUM(J62:J69)</f>
        <v>676183</v>
      </c>
      <c r="N70" s="22"/>
      <c r="O70" s="16"/>
      <c r="P70" s="22"/>
      <c r="Q70" s="16"/>
    </row>
    <row r="71" spans="1:17" s="11" customFormat="1" ht="21.65" customHeight="1" x14ac:dyDescent="0.7">
      <c r="A71" s="29" t="s">
        <v>211</v>
      </c>
      <c r="B71" s="15"/>
      <c r="C71" s="15"/>
      <c r="D71" s="124">
        <f>SUM(D70,D59)</f>
        <v>-641236</v>
      </c>
      <c r="E71" s="61"/>
      <c r="F71" s="124">
        <f>SUM(F70,F59)</f>
        <v>190109</v>
      </c>
      <c r="G71" s="61"/>
      <c r="H71" s="124">
        <f>SUM(H70,H59)</f>
        <v>-36848</v>
      </c>
      <c r="I71" s="61"/>
      <c r="J71" s="124">
        <f>SUM(J70,J59)</f>
        <v>702169</v>
      </c>
      <c r="N71" s="22"/>
      <c r="O71" s="16"/>
      <c r="P71" s="22"/>
      <c r="Q71" s="16"/>
    </row>
    <row r="72" spans="1:17" s="11" customFormat="1" ht="21.65" customHeight="1" thickBot="1" x14ac:dyDescent="0.75">
      <c r="A72" s="90" t="s">
        <v>226</v>
      </c>
      <c r="B72" s="15"/>
      <c r="C72" s="15"/>
      <c r="D72" s="125">
        <f>SUM(D49,D71)</f>
        <v>966406</v>
      </c>
      <c r="E72" s="61"/>
      <c r="F72" s="125">
        <f>SUM(F49,F71)</f>
        <v>1901644</v>
      </c>
      <c r="G72" s="61"/>
      <c r="H72" s="125">
        <f>SUM(H49,H71)</f>
        <v>4288268</v>
      </c>
      <c r="I72" s="61"/>
      <c r="J72" s="125">
        <f>SUM(J49,J71)</f>
        <v>4563140</v>
      </c>
      <c r="N72" s="22"/>
      <c r="O72" s="16"/>
      <c r="P72" s="22"/>
      <c r="Q72" s="16"/>
    </row>
    <row r="73" spans="1:17" s="11" customFormat="1" ht="21.65" customHeight="1" thickTop="1" x14ac:dyDescent="0.65">
      <c r="A73" s="18"/>
      <c r="B73" s="15"/>
      <c r="C73" s="15"/>
      <c r="D73" s="53"/>
      <c r="E73" s="53"/>
      <c r="F73" s="53"/>
      <c r="G73" s="53"/>
      <c r="H73" s="53"/>
      <c r="I73" s="53"/>
      <c r="J73" s="53"/>
      <c r="N73" s="22"/>
      <c r="O73" s="16"/>
      <c r="P73" s="22"/>
      <c r="Q73" s="16"/>
    </row>
    <row r="74" spans="1:17" s="11" customFormat="1" ht="21.65" customHeight="1" x14ac:dyDescent="0.7">
      <c r="A74" s="29" t="s">
        <v>227</v>
      </c>
      <c r="B74" s="15"/>
      <c r="C74" s="15"/>
      <c r="D74" s="53"/>
      <c r="E74" s="53"/>
      <c r="F74" s="53"/>
      <c r="G74" s="53"/>
      <c r="H74" s="53"/>
      <c r="I74" s="53"/>
      <c r="J74" s="53"/>
      <c r="N74" s="22"/>
      <c r="O74" s="16"/>
      <c r="P74" s="22"/>
      <c r="Q74" s="16"/>
    </row>
    <row r="75" spans="1:17" s="11" customFormat="1" ht="21.65" customHeight="1" x14ac:dyDescent="0.65">
      <c r="A75" s="59" t="s">
        <v>182</v>
      </c>
      <c r="B75" s="15"/>
      <c r="C75" s="15"/>
      <c r="D75" s="53">
        <v>711557</v>
      </c>
      <c r="E75" s="53"/>
      <c r="F75" s="53">
        <v>1487415</v>
      </c>
      <c r="G75" s="53"/>
      <c r="H75" s="53">
        <v>4288268</v>
      </c>
      <c r="I75" s="53"/>
      <c r="J75" s="53">
        <v>4563140</v>
      </c>
      <c r="N75" s="22"/>
      <c r="O75" s="16"/>
      <c r="P75" s="22"/>
      <c r="Q75" s="16"/>
    </row>
    <row r="76" spans="1:17" s="11" customFormat="1" ht="21.65" customHeight="1" x14ac:dyDescent="0.65">
      <c r="A76" s="59" t="s">
        <v>160</v>
      </c>
      <c r="B76" s="15"/>
      <c r="C76" s="15"/>
      <c r="D76" s="60">
        <v>254849</v>
      </c>
      <c r="E76" s="53"/>
      <c r="F76" s="60">
        <v>414229</v>
      </c>
      <c r="G76" s="53"/>
      <c r="H76" s="60">
        <v>0</v>
      </c>
      <c r="I76" s="53"/>
      <c r="J76" s="60">
        <v>0</v>
      </c>
      <c r="N76" s="22"/>
      <c r="O76" s="16"/>
      <c r="P76" s="22"/>
      <c r="Q76" s="16"/>
    </row>
    <row r="77" spans="1:17" s="11" customFormat="1" ht="21.65" customHeight="1" thickBot="1" x14ac:dyDescent="0.75">
      <c r="A77" s="29" t="s">
        <v>226</v>
      </c>
      <c r="B77" s="15"/>
      <c r="C77" s="15"/>
      <c r="D77" s="75">
        <f>SUM(D75:D76)</f>
        <v>966406</v>
      </c>
      <c r="E77" s="61"/>
      <c r="F77" s="75">
        <f>SUM(F75:F76)</f>
        <v>1901644</v>
      </c>
      <c r="G77" s="61"/>
      <c r="H77" s="75">
        <f>SUM(H75:H76)</f>
        <v>4288268</v>
      </c>
      <c r="I77" s="61"/>
      <c r="J77" s="75">
        <f>SUM(J75:J76)</f>
        <v>4563140</v>
      </c>
      <c r="N77" s="16"/>
      <c r="O77" s="16"/>
      <c r="P77" s="16"/>
      <c r="Q77" s="16"/>
    </row>
    <row r="78" spans="1:17" ht="21.65" customHeight="1" thickTop="1" x14ac:dyDescent="0.65">
      <c r="A78" s="118"/>
      <c r="B78" s="10"/>
      <c r="C78" s="10"/>
      <c r="D78" s="64"/>
      <c r="E78" s="64"/>
      <c r="F78" s="64"/>
      <c r="G78" s="64"/>
      <c r="H78" s="64"/>
      <c r="I78" s="64"/>
      <c r="J78" s="64"/>
      <c r="O78" s="16"/>
      <c r="Q78" s="16"/>
    </row>
    <row r="79" spans="1:17" ht="22" customHeight="1" x14ac:dyDescent="0.65">
      <c r="D79" s="66"/>
      <c r="E79" s="66"/>
      <c r="F79" s="66"/>
      <c r="G79" s="66"/>
      <c r="H79" s="66"/>
      <c r="I79" s="66"/>
      <c r="J79" s="66"/>
      <c r="N79" s="105"/>
    </row>
    <row r="80" spans="1:17" ht="22" customHeight="1" x14ac:dyDescent="0.65">
      <c r="D80" s="119"/>
      <c r="E80" s="119"/>
      <c r="F80" s="119"/>
      <c r="G80" s="119"/>
      <c r="H80" s="119"/>
      <c r="I80" s="119"/>
      <c r="J80" s="119"/>
    </row>
    <row r="81" spans="1:14" ht="22" customHeight="1" x14ac:dyDescent="0.65">
      <c r="D81" s="119"/>
      <c r="E81" s="119"/>
      <c r="F81" s="119"/>
      <c r="G81" s="119"/>
      <c r="H81" s="119"/>
      <c r="I81" s="119"/>
      <c r="J81" s="119"/>
      <c r="N81" s="105"/>
    </row>
    <row r="82" spans="1:14" ht="22" customHeight="1" x14ac:dyDescent="0.65">
      <c r="D82" s="119"/>
      <c r="E82" s="119"/>
      <c r="F82" s="119"/>
      <c r="G82" s="119"/>
      <c r="H82" s="119"/>
      <c r="I82" s="119"/>
      <c r="J82" s="119"/>
    </row>
    <row r="83" spans="1:14" ht="22" customHeight="1" x14ac:dyDescent="0.65">
      <c r="D83" s="119"/>
      <c r="E83" s="119"/>
      <c r="F83" s="119"/>
      <c r="G83" s="119"/>
      <c r="H83" s="119"/>
      <c r="I83" s="119"/>
      <c r="J83" s="119"/>
    </row>
    <row r="84" spans="1:14" ht="22" customHeight="1" x14ac:dyDescent="0.65">
      <c r="A84" s="3"/>
      <c r="B84" s="3"/>
      <c r="C84" s="3"/>
      <c r="D84" s="119"/>
      <c r="E84" s="119"/>
      <c r="F84" s="119"/>
      <c r="G84" s="119"/>
      <c r="H84" s="119"/>
      <c r="I84" s="119"/>
      <c r="J84" s="119"/>
    </row>
    <row r="85" spans="1:14" ht="22" customHeight="1" x14ac:dyDescent="0.65">
      <c r="A85" s="3"/>
      <c r="B85" s="3"/>
      <c r="C85" s="3"/>
      <c r="D85" s="119"/>
      <c r="E85" s="119"/>
      <c r="F85" s="119"/>
      <c r="G85" s="119"/>
      <c r="H85" s="119"/>
      <c r="I85" s="119"/>
      <c r="J85" s="119"/>
      <c r="N85" s="105"/>
    </row>
    <row r="86" spans="1:14" ht="22" customHeight="1" x14ac:dyDescent="0.65">
      <c r="A86" s="3"/>
      <c r="B86" s="3"/>
      <c r="C86" s="3"/>
      <c r="D86" s="119"/>
      <c r="E86" s="119"/>
      <c r="F86" s="119"/>
      <c r="G86" s="119"/>
      <c r="H86" s="119"/>
      <c r="I86" s="119"/>
      <c r="J86" s="119"/>
      <c r="N86" s="105"/>
    </row>
    <row r="87" spans="1:14" ht="22" customHeight="1" x14ac:dyDescent="0.65">
      <c r="A87" s="3"/>
      <c r="B87" s="3"/>
      <c r="C87" s="3"/>
      <c r="D87" s="119"/>
      <c r="E87" s="119"/>
      <c r="F87" s="119"/>
      <c r="G87" s="119"/>
      <c r="H87" s="119"/>
      <c r="I87" s="119"/>
      <c r="J87" s="119"/>
    </row>
    <row r="88" spans="1:14" ht="22" customHeight="1" x14ac:dyDescent="0.65">
      <c r="A88" s="3"/>
      <c r="B88" s="3"/>
      <c r="C88" s="3"/>
      <c r="D88" s="119"/>
      <c r="E88" s="119"/>
      <c r="F88" s="119"/>
      <c r="G88" s="119"/>
      <c r="H88" s="119"/>
      <c r="I88" s="119"/>
      <c r="J88" s="119"/>
      <c r="N88" s="105"/>
    </row>
    <row r="89" spans="1:14" ht="22" customHeight="1" x14ac:dyDescent="0.65">
      <c r="A89" s="3"/>
      <c r="B89" s="3"/>
      <c r="C89" s="3"/>
      <c r="D89" s="119"/>
      <c r="E89" s="119"/>
      <c r="F89" s="119"/>
      <c r="G89" s="119"/>
      <c r="H89" s="119"/>
      <c r="I89" s="119"/>
      <c r="J89" s="119"/>
      <c r="N89" s="105"/>
    </row>
    <row r="90" spans="1:14" ht="22" customHeight="1" x14ac:dyDescent="0.65">
      <c r="A90" s="3"/>
      <c r="B90" s="3"/>
      <c r="C90" s="3"/>
      <c r="D90" s="119"/>
      <c r="E90" s="119"/>
      <c r="F90" s="119"/>
      <c r="G90" s="119"/>
      <c r="H90" s="119"/>
      <c r="I90" s="119"/>
      <c r="J90" s="119"/>
    </row>
    <row r="91" spans="1:14" ht="22" customHeight="1" x14ac:dyDescent="0.65">
      <c r="A91" s="3"/>
      <c r="B91" s="3"/>
      <c r="C91" s="3"/>
      <c r="D91" s="119"/>
      <c r="E91" s="119"/>
      <c r="F91" s="119"/>
      <c r="G91" s="119"/>
      <c r="H91" s="119"/>
      <c r="I91" s="119"/>
      <c r="J91" s="119"/>
      <c r="N91" s="105"/>
    </row>
    <row r="92" spans="1:14" ht="22" customHeight="1" x14ac:dyDescent="0.65">
      <c r="A92" s="3"/>
      <c r="B92" s="3"/>
      <c r="C92" s="3"/>
      <c r="D92" s="119"/>
      <c r="E92" s="119"/>
      <c r="F92" s="119"/>
      <c r="G92" s="119"/>
      <c r="H92" s="119"/>
      <c r="I92" s="119"/>
      <c r="J92" s="119"/>
    </row>
    <row r="93" spans="1:14" ht="22" customHeight="1" x14ac:dyDescent="0.65">
      <c r="A93" s="3"/>
      <c r="B93" s="3"/>
      <c r="C93" s="3"/>
    </row>
    <row r="94" spans="1:14" ht="22" customHeight="1" x14ac:dyDescent="0.65">
      <c r="A94" s="3"/>
      <c r="B94" s="3"/>
      <c r="C94" s="3"/>
      <c r="N94" s="105"/>
    </row>
    <row r="95" spans="1:14" ht="22" customHeight="1" x14ac:dyDescent="0.65">
      <c r="A95" s="3"/>
      <c r="B95" s="3"/>
      <c r="C95" s="3"/>
      <c r="N95" s="105"/>
    </row>
    <row r="96" spans="1:14" ht="22" customHeight="1" x14ac:dyDescent="0.65">
      <c r="A96" s="3"/>
      <c r="B96" s="3"/>
      <c r="C96" s="3"/>
    </row>
    <row r="97" spans="1:15" ht="22" customHeight="1" x14ac:dyDescent="0.65">
      <c r="A97" s="3"/>
      <c r="B97" s="3"/>
      <c r="C97" s="3"/>
    </row>
    <row r="98" spans="1:15" ht="22" customHeight="1" x14ac:dyDescent="0.65">
      <c r="A98" s="3"/>
      <c r="B98" s="3"/>
      <c r="C98" s="3"/>
    </row>
    <row r="99" spans="1:15" ht="22" customHeight="1" x14ac:dyDescent="0.65">
      <c r="A99" s="3"/>
      <c r="B99" s="3"/>
      <c r="C99" s="3"/>
    </row>
    <row r="100" spans="1:15" ht="22" customHeight="1" x14ac:dyDescent="0.65">
      <c r="A100" s="3"/>
      <c r="B100" s="3"/>
      <c r="C100" s="3"/>
      <c r="D100" s="3"/>
      <c r="E100" s="3"/>
      <c r="F100" s="3"/>
      <c r="G100" s="3"/>
      <c r="H100" s="3"/>
      <c r="I100" s="3"/>
      <c r="J100" s="3"/>
      <c r="M100" s="3"/>
      <c r="O100" s="4"/>
    </row>
    <row r="101" spans="1:15" ht="22" customHeight="1" x14ac:dyDescent="0.65">
      <c r="A101" s="3"/>
      <c r="B101" s="3"/>
      <c r="C101" s="3"/>
      <c r="D101" s="3"/>
      <c r="E101" s="3"/>
      <c r="F101" s="3"/>
      <c r="G101" s="3"/>
      <c r="H101" s="3"/>
      <c r="I101" s="3"/>
      <c r="J101" s="3"/>
      <c r="M101" s="3"/>
      <c r="N101" s="105"/>
      <c r="O101" s="4"/>
    </row>
    <row r="102" spans="1:15" ht="22" customHeight="1" x14ac:dyDescent="0.65">
      <c r="A102" s="3"/>
      <c r="B102" s="3"/>
      <c r="C102" s="3"/>
      <c r="D102" s="3"/>
      <c r="E102" s="3"/>
      <c r="F102" s="3"/>
      <c r="G102" s="3"/>
      <c r="H102" s="3"/>
      <c r="I102" s="3"/>
      <c r="J102" s="3"/>
      <c r="M102" s="3"/>
      <c r="O102" s="4"/>
    </row>
    <row r="103" spans="1:15" ht="22" customHeight="1" x14ac:dyDescent="0.65">
      <c r="A103" s="3"/>
      <c r="B103" s="3"/>
      <c r="C103" s="3"/>
      <c r="D103" s="3"/>
      <c r="E103" s="3"/>
      <c r="F103" s="3"/>
      <c r="G103" s="3"/>
      <c r="H103" s="3"/>
      <c r="I103" s="3"/>
      <c r="J103" s="3"/>
      <c r="M103" s="3"/>
      <c r="N103" s="105"/>
      <c r="O103" s="4"/>
    </row>
    <row r="104" spans="1:15" ht="20.149999999999999" customHeight="1" x14ac:dyDescent="0.65">
      <c r="A104" s="3"/>
      <c r="B104" s="3"/>
      <c r="C104" s="3"/>
      <c r="D104" s="3"/>
      <c r="E104" s="3"/>
      <c r="F104" s="3"/>
      <c r="G104" s="3"/>
      <c r="H104" s="3"/>
      <c r="I104" s="3"/>
      <c r="J104" s="3"/>
      <c r="M104" s="3"/>
      <c r="N104" s="105"/>
      <c r="O104" s="4"/>
    </row>
    <row r="105" spans="1:15" ht="20.149999999999999" customHeight="1" x14ac:dyDescent="0.65">
      <c r="A105" s="3"/>
      <c r="B105" s="3"/>
      <c r="C105" s="3"/>
      <c r="D105" s="3"/>
      <c r="E105" s="3"/>
      <c r="F105" s="3"/>
      <c r="G105" s="3"/>
      <c r="H105" s="3"/>
      <c r="I105" s="3"/>
      <c r="J105" s="3"/>
      <c r="M105" s="3"/>
      <c r="N105" s="105"/>
      <c r="O105" s="4"/>
    </row>
    <row r="106" spans="1:15" ht="20.149999999999999" customHeight="1" x14ac:dyDescent="0.65">
      <c r="A106" s="3"/>
      <c r="B106" s="3"/>
      <c r="C106" s="3"/>
      <c r="D106" s="3"/>
      <c r="E106" s="3"/>
      <c r="F106" s="3"/>
      <c r="G106" s="3"/>
      <c r="H106" s="3"/>
      <c r="I106" s="3"/>
      <c r="J106" s="3"/>
      <c r="M106" s="3"/>
      <c r="N106" s="105"/>
      <c r="O106" s="4"/>
    </row>
    <row r="107" spans="1:15" ht="20.149999999999999" customHeight="1" x14ac:dyDescent="0.65">
      <c r="A107" s="3"/>
      <c r="B107" s="3"/>
      <c r="C107" s="3"/>
      <c r="D107" s="3"/>
      <c r="E107" s="3"/>
      <c r="F107" s="3"/>
      <c r="G107" s="3"/>
      <c r="H107" s="3"/>
      <c r="I107" s="3"/>
      <c r="J107" s="3"/>
      <c r="M107" s="3"/>
      <c r="N107" s="105"/>
      <c r="O107" s="4"/>
    </row>
    <row r="108" spans="1:15" ht="20.149999999999999" customHeight="1" x14ac:dyDescent="0.65">
      <c r="A108" s="3"/>
      <c r="B108" s="3"/>
      <c r="C108" s="3"/>
      <c r="D108" s="3"/>
      <c r="E108" s="3"/>
      <c r="F108" s="3"/>
      <c r="G108" s="3"/>
      <c r="H108" s="3"/>
      <c r="I108" s="3"/>
      <c r="J108" s="3"/>
      <c r="M108" s="3"/>
      <c r="N108" s="105"/>
      <c r="O108" s="4"/>
    </row>
    <row r="109" spans="1:15" ht="20.149999999999999" customHeight="1" x14ac:dyDescent="0.65">
      <c r="A109" s="3"/>
      <c r="B109" s="3"/>
      <c r="C109" s="3"/>
      <c r="D109" s="3"/>
      <c r="E109" s="3"/>
      <c r="F109" s="3"/>
      <c r="G109" s="3"/>
      <c r="H109" s="3"/>
      <c r="I109" s="3"/>
      <c r="J109" s="3"/>
      <c r="M109" s="3"/>
      <c r="N109" s="105"/>
      <c r="O109" s="4"/>
    </row>
    <row r="110" spans="1:15" ht="20.149999999999999" customHeight="1" x14ac:dyDescent="0.65">
      <c r="A110" s="3"/>
      <c r="B110" s="3"/>
      <c r="C110" s="3"/>
      <c r="D110" s="3"/>
      <c r="E110" s="3"/>
      <c r="F110" s="3"/>
      <c r="G110" s="3"/>
      <c r="H110" s="3"/>
      <c r="I110" s="3"/>
      <c r="J110" s="3"/>
      <c r="M110" s="3"/>
      <c r="O110" s="4"/>
    </row>
    <row r="111" spans="1:15" ht="20.149999999999999" customHeight="1" x14ac:dyDescent="0.65">
      <c r="A111" s="3"/>
      <c r="B111" s="3"/>
      <c r="C111" s="3"/>
      <c r="D111" s="3"/>
      <c r="E111" s="3"/>
      <c r="F111" s="3"/>
      <c r="G111" s="3"/>
      <c r="H111" s="3"/>
      <c r="I111" s="3"/>
      <c r="J111" s="3"/>
      <c r="M111" s="3"/>
      <c r="O111" s="4"/>
    </row>
    <row r="112" spans="1:15" ht="20.149999999999999" customHeight="1" x14ac:dyDescent="0.65">
      <c r="A112" s="3"/>
      <c r="B112" s="3"/>
      <c r="C112" s="3"/>
      <c r="D112" s="3"/>
      <c r="E112" s="3"/>
      <c r="F112" s="3"/>
      <c r="G112" s="3"/>
      <c r="H112" s="3"/>
      <c r="I112" s="3"/>
      <c r="J112" s="3"/>
      <c r="M112" s="3"/>
      <c r="O112" s="4"/>
    </row>
    <row r="113" spans="1:15" ht="20.149999999999999" customHeight="1" x14ac:dyDescent="0.65">
      <c r="A113" s="3"/>
      <c r="B113" s="3"/>
      <c r="C113" s="3"/>
      <c r="D113" s="3"/>
      <c r="E113" s="3"/>
      <c r="F113" s="3"/>
      <c r="G113" s="3"/>
      <c r="H113" s="3"/>
      <c r="I113" s="3"/>
      <c r="J113" s="3"/>
      <c r="M113" s="3"/>
      <c r="O113" s="4"/>
    </row>
    <row r="114" spans="1:15" ht="20.149999999999999" customHeight="1" x14ac:dyDescent="0.65">
      <c r="A114" s="3"/>
      <c r="B114" s="3"/>
      <c r="C114" s="3"/>
      <c r="D114" s="3"/>
      <c r="E114" s="3"/>
      <c r="F114" s="3"/>
      <c r="G114" s="3"/>
      <c r="H114" s="3"/>
      <c r="I114" s="3"/>
      <c r="J114" s="3"/>
      <c r="M114" s="3"/>
      <c r="O114" s="4"/>
    </row>
    <row r="115" spans="1:15" ht="20.149999999999999" customHeight="1" x14ac:dyDescent="0.65">
      <c r="A115" s="3"/>
      <c r="B115" s="3"/>
      <c r="C115" s="3"/>
      <c r="D115" s="3"/>
      <c r="E115" s="3"/>
      <c r="F115" s="3"/>
      <c r="G115" s="3"/>
      <c r="H115" s="3"/>
      <c r="I115" s="3"/>
      <c r="J115" s="3"/>
      <c r="M115" s="3"/>
      <c r="N115" s="105"/>
      <c r="O115" s="4"/>
    </row>
    <row r="116" spans="1:15" ht="20.149999999999999" customHeight="1" x14ac:dyDescent="0.65">
      <c r="A116" s="3"/>
      <c r="B116" s="3"/>
      <c r="C116" s="3"/>
      <c r="D116" s="3"/>
      <c r="E116" s="3"/>
      <c r="F116" s="3"/>
      <c r="G116" s="3"/>
      <c r="H116" s="3"/>
      <c r="I116" s="3"/>
      <c r="J116" s="3"/>
      <c r="M116" s="3"/>
      <c r="O116" s="4"/>
    </row>
    <row r="117" spans="1:15" ht="20.149999999999999" customHeight="1" x14ac:dyDescent="0.65">
      <c r="A117" s="3"/>
      <c r="B117" s="3"/>
      <c r="C117" s="3"/>
      <c r="D117" s="3"/>
      <c r="E117" s="3"/>
      <c r="F117" s="3"/>
      <c r="G117" s="3"/>
      <c r="H117" s="3"/>
      <c r="I117" s="3"/>
      <c r="J117" s="3"/>
      <c r="M117" s="3"/>
      <c r="N117" s="105"/>
      <c r="O117" s="4"/>
    </row>
    <row r="118" spans="1:15" ht="19.5" customHeight="1" x14ac:dyDescent="0.65">
      <c r="A118" s="3"/>
      <c r="B118" s="3"/>
      <c r="C118" s="3"/>
      <c r="D118" s="3"/>
      <c r="E118" s="3"/>
      <c r="F118" s="3"/>
      <c r="G118" s="3"/>
      <c r="H118" s="3"/>
      <c r="I118" s="3"/>
      <c r="J118" s="3"/>
      <c r="M118" s="3"/>
      <c r="O118" s="4"/>
    </row>
    <row r="119" spans="1:15" ht="20.149999999999999" customHeight="1" x14ac:dyDescent="0.65">
      <c r="A119" s="3"/>
      <c r="B119" s="3"/>
      <c r="C119" s="3"/>
      <c r="D119" s="3"/>
      <c r="E119" s="3"/>
      <c r="F119" s="3"/>
      <c r="G119" s="3"/>
      <c r="H119" s="3"/>
      <c r="I119" s="3"/>
      <c r="J119" s="3"/>
      <c r="M119" s="3"/>
      <c r="O119" s="4"/>
    </row>
    <row r="120" spans="1:15" ht="20.149999999999999" customHeight="1" x14ac:dyDescent="0.65">
      <c r="A120" s="3"/>
      <c r="B120" s="3"/>
      <c r="C120" s="3"/>
      <c r="D120" s="3"/>
      <c r="E120" s="3"/>
      <c r="F120" s="3"/>
      <c r="G120" s="3"/>
      <c r="H120" s="3"/>
      <c r="I120" s="3"/>
      <c r="J120" s="3"/>
      <c r="M120" s="3"/>
      <c r="O120" s="4"/>
    </row>
    <row r="121" spans="1:15" ht="20.149999999999999" customHeight="1" x14ac:dyDescent="0.65">
      <c r="A121" s="3"/>
      <c r="B121" s="3"/>
      <c r="C121" s="3"/>
      <c r="D121" s="3"/>
      <c r="E121" s="3"/>
      <c r="F121" s="3"/>
      <c r="G121" s="3"/>
      <c r="H121" s="3"/>
      <c r="I121" s="3"/>
      <c r="J121" s="3"/>
      <c r="M121" s="3"/>
      <c r="N121" s="105"/>
      <c r="O121" s="4"/>
    </row>
    <row r="122" spans="1:15" ht="20.149999999999999" customHeight="1" x14ac:dyDescent="0.65">
      <c r="A122" s="3"/>
      <c r="B122" s="3"/>
      <c r="C122" s="3"/>
      <c r="D122" s="3"/>
      <c r="E122" s="3"/>
      <c r="F122" s="3"/>
      <c r="G122" s="3"/>
      <c r="H122" s="3"/>
      <c r="I122" s="3"/>
      <c r="J122" s="3"/>
      <c r="M122" s="3"/>
      <c r="N122" s="105"/>
      <c r="O122" s="4"/>
    </row>
    <row r="123" spans="1:15" ht="20.149999999999999" customHeight="1" x14ac:dyDescent="0.65">
      <c r="A123" s="3"/>
      <c r="B123" s="3"/>
      <c r="C123" s="3"/>
      <c r="D123" s="3"/>
      <c r="E123" s="3"/>
      <c r="F123" s="3"/>
      <c r="G123" s="3"/>
      <c r="H123" s="3"/>
      <c r="I123" s="3"/>
      <c r="J123" s="3"/>
      <c r="M123" s="3"/>
      <c r="O123" s="4"/>
    </row>
    <row r="124" spans="1:15" ht="20.149999999999999" customHeight="1" x14ac:dyDescent="0.65">
      <c r="A124" s="3"/>
      <c r="B124" s="3"/>
      <c r="C124" s="3"/>
      <c r="D124" s="3"/>
      <c r="E124" s="3"/>
      <c r="F124" s="3"/>
      <c r="G124" s="3"/>
      <c r="H124" s="3"/>
      <c r="I124" s="3"/>
      <c r="J124" s="3"/>
      <c r="M124" s="3"/>
      <c r="N124" s="105"/>
      <c r="O124" s="4"/>
    </row>
    <row r="125" spans="1:15" ht="20.149999999999999" customHeight="1" x14ac:dyDescent="0.65">
      <c r="A125" s="3"/>
      <c r="B125" s="3"/>
      <c r="C125" s="3"/>
      <c r="D125" s="3"/>
      <c r="E125" s="3"/>
      <c r="F125" s="3"/>
      <c r="G125" s="3"/>
      <c r="H125" s="3"/>
      <c r="I125" s="3"/>
      <c r="J125" s="3"/>
      <c r="M125" s="3"/>
      <c r="O125" s="4"/>
    </row>
    <row r="126" spans="1:15" ht="20.149999999999999" customHeight="1" x14ac:dyDescent="0.65">
      <c r="A126" s="3"/>
      <c r="B126" s="3"/>
      <c r="C126" s="3"/>
      <c r="D126" s="3"/>
      <c r="E126" s="3"/>
      <c r="F126" s="3"/>
      <c r="G126" s="3"/>
      <c r="H126" s="3"/>
      <c r="I126" s="3"/>
      <c r="J126" s="3"/>
      <c r="M126" s="3"/>
      <c r="O126" s="4"/>
    </row>
    <row r="127" spans="1:15" ht="20.149999999999999" customHeight="1" x14ac:dyDescent="0.65">
      <c r="A127" s="3"/>
      <c r="B127" s="3"/>
      <c r="C127" s="3"/>
      <c r="D127" s="3"/>
      <c r="E127" s="3"/>
      <c r="F127" s="3"/>
      <c r="G127" s="3"/>
      <c r="H127" s="3"/>
      <c r="I127" s="3"/>
      <c r="J127" s="3"/>
      <c r="M127" s="3"/>
      <c r="O127" s="4"/>
    </row>
    <row r="128" spans="1:15" ht="20.149999999999999" customHeight="1" x14ac:dyDescent="0.65">
      <c r="A128" s="3"/>
      <c r="B128" s="3"/>
      <c r="C128" s="3"/>
      <c r="D128" s="3"/>
      <c r="E128" s="3"/>
      <c r="F128" s="3"/>
      <c r="G128" s="3"/>
      <c r="H128" s="3"/>
      <c r="I128" s="3"/>
      <c r="J128" s="3"/>
      <c r="M128" s="3"/>
      <c r="O128" s="4"/>
    </row>
    <row r="129" spans="1:15" ht="20.149999999999999" customHeight="1" x14ac:dyDescent="0.65">
      <c r="A129" s="3"/>
      <c r="B129" s="3"/>
      <c r="C129" s="3"/>
      <c r="D129" s="3"/>
      <c r="E129" s="3"/>
      <c r="F129" s="3"/>
      <c r="G129" s="3"/>
      <c r="H129" s="3"/>
      <c r="I129" s="3"/>
      <c r="J129" s="3"/>
      <c r="M129" s="3"/>
      <c r="O129" s="4"/>
    </row>
    <row r="130" spans="1:15" ht="19.5" customHeight="1" x14ac:dyDescent="0.65">
      <c r="A130" s="3"/>
      <c r="B130" s="3"/>
      <c r="C130" s="3"/>
      <c r="D130" s="3"/>
      <c r="E130" s="3"/>
      <c r="F130" s="3"/>
      <c r="G130" s="3"/>
      <c r="H130" s="3"/>
      <c r="I130" s="3"/>
      <c r="J130" s="3"/>
      <c r="M130" s="3"/>
      <c r="O130" s="4"/>
    </row>
    <row r="131" spans="1:15" ht="19.5" customHeight="1" x14ac:dyDescent="0.65">
      <c r="A131" s="3"/>
      <c r="B131" s="3"/>
      <c r="C131" s="3"/>
      <c r="D131" s="3"/>
      <c r="E131" s="3"/>
      <c r="F131" s="3"/>
      <c r="G131" s="3"/>
      <c r="H131" s="3"/>
      <c r="I131" s="3"/>
      <c r="J131" s="3"/>
      <c r="M131" s="3"/>
      <c r="O131" s="4"/>
    </row>
    <row r="132" spans="1:15" ht="19.5" customHeight="1" x14ac:dyDescent="0.65">
      <c r="A132" s="3"/>
      <c r="B132" s="3"/>
      <c r="C132" s="3"/>
      <c r="D132" s="3"/>
      <c r="E132" s="3"/>
      <c r="F132" s="3"/>
      <c r="G132" s="3"/>
      <c r="H132" s="3"/>
      <c r="I132" s="3"/>
      <c r="J132" s="3"/>
      <c r="M132" s="3"/>
      <c r="O132" s="4"/>
    </row>
    <row r="133" spans="1:15" ht="19.5" customHeight="1" x14ac:dyDescent="0.65">
      <c r="A133" s="3"/>
      <c r="B133" s="3"/>
      <c r="C133" s="3"/>
      <c r="D133" s="3"/>
      <c r="E133" s="3"/>
      <c r="F133" s="3"/>
      <c r="G133" s="3"/>
      <c r="H133" s="3"/>
      <c r="I133" s="3"/>
      <c r="J133" s="3"/>
      <c r="M133" s="3"/>
      <c r="O133" s="4"/>
    </row>
    <row r="134" spans="1:15" ht="19.5" customHeight="1" x14ac:dyDescent="0.65">
      <c r="A134" s="3"/>
      <c r="B134" s="3"/>
      <c r="C134" s="3"/>
      <c r="D134" s="3"/>
      <c r="E134" s="3"/>
      <c r="F134" s="3"/>
      <c r="G134" s="3"/>
      <c r="H134" s="3"/>
      <c r="I134" s="3"/>
      <c r="J134" s="3"/>
      <c r="M134" s="3"/>
      <c r="O134" s="4"/>
    </row>
    <row r="135" spans="1:15" ht="19.5" customHeight="1" x14ac:dyDescent="0.65">
      <c r="A135" s="3"/>
      <c r="B135" s="3"/>
      <c r="C135" s="3"/>
      <c r="D135" s="3"/>
      <c r="E135" s="3"/>
      <c r="F135" s="3"/>
      <c r="G135" s="3"/>
      <c r="H135" s="3"/>
      <c r="I135" s="3"/>
      <c r="J135" s="3"/>
      <c r="M135" s="3"/>
      <c r="O135" s="4"/>
    </row>
    <row r="136" spans="1:15" ht="19.5" customHeight="1" x14ac:dyDescent="0.65">
      <c r="A136" s="3"/>
      <c r="B136" s="3"/>
      <c r="C136" s="3"/>
      <c r="D136" s="3"/>
      <c r="E136" s="3"/>
      <c r="F136" s="3"/>
      <c r="G136" s="3"/>
      <c r="H136" s="3"/>
      <c r="I136" s="3"/>
      <c r="J136" s="3"/>
      <c r="M136" s="3"/>
      <c r="O136" s="4"/>
    </row>
    <row r="137" spans="1:15" ht="19.5" customHeight="1" x14ac:dyDescent="0.65">
      <c r="A137" s="3"/>
      <c r="B137" s="3"/>
      <c r="C137" s="3"/>
      <c r="D137" s="3"/>
      <c r="E137" s="3"/>
      <c r="F137" s="3"/>
      <c r="G137" s="3"/>
      <c r="H137" s="3"/>
      <c r="I137" s="3"/>
      <c r="J137" s="3"/>
      <c r="M137" s="3"/>
      <c r="O137" s="4"/>
    </row>
    <row r="138" spans="1:15" ht="19.5" customHeight="1" x14ac:dyDescent="0.65">
      <c r="A138" s="3"/>
      <c r="B138" s="3"/>
      <c r="C138" s="3"/>
      <c r="D138" s="3"/>
      <c r="E138" s="3"/>
      <c r="F138" s="3"/>
      <c r="G138" s="3"/>
      <c r="H138" s="3"/>
      <c r="I138" s="3"/>
      <c r="J138" s="3"/>
      <c r="M138" s="3"/>
      <c r="O138" s="4"/>
    </row>
    <row r="139" spans="1:15" ht="19.5" customHeight="1" x14ac:dyDescent="0.65">
      <c r="A139" s="3"/>
      <c r="B139" s="3"/>
      <c r="C139" s="3"/>
      <c r="D139" s="3"/>
      <c r="E139" s="3"/>
      <c r="F139" s="3"/>
      <c r="G139" s="3"/>
      <c r="H139" s="3"/>
      <c r="I139" s="3"/>
      <c r="J139" s="3"/>
      <c r="M139" s="3"/>
      <c r="O139" s="4"/>
    </row>
    <row r="140" spans="1:15" ht="19.5" customHeight="1" x14ac:dyDescent="0.65">
      <c r="A140" s="3"/>
      <c r="B140" s="3"/>
      <c r="C140" s="3"/>
      <c r="D140" s="3"/>
      <c r="E140" s="3"/>
      <c r="F140" s="3"/>
      <c r="G140" s="3"/>
      <c r="H140" s="3"/>
      <c r="I140" s="3"/>
      <c r="J140" s="3"/>
      <c r="M140" s="3"/>
      <c r="O140" s="4"/>
    </row>
    <row r="141" spans="1:15" ht="19.5" customHeight="1" x14ac:dyDescent="0.65">
      <c r="A141" s="3"/>
      <c r="B141" s="3"/>
      <c r="C141" s="3"/>
      <c r="D141" s="3"/>
      <c r="E141" s="3"/>
      <c r="F141" s="3"/>
      <c r="G141" s="3"/>
      <c r="H141" s="3"/>
      <c r="I141" s="3"/>
      <c r="J141" s="3"/>
      <c r="M141" s="3"/>
      <c r="O141" s="4"/>
    </row>
    <row r="142" spans="1:15" ht="19.5" customHeight="1" x14ac:dyDescent="0.65">
      <c r="A142" s="3"/>
      <c r="B142" s="3"/>
      <c r="C142" s="3"/>
      <c r="D142" s="3"/>
      <c r="E142" s="3"/>
      <c r="F142" s="3"/>
      <c r="G142" s="3"/>
      <c r="H142" s="3"/>
      <c r="I142" s="3"/>
      <c r="J142" s="3"/>
      <c r="M142" s="3"/>
      <c r="O142" s="4"/>
    </row>
    <row r="143" spans="1:15" ht="19.5" customHeight="1" x14ac:dyDescent="0.65">
      <c r="A143" s="3"/>
      <c r="B143" s="3"/>
      <c r="C143" s="3"/>
      <c r="D143" s="3"/>
      <c r="E143" s="3"/>
      <c r="F143" s="3"/>
      <c r="G143" s="3"/>
      <c r="H143" s="3"/>
      <c r="I143" s="3"/>
      <c r="J143" s="3"/>
      <c r="M143" s="3"/>
      <c r="O143" s="4"/>
    </row>
    <row r="144" spans="1:15" ht="19.5" customHeight="1" x14ac:dyDescent="0.65">
      <c r="A144" s="3"/>
      <c r="B144" s="3"/>
      <c r="C144" s="3"/>
      <c r="D144" s="3"/>
      <c r="E144" s="3"/>
      <c r="F144" s="3"/>
      <c r="G144" s="3"/>
      <c r="H144" s="3"/>
      <c r="I144" s="3"/>
      <c r="J144" s="3"/>
      <c r="M144" s="3"/>
      <c r="O144" s="4"/>
    </row>
    <row r="145" spans="1:15" ht="20.149999999999999" customHeight="1" x14ac:dyDescent="0.65">
      <c r="A145" s="3"/>
      <c r="B145" s="3"/>
      <c r="C145" s="3"/>
      <c r="D145" s="3"/>
      <c r="E145" s="3"/>
      <c r="F145" s="3"/>
      <c r="G145" s="3"/>
      <c r="H145" s="3"/>
      <c r="I145" s="3"/>
      <c r="J145" s="3"/>
      <c r="M145" s="3"/>
      <c r="O145" s="4"/>
    </row>
    <row r="146" spans="1:15" ht="20.149999999999999" customHeight="1" x14ac:dyDescent="0.65">
      <c r="A146" s="3"/>
      <c r="B146" s="3"/>
      <c r="C146" s="3"/>
      <c r="D146" s="3"/>
      <c r="E146" s="3"/>
      <c r="F146" s="3"/>
      <c r="G146" s="3"/>
      <c r="H146" s="3"/>
      <c r="I146" s="3"/>
      <c r="J146" s="3"/>
      <c r="M146" s="3"/>
      <c r="O146" s="4"/>
    </row>
    <row r="147" spans="1:15" ht="20.149999999999999" customHeight="1" x14ac:dyDescent="0.65">
      <c r="A147" s="3"/>
      <c r="B147" s="3"/>
      <c r="C147" s="3"/>
      <c r="D147" s="3"/>
      <c r="E147" s="3"/>
      <c r="F147" s="3"/>
      <c r="G147" s="3"/>
      <c r="H147" s="3"/>
      <c r="I147" s="3"/>
      <c r="J147" s="3"/>
      <c r="M147" s="3"/>
      <c r="O147" s="4"/>
    </row>
    <row r="148" spans="1:15" ht="20.149999999999999" customHeight="1" x14ac:dyDescent="0.65">
      <c r="A148" s="3"/>
      <c r="B148" s="3"/>
      <c r="C148" s="3"/>
      <c r="D148" s="3"/>
      <c r="E148" s="3"/>
      <c r="F148" s="3"/>
      <c r="G148" s="3"/>
      <c r="H148" s="3"/>
      <c r="I148" s="3"/>
      <c r="J148" s="3"/>
      <c r="M148" s="3"/>
      <c r="O148" s="4"/>
    </row>
    <row r="149" spans="1:15" ht="20.149999999999999" customHeight="1" x14ac:dyDescent="0.65">
      <c r="A149" s="3"/>
      <c r="B149" s="3"/>
      <c r="C149" s="3"/>
      <c r="D149" s="3"/>
      <c r="E149" s="3"/>
      <c r="F149" s="3"/>
      <c r="G149" s="3"/>
      <c r="H149" s="3"/>
      <c r="I149" s="3"/>
      <c r="J149" s="3"/>
      <c r="M149" s="3"/>
      <c r="O149" s="4"/>
    </row>
    <row r="150" spans="1:15" ht="20.149999999999999" customHeight="1" x14ac:dyDescent="0.65">
      <c r="A150" s="3"/>
      <c r="B150" s="3"/>
      <c r="C150" s="3"/>
      <c r="D150" s="3"/>
      <c r="E150" s="3"/>
      <c r="F150" s="3"/>
      <c r="G150" s="3"/>
      <c r="H150" s="3"/>
      <c r="I150" s="3"/>
      <c r="J150" s="3"/>
      <c r="M150" s="3"/>
      <c r="O150" s="4"/>
    </row>
    <row r="151" spans="1:15" ht="20.149999999999999" customHeight="1" x14ac:dyDescent="0.65">
      <c r="A151" s="3"/>
      <c r="B151" s="3"/>
      <c r="C151" s="3"/>
      <c r="D151" s="3"/>
      <c r="E151" s="3"/>
      <c r="F151" s="3"/>
      <c r="G151" s="3"/>
      <c r="H151" s="3"/>
      <c r="I151" s="3"/>
      <c r="J151" s="3"/>
      <c r="M151" s="3"/>
      <c r="O151" s="4"/>
    </row>
    <row r="152" spans="1:15" ht="20.149999999999999" customHeight="1" x14ac:dyDescent="0.65">
      <c r="A152" s="3"/>
      <c r="B152" s="3"/>
      <c r="C152" s="3"/>
      <c r="D152" s="3"/>
      <c r="E152" s="3"/>
      <c r="F152" s="3"/>
      <c r="G152" s="3"/>
      <c r="H152" s="3"/>
      <c r="I152" s="3"/>
      <c r="J152" s="3"/>
      <c r="M152" s="3"/>
      <c r="O152" s="4"/>
    </row>
    <row r="153" spans="1:15" ht="20.149999999999999" customHeight="1" x14ac:dyDescent="0.65">
      <c r="A153" s="3"/>
      <c r="B153" s="3"/>
      <c r="C153" s="3"/>
      <c r="D153" s="3"/>
      <c r="E153" s="3"/>
      <c r="F153" s="3"/>
      <c r="G153" s="3"/>
      <c r="H153" s="3"/>
      <c r="I153" s="3"/>
      <c r="J153" s="3"/>
      <c r="M153" s="3"/>
      <c r="O153" s="4"/>
    </row>
    <row r="154" spans="1:15" ht="20.149999999999999" customHeight="1" x14ac:dyDescent="0.65">
      <c r="A154" s="3"/>
      <c r="B154" s="3"/>
      <c r="C154" s="3"/>
      <c r="D154" s="3"/>
      <c r="E154" s="3"/>
      <c r="F154" s="3"/>
      <c r="G154" s="3"/>
      <c r="H154" s="3"/>
      <c r="I154" s="3"/>
      <c r="J154" s="3"/>
      <c r="M154" s="3"/>
      <c r="O154" s="4"/>
    </row>
    <row r="155" spans="1:15" ht="20.149999999999999" customHeight="1" x14ac:dyDescent="0.65">
      <c r="A155" s="3"/>
      <c r="B155" s="3"/>
      <c r="C155" s="3"/>
      <c r="D155" s="3"/>
      <c r="E155" s="3"/>
      <c r="F155" s="3"/>
      <c r="G155" s="3"/>
      <c r="H155" s="3"/>
      <c r="I155" s="3"/>
      <c r="J155" s="3"/>
      <c r="M155" s="3"/>
      <c r="O155" s="4"/>
    </row>
    <row r="156" spans="1:15" ht="20.149999999999999" customHeight="1" x14ac:dyDescent="0.65">
      <c r="A156" s="3"/>
      <c r="B156" s="3"/>
      <c r="C156" s="3"/>
      <c r="D156" s="3"/>
      <c r="E156" s="3"/>
      <c r="F156" s="3"/>
      <c r="G156" s="3"/>
      <c r="H156" s="3"/>
      <c r="I156" s="3"/>
      <c r="J156" s="3"/>
      <c r="M156" s="3"/>
      <c r="O156" s="4"/>
    </row>
    <row r="157" spans="1:15" ht="19.5" customHeight="1" x14ac:dyDescent="0.65">
      <c r="A157" s="3"/>
      <c r="B157" s="3"/>
      <c r="C157" s="3"/>
      <c r="D157" s="3"/>
      <c r="E157" s="3"/>
      <c r="F157" s="3"/>
      <c r="G157" s="3"/>
      <c r="H157" s="3"/>
      <c r="I157" s="3"/>
      <c r="J157" s="3"/>
      <c r="M157" s="3"/>
      <c r="O157" s="4"/>
    </row>
    <row r="158" spans="1:15" ht="20.149999999999999" customHeight="1" x14ac:dyDescent="0.65">
      <c r="A158" s="3"/>
      <c r="B158" s="3"/>
      <c r="C158" s="3"/>
      <c r="D158" s="3"/>
      <c r="E158" s="3"/>
      <c r="F158" s="3"/>
      <c r="G158" s="3"/>
      <c r="H158" s="3"/>
      <c r="I158" s="3"/>
      <c r="J158" s="3"/>
      <c r="M158" s="3"/>
      <c r="O158" s="4"/>
    </row>
    <row r="159" spans="1:15" ht="20.149999999999999" customHeight="1" x14ac:dyDescent="0.65">
      <c r="A159" s="3"/>
      <c r="B159" s="3"/>
      <c r="C159" s="3"/>
      <c r="D159" s="3"/>
      <c r="E159" s="3"/>
      <c r="F159" s="3"/>
      <c r="G159" s="3"/>
      <c r="H159" s="3"/>
      <c r="I159" s="3"/>
      <c r="J159" s="3"/>
      <c r="M159" s="3"/>
      <c r="O159" s="4"/>
    </row>
    <row r="160" spans="1:15" ht="20.149999999999999" customHeight="1" x14ac:dyDescent="0.65">
      <c r="A160" s="3"/>
      <c r="B160" s="3"/>
      <c r="C160" s="3"/>
      <c r="D160" s="3"/>
      <c r="E160" s="3"/>
      <c r="F160" s="3"/>
      <c r="G160" s="3"/>
      <c r="H160" s="3"/>
      <c r="I160" s="3"/>
      <c r="J160" s="3"/>
      <c r="M160" s="3"/>
      <c r="O160" s="4"/>
    </row>
    <row r="161" spans="1:15" ht="19.5" customHeight="1" x14ac:dyDescent="0.65">
      <c r="A161" s="3"/>
      <c r="B161" s="3"/>
      <c r="C161" s="3"/>
      <c r="D161" s="3"/>
      <c r="E161" s="3"/>
      <c r="F161" s="3"/>
      <c r="G161" s="3"/>
      <c r="H161" s="3"/>
      <c r="I161" s="3"/>
      <c r="J161" s="3"/>
      <c r="M161" s="3"/>
      <c r="O161" s="4"/>
    </row>
    <row r="162" spans="1:15" ht="20.149999999999999" customHeight="1" x14ac:dyDescent="0.65">
      <c r="A162" s="3"/>
      <c r="B162" s="3"/>
      <c r="C162" s="3"/>
      <c r="D162" s="3"/>
      <c r="E162" s="3"/>
      <c r="F162" s="3"/>
      <c r="G162" s="3"/>
      <c r="H162" s="3"/>
      <c r="I162" s="3"/>
      <c r="J162" s="3"/>
      <c r="M162" s="3"/>
      <c r="O162" s="4"/>
    </row>
    <row r="163" spans="1:15" ht="20.149999999999999" customHeight="1" x14ac:dyDescent="0.65">
      <c r="A163" s="3"/>
      <c r="B163" s="3"/>
      <c r="C163" s="3"/>
      <c r="D163" s="3"/>
      <c r="E163" s="3"/>
      <c r="F163" s="3"/>
      <c r="G163" s="3"/>
      <c r="H163" s="3"/>
      <c r="I163" s="3"/>
      <c r="J163" s="3"/>
      <c r="M163" s="3"/>
      <c r="O163" s="4"/>
    </row>
    <row r="164" spans="1:15" ht="19.5" customHeight="1" x14ac:dyDescent="0.65">
      <c r="A164" s="3"/>
      <c r="B164" s="3"/>
      <c r="C164" s="3"/>
      <c r="D164" s="3"/>
      <c r="E164" s="3"/>
      <c r="F164" s="3"/>
      <c r="G164" s="3"/>
      <c r="H164" s="3"/>
      <c r="I164" s="3"/>
      <c r="J164" s="3"/>
      <c r="M164" s="3"/>
      <c r="O164" s="4"/>
    </row>
    <row r="165" spans="1:15" ht="20.149999999999999" customHeight="1" x14ac:dyDescent="0.65">
      <c r="A165" s="3"/>
      <c r="B165" s="3"/>
      <c r="C165" s="3"/>
      <c r="D165" s="3"/>
      <c r="E165" s="3"/>
      <c r="F165" s="3"/>
      <c r="G165" s="3"/>
      <c r="H165" s="3"/>
      <c r="I165" s="3"/>
      <c r="J165" s="3"/>
      <c r="M165" s="3"/>
      <c r="O165" s="4"/>
    </row>
    <row r="166" spans="1:15" ht="20.149999999999999" customHeight="1" x14ac:dyDescent="0.65">
      <c r="A166" s="3"/>
      <c r="B166" s="3"/>
      <c r="C166" s="3"/>
      <c r="D166" s="3"/>
      <c r="E166" s="3"/>
      <c r="F166" s="3"/>
      <c r="G166" s="3"/>
      <c r="H166" s="3"/>
      <c r="I166" s="3"/>
      <c r="J166" s="3"/>
      <c r="M166" s="3"/>
      <c r="O166" s="4"/>
    </row>
    <row r="167" spans="1:15" ht="20.149999999999999" customHeight="1" x14ac:dyDescent="0.65">
      <c r="A167" s="3"/>
      <c r="B167" s="3"/>
      <c r="C167" s="3"/>
      <c r="D167" s="3"/>
      <c r="E167" s="3"/>
      <c r="F167" s="3"/>
      <c r="G167" s="3"/>
      <c r="H167" s="3"/>
      <c r="I167" s="3"/>
      <c r="J167" s="3"/>
      <c r="M167" s="3"/>
      <c r="O167" s="4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7:J47"/>
    <mergeCell ref="D8:J8"/>
    <mergeCell ref="D43:F43"/>
    <mergeCell ref="H43:J43"/>
    <mergeCell ref="D44:F44"/>
    <mergeCell ref="H44:J44"/>
    <mergeCell ref="D45:F45"/>
    <mergeCell ref="H45:J45"/>
  </mergeCells>
  <pageMargins left="0.8" right="0.8" top="0.48" bottom="0.4" header="0.5" footer="0.5"/>
  <pageSetup paperSize="9" scale="75" firstPageNumber="6" fitToWidth="0" fitToHeight="0" orientation="portrait" useFirstPageNumber="1" r:id="rId1"/>
  <headerFooter alignWithMargins="0">
    <oddFooter xml:space="preserve">&amp;L    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9CBE4-C23F-4250-AC0F-C1FD1782439C}">
  <dimension ref="A1:U167"/>
  <sheetViews>
    <sheetView view="pageBreakPreview" zoomScale="85" zoomScaleNormal="55" zoomScaleSheetLayoutView="85" zoomScalePageLayoutView="85" workbookViewId="0">
      <selection activeCell="A61" sqref="A61"/>
    </sheetView>
  </sheetViews>
  <sheetFormatPr defaultColWidth="9.09765625" defaultRowHeight="23.25" customHeight="1" x14ac:dyDescent="0.65"/>
  <cols>
    <col min="1" max="1" width="61.3984375" style="18" customWidth="1"/>
    <col min="2" max="2" width="9.09765625" style="2" customWidth="1"/>
    <col min="3" max="3" width="1.3984375" style="2" customWidth="1"/>
    <col min="4" max="4" width="13.3984375" style="2" customWidth="1"/>
    <col min="5" max="5" width="1.3984375" style="2" customWidth="1"/>
    <col min="6" max="6" width="13.3984375" style="2" customWidth="1"/>
    <col min="7" max="7" width="1.3984375" style="2" customWidth="1"/>
    <col min="8" max="8" width="13.3984375" style="2" customWidth="1"/>
    <col min="9" max="9" width="1.3984375" style="2" customWidth="1"/>
    <col min="10" max="10" width="13.3984375" style="2" customWidth="1"/>
    <col min="11" max="12" width="9.09765625" style="3"/>
    <col min="13" max="13" width="4" style="11" customWidth="1"/>
    <col min="14" max="14" width="16.09765625" style="4" bestFit="1" customWidth="1"/>
    <col min="15" max="15" width="13.8984375" style="22" customWidth="1"/>
    <col min="16" max="16" width="15" style="4" customWidth="1"/>
    <col min="17" max="17" width="14.09765625" style="4" bestFit="1" customWidth="1"/>
    <col min="18" max="16384" width="9.09765625" style="3"/>
  </cols>
  <sheetData>
    <row r="1" spans="1:17" ht="23" x14ac:dyDescent="0.7">
      <c r="A1" s="1" t="s">
        <v>0</v>
      </c>
      <c r="B1" s="76"/>
      <c r="C1" s="76"/>
      <c r="D1" s="77"/>
      <c r="E1" s="77"/>
      <c r="F1" s="77"/>
      <c r="G1" s="77"/>
      <c r="H1" s="77"/>
      <c r="I1" s="77"/>
      <c r="J1" s="78"/>
    </row>
    <row r="2" spans="1:17" ht="21.65" customHeight="1" x14ac:dyDescent="0.7">
      <c r="A2" s="1" t="s">
        <v>53</v>
      </c>
      <c r="B2" s="79"/>
      <c r="C2" s="79"/>
      <c r="D2" s="80"/>
      <c r="E2" s="80"/>
      <c r="F2" s="80"/>
      <c r="G2" s="80"/>
      <c r="H2" s="80"/>
      <c r="I2" s="80"/>
      <c r="J2" s="81"/>
    </row>
    <row r="3" spans="1:17" ht="21.65" customHeight="1" x14ac:dyDescent="0.7">
      <c r="A3" s="82"/>
      <c r="B3" s="83"/>
      <c r="C3" s="83"/>
      <c r="D3" s="83"/>
      <c r="E3" s="1"/>
      <c r="F3" s="1"/>
      <c r="G3" s="80"/>
      <c r="H3" s="80"/>
      <c r="I3" s="80"/>
      <c r="J3" s="80"/>
    </row>
    <row r="4" spans="1:17" s="11" customFormat="1" ht="21.65" customHeight="1" x14ac:dyDescent="0.7">
      <c r="A4" s="18"/>
      <c r="B4" s="9"/>
      <c r="C4" s="9"/>
      <c r="D4" s="259" t="s">
        <v>1</v>
      </c>
      <c r="E4" s="259"/>
      <c r="F4" s="259"/>
      <c r="G4" s="8"/>
      <c r="H4" s="259" t="s">
        <v>2</v>
      </c>
      <c r="I4" s="259"/>
      <c r="J4" s="259"/>
      <c r="N4" s="16"/>
      <c r="O4" s="16"/>
      <c r="P4" s="16"/>
      <c r="Q4" s="16"/>
    </row>
    <row r="5" spans="1:17" s="11" customFormat="1" ht="21.65" customHeight="1" x14ac:dyDescent="0.7">
      <c r="A5" s="18"/>
      <c r="B5" s="9"/>
      <c r="C5" s="9"/>
      <c r="D5" s="265" t="s">
        <v>236</v>
      </c>
      <c r="E5" s="266"/>
      <c r="F5" s="266"/>
      <c r="G5" s="8"/>
      <c r="H5" s="265" t="s">
        <v>236</v>
      </c>
      <c r="I5" s="266"/>
      <c r="J5" s="266"/>
      <c r="N5" s="16"/>
      <c r="O5" s="16"/>
      <c r="P5" s="16"/>
      <c r="Q5" s="16"/>
    </row>
    <row r="6" spans="1:17" s="11" customFormat="1" ht="21.65" customHeight="1" x14ac:dyDescent="0.7">
      <c r="A6" s="18"/>
      <c r="B6" s="9"/>
      <c r="C6" s="9"/>
      <c r="D6" s="265" t="s">
        <v>234</v>
      </c>
      <c r="E6" s="265"/>
      <c r="F6" s="265"/>
      <c r="G6" s="8"/>
      <c r="H6" s="265" t="s">
        <v>234</v>
      </c>
      <c r="I6" s="265"/>
      <c r="J6" s="265"/>
      <c r="N6" s="16"/>
      <c r="O6" s="16"/>
      <c r="P6" s="16"/>
      <c r="Q6" s="16"/>
    </row>
    <row r="7" spans="1:17" s="11" customFormat="1" ht="21.65" customHeight="1" x14ac:dyDescent="0.65">
      <c r="A7" s="18"/>
      <c r="B7" s="42" t="s">
        <v>5</v>
      </c>
      <c r="C7" s="15"/>
      <c r="D7" s="9">
        <v>2568</v>
      </c>
      <c r="E7" s="9"/>
      <c r="F7" s="9">
        <v>2567</v>
      </c>
      <c r="G7" s="9"/>
      <c r="H7" s="9">
        <v>2568</v>
      </c>
      <c r="I7" s="9"/>
      <c r="J7" s="9">
        <v>2567</v>
      </c>
      <c r="N7" s="16"/>
      <c r="O7" s="16"/>
      <c r="P7" s="16"/>
      <c r="Q7" s="16"/>
    </row>
    <row r="8" spans="1:17" s="11" customFormat="1" ht="21.65" customHeight="1" x14ac:dyDescent="0.65">
      <c r="B8" s="15"/>
      <c r="C8" s="15"/>
      <c r="D8" s="260" t="s">
        <v>7</v>
      </c>
      <c r="E8" s="260"/>
      <c r="F8" s="260"/>
      <c r="G8" s="260"/>
      <c r="H8" s="260"/>
      <c r="I8" s="260"/>
      <c r="J8" s="260"/>
      <c r="N8" s="16"/>
      <c r="O8" s="16"/>
      <c r="P8" s="16"/>
      <c r="Q8" s="16"/>
    </row>
    <row r="9" spans="1:17" s="11" customFormat="1" ht="21.65" customHeight="1" x14ac:dyDescent="0.65">
      <c r="B9" s="15"/>
      <c r="C9" s="15"/>
      <c r="D9" s="15"/>
      <c r="E9" s="15"/>
      <c r="F9" s="15"/>
      <c r="G9" s="15"/>
      <c r="H9" s="15"/>
      <c r="I9" s="15"/>
      <c r="J9" s="15"/>
      <c r="N9" s="16"/>
      <c r="O9" s="16"/>
      <c r="P9" s="16"/>
      <c r="Q9" s="16"/>
    </row>
    <row r="10" spans="1:17" s="11" customFormat="1" ht="21.65" customHeight="1" x14ac:dyDescent="0.65">
      <c r="A10" s="18" t="s">
        <v>196</v>
      </c>
      <c r="B10" s="15" t="s">
        <v>217</v>
      </c>
      <c r="C10" s="15"/>
      <c r="D10" s="34">
        <v>97679502</v>
      </c>
      <c r="E10" s="34"/>
      <c r="F10" s="34">
        <v>103342750</v>
      </c>
      <c r="G10" s="34"/>
      <c r="H10" s="34">
        <v>14003681</v>
      </c>
      <c r="I10" s="34"/>
      <c r="J10" s="34">
        <v>14990621</v>
      </c>
      <c r="L10" s="21"/>
      <c r="N10" s="22"/>
      <c r="O10" s="16"/>
      <c r="P10" s="22"/>
      <c r="Q10" s="16"/>
    </row>
    <row r="11" spans="1:17" s="11" customFormat="1" ht="21.65" customHeight="1" x14ac:dyDescent="0.65">
      <c r="A11" s="18" t="s">
        <v>208</v>
      </c>
      <c r="B11" s="15">
        <v>18</v>
      </c>
      <c r="C11" s="15"/>
      <c r="D11" s="60">
        <v>-78952625</v>
      </c>
      <c r="E11" s="34"/>
      <c r="F11" s="53">
        <v>-84272815</v>
      </c>
      <c r="G11" s="34"/>
      <c r="H11" s="34">
        <v>-12568510</v>
      </c>
      <c r="I11" s="34"/>
      <c r="J11" s="53">
        <v>-13469846</v>
      </c>
      <c r="N11" s="22"/>
      <c r="O11" s="16"/>
      <c r="P11" s="22"/>
      <c r="Q11" s="16"/>
    </row>
    <row r="12" spans="1:17" s="11" customFormat="1" ht="21.65" customHeight="1" x14ac:dyDescent="0.65">
      <c r="A12" s="18"/>
      <c r="B12" s="15"/>
      <c r="C12" s="15"/>
      <c r="D12" s="34"/>
      <c r="E12" s="34"/>
      <c r="F12" s="84"/>
      <c r="G12" s="34"/>
      <c r="H12" s="85"/>
      <c r="I12" s="34"/>
      <c r="J12" s="84"/>
      <c r="N12" s="22"/>
      <c r="O12" s="16"/>
      <c r="P12" s="22"/>
      <c r="Q12" s="16"/>
    </row>
    <row r="13" spans="1:17" s="11" customFormat="1" ht="21.65" customHeight="1" x14ac:dyDescent="0.7">
      <c r="A13" s="29" t="s">
        <v>55</v>
      </c>
      <c r="B13" s="15"/>
      <c r="C13" s="15"/>
      <c r="D13" s="120">
        <f>SUM(D10:D11)</f>
        <v>18726877</v>
      </c>
      <c r="E13" s="39"/>
      <c r="F13" s="120">
        <f>SUM(F10:F11)</f>
        <v>19069935</v>
      </c>
      <c r="G13" s="39"/>
      <c r="H13" s="120">
        <f>SUM(H10:H11)</f>
        <v>1435171</v>
      </c>
      <c r="I13" s="39"/>
      <c r="J13" s="120">
        <f>SUM(J10:J11)</f>
        <v>1520775</v>
      </c>
      <c r="N13" s="22"/>
      <c r="O13" s="16"/>
      <c r="P13" s="22"/>
      <c r="Q13" s="16"/>
    </row>
    <row r="14" spans="1:17" s="11" customFormat="1" ht="21.65" customHeight="1" x14ac:dyDescent="0.65">
      <c r="A14" s="18" t="s">
        <v>56</v>
      </c>
      <c r="B14" s="15">
        <v>18</v>
      </c>
      <c r="C14" s="15"/>
      <c r="D14" s="34">
        <v>274663</v>
      </c>
      <c r="E14" s="34"/>
      <c r="F14" s="86">
        <v>358100</v>
      </c>
      <c r="G14" s="86"/>
      <c r="H14" s="86">
        <v>1343789</v>
      </c>
      <c r="I14" s="86"/>
      <c r="J14" s="86">
        <v>1698866</v>
      </c>
      <c r="N14" s="22"/>
      <c r="O14" s="16"/>
      <c r="P14" s="22"/>
      <c r="Q14" s="16"/>
    </row>
    <row r="15" spans="1:17" s="11" customFormat="1" ht="21.65" customHeight="1" x14ac:dyDescent="0.65">
      <c r="A15" s="18" t="s">
        <v>57</v>
      </c>
      <c r="B15" s="15">
        <v>18</v>
      </c>
      <c r="C15" s="15"/>
      <c r="D15" s="86">
        <v>2688</v>
      </c>
      <c r="E15" s="34"/>
      <c r="F15" s="86">
        <v>100</v>
      </c>
      <c r="G15" s="86"/>
      <c r="H15" s="86">
        <v>12507368</v>
      </c>
      <c r="I15" s="86"/>
      <c r="J15" s="86">
        <v>4454548</v>
      </c>
      <c r="N15" s="22"/>
      <c r="O15" s="16"/>
      <c r="P15" s="22"/>
      <c r="Q15" s="16"/>
    </row>
    <row r="16" spans="1:17" s="11" customFormat="1" ht="21.65" customHeight="1" x14ac:dyDescent="0.65">
      <c r="A16" s="18" t="s">
        <v>58</v>
      </c>
      <c r="B16" s="15">
        <v>18</v>
      </c>
      <c r="C16" s="15"/>
      <c r="D16" s="37">
        <v>367448</v>
      </c>
      <c r="E16" s="34"/>
      <c r="F16" s="87">
        <v>510196</v>
      </c>
      <c r="G16" s="86"/>
      <c r="H16" s="87">
        <v>303454</v>
      </c>
      <c r="I16" s="86"/>
      <c r="J16" s="87">
        <v>291558</v>
      </c>
      <c r="N16" s="22"/>
      <c r="O16" s="16"/>
      <c r="P16" s="22"/>
      <c r="Q16" s="16"/>
    </row>
    <row r="17" spans="1:17" s="11" customFormat="1" ht="21.65" customHeight="1" x14ac:dyDescent="0.65">
      <c r="A17" s="18"/>
      <c r="B17" s="15"/>
      <c r="C17" s="15"/>
      <c r="D17" s="34"/>
      <c r="E17" s="34"/>
      <c r="F17" s="86"/>
      <c r="G17" s="86"/>
      <c r="H17" s="86"/>
      <c r="I17" s="86"/>
      <c r="J17" s="86"/>
      <c r="N17" s="22"/>
      <c r="O17" s="16"/>
      <c r="P17" s="22"/>
      <c r="Q17" s="16"/>
    </row>
    <row r="18" spans="1:17" s="90" customFormat="1" ht="21.65" customHeight="1" x14ac:dyDescent="0.7">
      <c r="A18" s="29" t="s">
        <v>59</v>
      </c>
      <c r="B18" s="88"/>
      <c r="C18" s="88"/>
      <c r="D18" s="121">
        <f>SUM(D13:D16)</f>
        <v>19371676</v>
      </c>
      <c r="E18" s="39"/>
      <c r="F18" s="121">
        <f>SUM(F13:F16)</f>
        <v>19938331</v>
      </c>
      <c r="G18" s="89"/>
      <c r="H18" s="121">
        <f>SUM(H13:H16)</f>
        <v>15589782</v>
      </c>
      <c r="I18" s="89"/>
      <c r="J18" s="121">
        <f>SUM(J13:J16)</f>
        <v>7965747</v>
      </c>
      <c r="L18" s="11"/>
      <c r="N18" s="22"/>
      <c r="O18" s="16"/>
      <c r="P18" s="22"/>
      <c r="Q18" s="16"/>
    </row>
    <row r="19" spans="1:17" s="90" customFormat="1" ht="21.65" customHeight="1" x14ac:dyDescent="0.7">
      <c r="A19" s="18" t="s">
        <v>60</v>
      </c>
      <c r="B19" s="88"/>
      <c r="C19" s="88"/>
      <c r="D19" s="86">
        <v>-7109034</v>
      </c>
      <c r="E19" s="39"/>
      <c r="F19" s="86">
        <v>-7126054</v>
      </c>
      <c r="G19" s="86"/>
      <c r="H19" s="86">
        <v>-537344</v>
      </c>
      <c r="I19" s="86"/>
      <c r="J19" s="86">
        <v>-585299</v>
      </c>
      <c r="L19" s="11"/>
      <c r="N19" s="22"/>
      <c r="O19" s="16"/>
      <c r="P19" s="22"/>
      <c r="Q19" s="16"/>
    </row>
    <row r="20" spans="1:17" s="90" customFormat="1" ht="21.65" customHeight="1" x14ac:dyDescent="0.7">
      <c r="A20" s="18" t="s">
        <v>61</v>
      </c>
      <c r="B20" s="88"/>
      <c r="C20" s="88"/>
      <c r="D20" s="86">
        <v>-6985454</v>
      </c>
      <c r="E20" s="39"/>
      <c r="F20" s="86">
        <v>-6346358</v>
      </c>
      <c r="G20" s="86"/>
      <c r="H20" s="86">
        <v>-2072948</v>
      </c>
      <c r="I20" s="86"/>
      <c r="J20" s="86">
        <v>-1738653</v>
      </c>
      <c r="L20" s="11"/>
      <c r="N20" s="22"/>
      <c r="O20" s="16"/>
      <c r="P20" s="22"/>
      <c r="Q20" s="16"/>
    </row>
    <row r="21" spans="1:17" s="90" customFormat="1" ht="21.65" customHeight="1" x14ac:dyDescent="0.7">
      <c r="A21" s="18" t="s">
        <v>258</v>
      </c>
      <c r="B21" s="15"/>
      <c r="C21" s="88"/>
      <c r="D21" s="86">
        <v>-26466</v>
      </c>
      <c r="E21" s="39"/>
      <c r="F21" s="86">
        <v>-21300</v>
      </c>
      <c r="G21" s="86"/>
      <c r="H21" s="86">
        <v>-421752</v>
      </c>
      <c r="I21" s="86"/>
      <c r="J21" s="86">
        <v>8629</v>
      </c>
      <c r="L21" s="11"/>
      <c r="N21" s="22"/>
      <c r="O21" s="16"/>
      <c r="P21" s="22"/>
      <c r="Q21" s="16"/>
    </row>
    <row r="22" spans="1:17" s="90" customFormat="1" ht="21.65" customHeight="1" x14ac:dyDescent="0.7">
      <c r="A22" s="18" t="s">
        <v>177</v>
      </c>
      <c r="B22" s="15">
        <v>14</v>
      </c>
      <c r="C22" s="88"/>
      <c r="D22" s="86">
        <v>140194</v>
      </c>
      <c r="E22" s="39"/>
      <c r="F22" s="86">
        <v>-163376</v>
      </c>
      <c r="G22" s="86"/>
      <c r="H22" s="86">
        <v>-737648</v>
      </c>
      <c r="I22" s="86"/>
      <c r="J22" s="86">
        <v>485868</v>
      </c>
      <c r="L22" s="11"/>
      <c r="N22" s="22"/>
      <c r="O22" s="16"/>
      <c r="P22" s="22"/>
      <c r="Q22" s="16"/>
    </row>
    <row r="23" spans="1:17" s="90" customFormat="1" ht="21.65" customHeight="1" x14ac:dyDescent="0.7">
      <c r="A23" s="18" t="s">
        <v>62</v>
      </c>
      <c r="B23" s="88"/>
      <c r="C23" s="88"/>
      <c r="D23" s="87">
        <v>-1766943</v>
      </c>
      <c r="E23" s="39"/>
      <c r="F23" s="87">
        <v>-1894547</v>
      </c>
      <c r="G23" s="86"/>
      <c r="H23" s="87">
        <v>-1576329</v>
      </c>
      <c r="I23" s="86"/>
      <c r="J23" s="87">
        <v>-1578567</v>
      </c>
      <c r="L23" s="11"/>
      <c r="N23" s="22"/>
      <c r="O23" s="16"/>
      <c r="P23" s="22"/>
      <c r="Q23" s="16"/>
    </row>
    <row r="24" spans="1:17" s="90" customFormat="1" ht="21.65" customHeight="1" x14ac:dyDescent="0.7">
      <c r="A24" s="18"/>
      <c r="B24" s="88"/>
      <c r="C24" s="88"/>
      <c r="D24" s="91"/>
      <c r="E24" s="39"/>
      <c r="F24" s="92"/>
      <c r="G24" s="86"/>
      <c r="H24" s="92"/>
      <c r="I24" s="86"/>
      <c r="J24" s="92"/>
      <c r="L24" s="11"/>
      <c r="N24" s="22"/>
      <c r="O24" s="16"/>
      <c r="P24" s="22"/>
      <c r="Q24" s="16"/>
    </row>
    <row r="25" spans="1:17" s="90" customFormat="1" ht="21.65" customHeight="1" x14ac:dyDescent="0.7">
      <c r="A25" s="29" t="s">
        <v>170</v>
      </c>
      <c r="B25" s="88"/>
      <c r="C25" s="88"/>
      <c r="D25" s="91"/>
      <c r="E25" s="39"/>
      <c r="F25" s="92"/>
      <c r="G25" s="86"/>
      <c r="H25" s="92"/>
      <c r="I25" s="86"/>
      <c r="J25" s="92"/>
      <c r="L25" s="11"/>
      <c r="N25" s="22"/>
      <c r="O25" s="16"/>
      <c r="P25" s="22"/>
      <c r="Q25" s="16"/>
    </row>
    <row r="26" spans="1:17" s="90" customFormat="1" ht="21.65" customHeight="1" x14ac:dyDescent="0.7">
      <c r="A26" s="93" t="s">
        <v>159</v>
      </c>
      <c r="B26" s="88"/>
      <c r="C26" s="88"/>
      <c r="D26" s="121">
        <f>SUM(D18:D23)</f>
        <v>3623973</v>
      </c>
      <c r="E26" s="39"/>
      <c r="F26" s="121">
        <f>SUM(F18:F23)</f>
        <v>4386696</v>
      </c>
      <c r="G26" s="89"/>
      <c r="H26" s="121">
        <f>SUM(H18:H23)</f>
        <v>10243761</v>
      </c>
      <c r="I26" s="89"/>
      <c r="J26" s="121">
        <f>SUM(J18:J23)</f>
        <v>4557725</v>
      </c>
      <c r="L26" s="11"/>
      <c r="N26" s="22"/>
      <c r="O26" s="16"/>
      <c r="P26" s="22"/>
      <c r="Q26" s="16"/>
    </row>
    <row r="27" spans="1:17" s="90" customFormat="1" ht="21.65" customHeight="1" x14ac:dyDescent="0.7">
      <c r="A27" s="18" t="s">
        <v>168</v>
      </c>
      <c r="B27" s="15">
        <v>10</v>
      </c>
      <c r="C27" s="88"/>
      <c r="D27" s="87">
        <v>682728</v>
      </c>
      <c r="E27" s="39"/>
      <c r="F27" s="87">
        <v>613608</v>
      </c>
      <c r="G27" s="86"/>
      <c r="H27" s="87">
        <v>0</v>
      </c>
      <c r="I27" s="86"/>
      <c r="J27" s="87">
        <v>0</v>
      </c>
      <c r="L27" s="11"/>
      <c r="N27" s="22"/>
      <c r="O27" s="16"/>
      <c r="P27" s="22"/>
      <c r="Q27" s="16"/>
    </row>
    <row r="28" spans="1:17" s="90" customFormat="1" ht="21.65" customHeight="1" x14ac:dyDescent="0.7">
      <c r="A28" s="29" t="s">
        <v>128</v>
      </c>
      <c r="B28" s="88"/>
      <c r="C28" s="88"/>
      <c r="D28" s="121">
        <f>SUM(D26:D27)</f>
        <v>4306701</v>
      </c>
      <c r="E28" s="39"/>
      <c r="F28" s="121">
        <f>SUM(F26:F27)</f>
        <v>5000304</v>
      </c>
      <c r="G28" s="89"/>
      <c r="H28" s="121">
        <f>SUM(H26:H27)</f>
        <v>10243761</v>
      </c>
      <c r="I28" s="89"/>
      <c r="J28" s="121">
        <f>SUM(J26:J27)</f>
        <v>4557725</v>
      </c>
      <c r="L28" s="11"/>
      <c r="N28" s="22"/>
      <c r="O28" s="16"/>
      <c r="P28" s="22"/>
      <c r="Q28" s="16"/>
    </row>
    <row r="29" spans="1:17" s="90" customFormat="1" ht="21.65" customHeight="1" x14ac:dyDescent="0.7">
      <c r="A29" s="18" t="s">
        <v>206</v>
      </c>
      <c r="B29" s="15">
        <v>15</v>
      </c>
      <c r="C29" s="88"/>
      <c r="D29" s="87">
        <v>48306</v>
      </c>
      <c r="E29" s="34"/>
      <c r="F29" s="87">
        <v>-380295</v>
      </c>
      <c r="G29" s="86"/>
      <c r="H29" s="87">
        <v>23757</v>
      </c>
      <c r="I29" s="86"/>
      <c r="J29" s="87">
        <v>-67551</v>
      </c>
      <c r="L29" s="11"/>
      <c r="N29" s="22"/>
      <c r="O29" s="16"/>
      <c r="P29" s="22"/>
      <c r="Q29" s="16"/>
    </row>
    <row r="30" spans="1:17" s="90" customFormat="1" ht="21.65" customHeight="1" thickBot="1" x14ac:dyDescent="0.75">
      <c r="A30" s="90" t="s">
        <v>223</v>
      </c>
      <c r="B30" s="15"/>
      <c r="C30" s="88"/>
      <c r="D30" s="123">
        <f>SUM(D28:D29)</f>
        <v>4355007</v>
      </c>
      <c r="E30" s="39"/>
      <c r="F30" s="123">
        <f>SUM(F28:F29)</f>
        <v>4620009</v>
      </c>
      <c r="G30" s="89"/>
      <c r="H30" s="123">
        <f>SUM(H28:H29)</f>
        <v>10267518</v>
      </c>
      <c r="I30" s="89"/>
      <c r="J30" s="123">
        <f>SUM(J28:J29)</f>
        <v>4490174</v>
      </c>
      <c r="L30" s="11"/>
      <c r="N30" s="22"/>
      <c r="O30" s="16"/>
      <c r="P30" s="22"/>
      <c r="Q30" s="16"/>
    </row>
    <row r="31" spans="1:17" s="90" customFormat="1" ht="21.65" customHeight="1" thickTop="1" x14ac:dyDescent="0.7">
      <c r="A31" s="29"/>
      <c r="B31" s="88"/>
      <c r="C31" s="88"/>
      <c r="D31" s="89"/>
      <c r="E31" s="39"/>
      <c r="F31" s="89"/>
      <c r="G31" s="89"/>
      <c r="H31" s="89"/>
      <c r="I31" s="89"/>
      <c r="J31" s="89"/>
      <c r="L31" s="11"/>
      <c r="N31" s="22"/>
      <c r="O31" s="16"/>
      <c r="P31" s="22"/>
      <c r="Q31" s="16"/>
    </row>
    <row r="32" spans="1:17" s="90" customFormat="1" ht="21.65" customHeight="1" x14ac:dyDescent="0.7">
      <c r="A32" s="29" t="s">
        <v>224</v>
      </c>
      <c r="B32" s="88"/>
      <c r="C32" s="88"/>
      <c r="D32" s="89"/>
      <c r="E32" s="39"/>
      <c r="F32" s="89"/>
      <c r="G32" s="89"/>
      <c r="H32" s="89"/>
      <c r="I32" s="89"/>
      <c r="J32" s="89"/>
      <c r="L32" s="11"/>
      <c r="N32" s="22"/>
      <c r="O32" s="16"/>
      <c r="P32" s="22"/>
      <c r="Q32" s="16"/>
    </row>
    <row r="33" spans="1:21" s="90" customFormat="1" ht="21.65" customHeight="1" x14ac:dyDescent="0.7">
      <c r="A33" s="18" t="s">
        <v>181</v>
      </c>
      <c r="B33" s="88"/>
      <c r="C33" s="88"/>
      <c r="D33" s="94">
        <v>3596173</v>
      </c>
      <c r="E33" s="39"/>
      <c r="F33" s="95">
        <v>3771905</v>
      </c>
      <c r="G33" s="94"/>
      <c r="H33" s="94">
        <v>10267518</v>
      </c>
      <c r="I33" s="94"/>
      <c r="J33" s="95">
        <v>4490174</v>
      </c>
      <c r="L33" s="11"/>
      <c r="N33" s="22"/>
      <c r="O33" s="16"/>
      <c r="P33" s="22"/>
      <c r="Q33" s="16"/>
    </row>
    <row r="34" spans="1:21" s="90" customFormat="1" ht="21.65" customHeight="1" x14ac:dyDescent="0.7">
      <c r="A34" s="18" t="s">
        <v>64</v>
      </c>
      <c r="B34" s="88"/>
      <c r="C34" s="88"/>
      <c r="D34" s="96">
        <v>758834</v>
      </c>
      <c r="E34" s="39"/>
      <c r="F34" s="87">
        <v>848104</v>
      </c>
      <c r="G34" s="86"/>
      <c r="H34" s="87">
        <v>0</v>
      </c>
      <c r="I34" s="86"/>
      <c r="J34" s="87">
        <v>0</v>
      </c>
      <c r="L34" s="11"/>
      <c r="N34" s="22"/>
      <c r="O34" s="16"/>
      <c r="P34" s="22"/>
      <c r="Q34" s="16"/>
    </row>
    <row r="35" spans="1:21" s="90" customFormat="1" ht="21.65" customHeight="1" thickBot="1" x14ac:dyDescent="0.75">
      <c r="A35" s="29" t="s">
        <v>223</v>
      </c>
      <c r="B35" s="88"/>
      <c r="C35" s="88"/>
      <c r="D35" s="122">
        <f>SUM(D33:D34)</f>
        <v>4355007</v>
      </c>
      <c r="E35" s="39"/>
      <c r="F35" s="122">
        <f>SUM(F33:F34)</f>
        <v>4620009</v>
      </c>
      <c r="G35" s="89"/>
      <c r="H35" s="122">
        <f>SUM(H33:H34)</f>
        <v>10267518</v>
      </c>
      <c r="I35" s="89"/>
      <c r="J35" s="122">
        <f>SUM(J33:J34)</f>
        <v>4490174</v>
      </c>
      <c r="N35" s="97"/>
      <c r="O35" s="16"/>
      <c r="P35" s="98"/>
      <c r="Q35" s="16"/>
    </row>
    <row r="36" spans="1:21" s="90" customFormat="1" ht="21.65" customHeight="1" thickTop="1" x14ac:dyDescent="0.7">
      <c r="A36" s="29"/>
      <c r="B36" s="88"/>
      <c r="C36" s="88"/>
      <c r="D36" s="89"/>
      <c r="E36" s="39"/>
      <c r="F36" s="89"/>
      <c r="G36" s="89"/>
      <c r="H36" s="89"/>
      <c r="I36" s="89"/>
      <c r="J36" s="89"/>
      <c r="N36" s="97"/>
      <c r="O36" s="98"/>
      <c r="P36" s="98"/>
      <c r="Q36" s="98"/>
    </row>
    <row r="37" spans="1:21" s="90" customFormat="1" ht="21.65" customHeight="1" x14ac:dyDescent="0.7">
      <c r="A37" s="29" t="s">
        <v>225</v>
      </c>
      <c r="B37" s="88"/>
      <c r="C37" s="88"/>
      <c r="D37" s="89"/>
      <c r="E37" s="39"/>
      <c r="F37" s="89"/>
      <c r="G37" s="89"/>
      <c r="H37" s="89"/>
      <c r="I37" s="89"/>
      <c r="J37" s="89"/>
      <c r="N37" s="97"/>
      <c r="O37" s="98"/>
      <c r="P37" s="98"/>
      <c r="Q37" s="98"/>
    </row>
    <row r="38" spans="1:21" s="90" customFormat="1" ht="23.15" customHeight="1" thickBot="1" x14ac:dyDescent="0.75">
      <c r="A38" s="93" t="s">
        <v>187</v>
      </c>
      <c r="B38" s="15">
        <v>16</v>
      </c>
      <c r="C38" s="88"/>
      <c r="D38" s="99">
        <v>0.9</v>
      </c>
      <c r="E38" s="100"/>
      <c r="F38" s="99">
        <v>0.81</v>
      </c>
      <c r="G38" s="101"/>
      <c r="H38" s="99">
        <v>2.56</v>
      </c>
      <c r="I38" s="101"/>
      <c r="J38" s="99">
        <v>0.97</v>
      </c>
      <c r="N38" s="97"/>
      <c r="O38" s="98"/>
      <c r="P38" s="98"/>
      <c r="Q38" s="98"/>
    </row>
    <row r="39" spans="1:21" ht="21.65" customHeight="1" thickTop="1" x14ac:dyDescent="0.65">
      <c r="A39" s="40"/>
      <c r="B39" s="10"/>
      <c r="C39" s="10"/>
      <c r="D39" s="31"/>
      <c r="E39" s="31"/>
      <c r="F39" s="31"/>
      <c r="G39" s="31"/>
      <c r="H39" s="31"/>
      <c r="I39" s="31"/>
      <c r="J39" s="31"/>
      <c r="N39" s="102"/>
      <c r="P39" s="103"/>
      <c r="Q39" s="103"/>
      <c r="R39" s="35"/>
      <c r="S39" s="35"/>
      <c r="T39" s="35"/>
      <c r="U39" s="35"/>
    </row>
    <row r="40" spans="1:21" ht="23" x14ac:dyDescent="0.7">
      <c r="A40" s="1" t="s">
        <v>0</v>
      </c>
      <c r="B40" s="10"/>
      <c r="C40" s="10"/>
      <c r="D40" s="31"/>
      <c r="E40" s="31"/>
      <c r="F40" s="31"/>
      <c r="G40" s="31"/>
      <c r="H40" s="31"/>
      <c r="I40" s="31"/>
      <c r="J40" s="104"/>
      <c r="N40" s="105"/>
    </row>
    <row r="41" spans="1:21" ht="21.65" customHeight="1" x14ac:dyDescent="0.7">
      <c r="A41" s="1" t="s">
        <v>63</v>
      </c>
      <c r="B41" s="7"/>
      <c r="C41" s="7"/>
      <c r="D41" s="106"/>
      <c r="E41" s="106"/>
      <c r="F41" s="106"/>
      <c r="G41" s="106"/>
      <c r="H41" s="106"/>
      <c r="I41" s="106"/>
      <c r="J41" s="104"/>
      <c r="N41" s="105"/>
    </row>
    <row r="42" spans="1:21" ht="21.65" customHeight="1" x14ac:dyDescent="0.65">
      <c r="A42" s="107"/>
      <c r="B42" s="32"/>
      <c r="C42" s="32"/>
      <c r="D42" s="108"/>
      <c r="E42" s="109"/>
      <c r="F42" s="109"/>
      <c r="G42" s="106"/>
      <c r="H42" s="106"/>
      <c r="I42" s="106"/>
      <c r="J42" s="106"/>
      <c r="N42" s="105"/>
    </row>
    <row r="43" spans="1:21" s="11" customFormat="1" ht="21.65" customHeight="1" x14ac:dyDescent="0.7">
      <c r="A43" s="18"/>
      <c r="B43" s="9"/>
      <c r="C43" s="9"/>
      <c r="D43" s="262" t="s">
        <v>1</v>
      </c>
      <c r="E43" s="262"/>
      <c r="F43" s="262"/>
      <c r="G43" s="110"/>
      <c r="H43" s="262" t="s">
        <v>2</v>
      </c>
      <c r="I43" s="262"/>
      <c r="J43" s="262"/>
      <c r="N43" s="111"/>
      <c r="O43" s="16"/>
      <c r="P43" s="16"/>
      <c r="Q43" s="16"/>
    </row>
    <row r="44" spans="1:21" s="11" customFormat="1" ht="21.65" customHeight="1" x14ac:dyDescent="0.7">
      <c r="A44" s="18"/>
      <c r="B44" s="9"/>
      <c r="C44" s="9"/>
      <c r="D44" s="263" t="s">
        <v>236</v>
      </c>
      <c r="E44" s="264"/>
      <c r="F44" s="264"/>
      <c r="G44" s="110"/>
      <c r="H44" s="263" t="s">
        <v>236</v>
      </c>
      <c r="I44" s="264"/>
      <c r="J44" s="264"/>
      <c r="N44" s="111"/>
      <c r="O44" s="16"/>
      <c r="P44" s="16"/>
      <c r="Q44" s="16"/>
    </row>
    <row r="45" spans="1:21" s="11" customFormat="1" ht="21.65" customHeight="1" x14ac:dyDescent="0.7">
      <c r="A45" s="18"/>
      <c r="B45" s="9"/>
      <c r="C45" s="9"/>
      <c r="D45" s="263" t="s">
        <v>234</v>
      </c>
      <c r="E45" s="263"/>
      <c r="F45" s="263"/>
      <c r="G45" s="110"/>
      <c r="H45" s="263" t="s">
        <v>234</v>
      </c>
      <c r="I45" s="263"/>
      <c r="J45" s="263"/>
      <c r="N45" s="111"/>
      <c r="O45" s="16"/>
      <c r="P45" s="16"/>
      <c r="Q45" s="16"/>
    </row>
    <row r="46" spans="1:21" s="11" customFormat="1" ht="21.65" customHeight="1" x14ac:dyDescent="0.65">
      <c r="A46" s="18"/>
      <c r="B46" s="42" t="s">
        <v>5</v>
      </c>
      <c r="C46" s="15"/>
      <c r="D46" s="9">
        <v>2568</v>
      </c>
      <c r="E46" s="9"/>
      <c r="F46" s="9">
        <v>2567</v>
      </c>
      <c r="G46" s="9"/>
      <c r="H46" s="9">
        <v>2568</v>
      </c>
      <c r="I46" s="9"/>
      <c r="J46" s="9">
        <v>2567</v>
      </c>
      <c r="N46" s="111"/>
      <c r="O46" s="16"/>
      <c r="P46" s="16"/>
      <c r="Q46" s="16"/>
    </row>
    <row r="47" spans="1:21" s="11" customFormat="1" ht="21.65" customHeight="1" x14ac:dyDescent="0.65">
      <c r="A47" s="18"/>
      <c r="B47" s="15"/>
      <c r="C47" s="15"/>
      <c r="D47" s="261" t="s">
        <v>7</v>
      </c>
      <c r="E47" s="261"/>
      <c r="F47" s="261"/>
      <c r="G47" s="261"/>
      <c r="H47" s="261"/>
      <c r="I47" s="261"/>
      <c r="J47" s="261"/>
      <c r="N47" s="111"/>
      <c r="O47" s="16"/>
      <c r="P47" s="16"/>
      <c r="Q47" s="16"/>
    </row>
    <row r="48" spans="1:21" s="11" customFormat="1" ht="21.65" customHeight="1" x14ac:dyDescent="0.65">
      <c r="A48" s="18"/>
      <c r="B48" s="15"/>
      <c r="C48" s="15"/>
      <c r="D48" s="112"/>
      <c r="E48" s="112"/>
      <c r="F48" s="112"/>
      <c r="G48" s="112"/>
      <c r="H48" s="112"/>
      <c r="I48" s="112"/>
      <c r="J48" s="112"/>
      <c r="N48" s="111"/>
      <c r="O48" s="16"/>
      <c r="P48" s="16"/>
      <c r="Q48" s="16"/>
    </row>
    <row r="49" spans="1:17" s="11" customFormat="1" ht="21.65" customHeight="1" x14ac:dyDescent="0.65">
      <c r="A49" s="18" t="s">
        <v>223</v>
      </c>
      <c r="B49" s="15"/>
      <c r="C49" s="15"/>
      <c r="D49" s="72">
        <f>D35</f>
        <v>4355007</v>
      </c>
      <c r="E49" s="53"/>
      <c r="F49" s="72">
        <f>F35</f>
        <v>4620009</v>
      </c>
      <c r="G49" s="53"/>
      <c r="H49" s="72">
        <f>H35</f>
        <v>10267518</v>
      </c>
      <c r="I49" s="53"/>
      <c r="J49" s="72">
        <f>J35</f>
        <v>4490174</v>
      </c>
      <c r="L49" s="21"/>
      <c r="N49" s="22"/>
      <c r="O49" s="16"/>
      <c r="P49" s="22"/>
      <c r="Q49" s="16"/>
    </row>
    <row r="50" spans="1:17" s="11" customFormat="1" ht="21.65" customHeight="1" x14ac:dyDescent="0.7">
      <c r="A50" s="29"/>
      <c r="B50" s="15"/>
      <c r="C50" s="15"/>
      <c r="D50" s="61"/>
      <c r="E50" s="61"/>
      <c r="F50" s="61"/>
      <c r="G50" s="61"/>
      <c r="H50" s="61"/>
      <c r="I50" s="61"/>
      <c r="J50" s="61"/>
      <c r="N50" s="22"/>
      <c r="O50" s="16"/>
      <c r="P50" s="22"/>
      <c r="Q50" s="16"/>
    </row>
    <row r="51" spans="1:17" s="11" customFormat="1" ht="21.65" customHeight="1" x14ac:dyDescent="0.7">
      <c r="A51" s="113" t="s">
        <v>129</v>
      </c>
      <c r="B51" s="15"/>
      <c r="C51" s="15"/>
      <c r="D51" s="61"/>
      <c r="E51" s="61"/>
      <c r="F51" s="61"/>
      <c r="G51" s="61"/>
      <c r="H51" s="61"/>
      <c r="I51" s="61"/>
      <c r="J51" s="61"/>
      <c r="N51" s="22"/>
      <c r="O51" s="16"/>
      <c r="P51" s="22"/>
      <c r="Q51" s="16"/>
    </row>
    <row r="52" spans="1:17" s="11" customFormat="1" ht="21.65" customHeight="1" x14ac:dyDescent="0.7">
      <c r="A52" s="14" t="s">
        <v>200</v>
      </c>
      <c r="B52" s="15"/>
      <c r="C52" s="15"/>
      <c r="D52" s="61"/>
      <c r="E52" s="61"/>
      <c r="F52" s="61"/>
      <c r="G52" s="61"/>
      <c r="H52" s="61"/>
      <c r="I52" s="61"/>
      <c r="J52" s="61"/>
      <c r="N52" s="22"/>
      <c r="O52" s="16"/>
      <c r="P52" s="22"/>
      <c r="Q52" s="16"/>
    </row>
    <row r="53" spans="1:17" s="11" customFormat="1" ht="21.65" customHeight="1" x14ac:dyDescent="0.7">
      <c r="A53" s="114" t="s">
        <v>152</v>
      </c>
      <c r="B53" s="15"/>
      <c r="C53" s="15"/>
      <c r="D53" s="61"/>
      <c r="E53" s="61"/>
      <c r="F53" s="61"/>
      <c r="G53" s="61"/>
      <c r="H53" s="61"/>
      <c r="I53" s="61"/>
      <c r="J53" s="61"/>
      <c r="N53" s="22"/>
      <c r="O53" s="16"/>
      <c r="P53" s="22"/>
      <c r="Q53" s="16"/>
    </row>
    <row r="54" spans="1:17" s="11" customFormat="1" ht="21.65" customHeight="1" x14ac:dyDescent="0.7">
      <c r="A54" s="115" t="s">
        <v>173</v>
      </c>
      <c r="B54" s="15"/>
      <c r="C54" s="15"/>
      <c r="D54" s="53">
        <v>-3217</v>
      </c>
      <c r="E54" s="61"/>
      <c r="F54" s="53">
        <v>120103</v>
      </c>
      <c r="G54" s="53"/>
      <c r="H54" s="53">
        <v>7281</v>
      </c>
      <c r="I54" s="53"/>
      <c r="J54" s="53">
        <v>789</v>
      </c>
      <c r="N54" s="22"/>
      <c r="O54" s="16"/>
      <c r="P54" s="22"/>
      <c r="Q54" s="16"/>
    </row>
    <row r="55" spans="1:17" s="11" customFormat="1" ht="21.65" customHeight="1" x14ac:dyDescent="0.7">
      <c r="A55" s="114" t="s">
        <v>130</v>
      </c>
      <c r="B55" s="15"/>
      <c r="C55" s="15"/>
      <c r="D55" s="53">
        <v>102555</v>
      </c>
      <c r="E55" s="61"/>
      <c r="F55" s="53">
        <v>-134205</v>
      </c>
      <c r="G55" s="53"/>
      <c r="H55" s="53">
        <v>67229</v>
      </c>
      <c r="I55" s="53"/>
      <c r="J55" s="53">
        <v>-87117</v>
      </c>
      <c r="N55" s="22"/>
      <c r="O55" s="16"/>
      <c r="P55" s="22"/>
      <c r="Q55" s="16"/>
    </row>
    <row r="56" spans="1:17" s="11" customFormat="1" ht="21.65" customHeight="1" x14ac:dyDescent="0.7">
      <c r="A56" s="114" t="s">
        <v>167</v>
      </c>
      <c r="B56" s="15"/>
      <c r="C56" s="15"/>
      <c r="D56" s="53"/>
      <c r="E56" s="61"/>
      <c r="F56" s="53"/>
      <c r="G56" s="53"/>
      <c r="H56" s="53"/>
      <c r="I56" s="53"/>
      <c r="J56" s="53"/>
      <c r="N56" s="22"/>
      <c r="O56" s="16"/>
      <c r="P56" s="22"/>
      <c r="Q56" s="16"/>
    </row>
    <row r="57" spans="1:17" s="11" customFormat="1" ht="21.65" customHeight="1" x14ac:dyDescent="0.7">
      <c r="A57" s="115" t="s">
        <v>172</v>
      </c>
      <c r="B57" s="15"/>
      <c r="C57" s="15"/>
      <c r="D57" s="53">
        <v>-6414</v>
      </c>
      <c r="E57" s="61"/>
      <c r="F57" s="53">
        <v>11953</v>
      </c>
      <c r="G57" s="53"/>
      <c r="H57" s="53">
        <v>-6414</v>
      </c>
      <c r="I57" s="53"/>
      <c r="J57" s="53">
        <v>11953</v>
      </c>
      <c r="N57" s="22"/>
      <c r="O57" s="16"/>
      <c r="P57" s="22"/>
      <c r="Q57" s="16"/>
    </row>
    <row r="58" spans="1:17" s="11" customFormat="1" ht="21.65" customHeight="1" x14ac:dyDescent="0.7">
      <c r="A58" s="114" t="s">
        <v>235</v>
      </c>
      <c r="B58" s="15"/>
      <c r="C58" s="15"/>
      <c r="D58" s="60">
        <v>2387</v>
      </c>
      <c r="E58" s="61"/>
      <c r="F58" s="60">
        <v>686</v>
      </c>
      <c r="G58" s="53"/>
      <c r="H58" s="60">
        <v>0</v>
      </c>
      <c r="I58" s="53"/>
      <c r="J58" s="60">
        <v>0</v>
      </c>
      <c r="N58" s="22"/>
      <c r="O58" s="16"/>
      <c r="P58" s="22"/>
      <c r="Q58" s="16"/>
    </row>
    <row r="59" spans="1:17" s="11" customFormat="1" ht="21.65" customHeight="1" x14ac:dyDescent="0.7">
      <c r="A59" s="29" t="s">
        <v>201</v>
      </c>
      <c r="B59" s="15"/>
      <c r="C59" s="15"/>
      <c r="D59" s="74">
        <f>SUM(D54:D58)</f>
        <v>95311</v>
      </c>
      <c r="E59" s="61"/>
      <c r="F59" s="74">
        <f>SUM(F54:F58)</f>
        <v>-1463</v>
      </c>
      <c r="G59" s="61"/>
      <c r="H59" s="74">
        <f>SUM(H54:H58)</f>
        <v>68096</v>
      </c>
      <c r="I59" s="61"/>
      <c r="J59" s="74">
        <f>SUM(J54:J58)</f>
        <v>-74375</v>
      </c>
      <c r="N59" s="22"/>
      <c r="O59" s="16"/>
      <c r="P59" s="22"/>
      <c r="Q59" s="16"/>
    </row>
    <row r="60" spans="1:17" s="11" customFormat="1" ht="21.65" customHeight="1" x14ac:dyDescent="0.7">
      <c r="A60" s="114"/>
      <c r="B60" s="15"/>
      <c r="C60" s="15"/>
      <c r="D60" s="61"/>
      <c r="E60" s="61"/>
      <c r="F60" s="61"/>
      <c r="G60" s="61"/>
      <c r="H60" s="61"/>
      <c r="I60" s="61"/>
      <c r="J60" s="61"/>
      <c r="N60" s="22"/>
      <c r="O60" s="16"/>
      <c r="P60" s="22"/>
      <c r="Q60" s="16"/>
    </row>
    <row r="61" spans="1:17" s="11" customFormat="1" ht="21.65" customHeight="1" x14ac:dyDescent="0.7">
      <c r="A61" s="14" t="s">
        <v>183</v>
      </c>
      <c r="B61" s="15"/>
      <c r="C61" s="15"/>
      <c r="D61" s="53"/>
      <c r="E61" s="53"/>
      <c r="F61" s="53"/>
      <c r="G61" s="53"/>
      <c r="H61" s="53"/>
      <c r="I61" s="53"/>
      <c r="J61" s="53"/>
      <c r="N61" s="22"/>
      <c r="O61" s="16"/>
      <c r="P61" s="22"/>
      <c r="Q61" s="16"/>
    </row>
    <row r="62" spans="1:17" s="11" customFormat="1" ht="21.65" customHeight="1" x14ac:dyDescent="0.65">
      <c r="A62" s="114" t="s">
        <v>131</v>
      </c>
      <c r="B62" s="15"/>
      <c r="C62" s="15"/>
      <c r="D62" s="53">
        <v>-153416</v>
      </c>
      <c r="E62" s="53"/>
      <c r="F62" s="53">
        <v>-1687051</v>
      </c>
      <c r="G62" s="53"/>
      <c r="H62" s="53">
        <v>0</v>
      </c>
      <c r="I62" s="53"/>
      <c r="J62" s="53">
        <v>0</v>
      </c>
      <c r="N62" s="22"/>
      <c r="O62" s="16"/>
      <c r="P62" s="22"/>
      <c r="Q62" s="16"/>
    </row>
    <row r="63" spans="1:17" s="11" customFormat="1" ht="21.65" customHeight="1" x14ac:dyDescent="0.65">
      <c r="A63" s="18" t="s">
        <v>255</v>
      </c>
      <c r="B63" s="15"/>
      <c r="C63" s="15"/>
      <c r="D63" s="53"/>
      <c r="E63" s="53"/>
      <c r="F63" s="53"/>
      <c r="G63" s="53"/>
      <c r="H63" s="53"/>
      <c r="I63" s="53"/>
      <c r="J63" s="53"/>
      <c r="N63" s="22"/>
      <c r="O63" s="16"/>
      <c r="P63" s="22"/>
      <c r="Q63" s="16"/>
    </row>
    <row r="64" spans="1:17" s="11" customFormat="1" ht="21.65" customHeight="1" x14ac:dyDescent="0.65">
      <c r="A64" s="18" t="s">
        <v>132</v>
      </c>
      <c r="B64" s="15">
        <v>10</v>
      </c>
      <c r="C64" s="15"/>
      <c r="D64" s="53">
        <v>-6655</v>
      </c>
      <c r="E64" s="53"/>
      <c r="F64" s="53">
        <v>-36196</v>
      </c>
      <c r="G64" s="53"/>
      <c r="H64" s="53">
        <v>0</v>
      </c>
      <c r="I64" s="53"/>
      <c r="J64" s="53">
        <v>0</v>
      </c>
      <c r="N64" s="22"/>
      <c r="O64" s="16"/>
      <c r="P64" s="22"/>
      <c r="Q64" s="16"/>
    </row>
    <row r="65" spans="1:17" s="11" customFormat="1" ht="21.65" customHeight="1" x14ac:dyDescent="0.65">
      <c r="A65" s="18" t="s">
        <v>133</v>
      </c>
      <c r="B65" s="15"/>
      <c r="C65" s="15"/>
      <c r="E65" s="53"/>
      <c r="F65" s="53"/>
      <c r="G65" s="53"/>
      <c r="I65" s="53"/>
      <c r="J65" s="53"/>
      <c r="N65" s="22"/>
      <c r="O65" s="16"/>
      <c r="P65" s="22"/>
      <c r="Q65" s="16"/>
    </row>
    <row r="66" spans="1:17" s="11" customFormat="1" ht="21.65" customHeight="1" x14ac:dyDescent="0.65">
      <c r="A66" s="18" t="s">
        <v>134</v>
      </c>
      <c r="B66" s="15"/>
      <c r="C66" s="15"/>
      <c r="D66" s="53">
        <v>3864451</v>
      </c>
      <c r="E66" s="53"/>
      <c r="F66" s="53">
        <v>-126361</v>
      </c>
      <c r="G66" s="53"/>
      <c r="H66" s="53">
        <v>4093760</v>
      </c>
      <c r="I66" s="53"/>
      <c r="J66" s="53">
        <v>-567759</v>
      </c>
      <c r="N66" s="22"/>
      <c r="O66" s="16"/>
      <c r="P66" s="22"/>
      <c r="Q66" s="16"/>
    </row>
    <row r="67" spans="1:17" s="11" customFormat="1" ht="21.65" customHeight="1" x14ac:dyDescent="0.65">
      <c r="A67" s="116" t="s">
        <v>167</v>
      </c>
      <c r="B67" s="15"/>
      <c r="C67" s="15"/>
      <c r="D67" s="53"/>
      <c r="E67" s="53"/>
      <c r="F67" s="53"/>
      <c r="G67" s="53"/>
      <c r="I67" s="53"/>
      <c r="J67" s="53"/>
      <c r="N67" s="22"/>
      <c r="O67" s="16"/>
      <c r="P67" s="22"/>
      <c r="Q67" s="16"/>
    </row>
    <row r="68" spans="1:17" s="11" customFormat="1" ht="21.65" customHeight="1" x14ac:dyDescent="0.65">
      <c r="A68" s="18" t="s">
        <v>135</v>
      </c>
      <c r="B68" s="15"/>
      <c r="C68" s="15"/>
      <c r="D68" s="53">
        <v>-4197318</v>
      </c>
      <c r="E68" s="53"/>
      <c r="F68" s="60">
        <v>115051</v>
      </c>
      <c r="G68" s="53"/>
      <c r="H68" s="53">
        <v>-4276642</v>
      </c>
      <c r="I68" s="53"/>
      <c r="J68" s="60">
        <v>555728</v>
      </c>
      <c r="N68" s="22"/>
      <c r="O68" s="16"/>
      <c r="P68" s="22"/>
      <c r="Q68" s="16"/>
    </row>
    <row r="69" spans="1:17" s="11" customFormat="1" ht="21.65" customHeight="1" x14ac:dyDescent="0.7">
      <c r="A69" s="29" t="s">
        <v>186</v>
      </c>
      <c r="B69" s="15"/>
      <c r="C69" s="15"/>
      <c r="D69" s="117"/>
      <c r="E69" s="61"/>
      <c r="F69" s="117"/>
      <c r="G69" s="61"/>
      <c r="H69" s="117"/>
      <c r="I69" s="61"/>
      <c r="J69" s="117"/>
      <c r="N69" s="22"/>
      <c r="O69" s="16"/>
      <c r="P69" s="22"/>
      <c r="Q69" s="16"/>
    </row>
    <row r="70" spans="1:17" s="11" customFormat="1" ht="21.65" customHeight="1" x14ac:dyDescent="0.7">
      <c r="A70" s="29" t="s">
        <v>185</v>
      </c>
      <c r="B70" s="15"/>
      <c r="C70" s="15"/>
      <c r="D70" s="74">
        <f>SUM(D62:D69)</f>
        <v>-492938</v>
      </c>
      <c r="E70" s="61"/>
      <c r="F70" s="74">
        <f>SUM(F62:F69)</f>
        <v>-1734557</v>
      </c>
      <c r="G70" s="61"/>
      <c r="H70" s="74">
        <f>SUM(H62:H69)</f>
        <v>-182882</v>
      </c>
      <c r="I70" s="61"/>
      <c r="J70" s="74">
        <f>SUM(J62:J69)</f>
        <v>-12031</v>
      </c>
      <c r="N70" s="22"/>
      <c r="O70" s="16"/>
      <c r="P70" s="22"/>
      <c r="Q70" s="16"/>
    </row>
    <row r="71" spans="1:17" s="11" customFormat="1" ht="21.65" customHeight="1" x14ac:dyDescent="0.7">
      <c r="A71" s="29" t="s">
        <v>228</v>
      </c>
      <c r="B71" s="15"/>
      <c r="C71" s="15"/>
      <c r="D71" s="124">
        <f>SUM(D70,D59)</f>
        <v>-397627</v>
      </c>
      <c r="E71" s="61"/>
      <c r="F71" s="124">
        <f>SUM(F70,F59)</f>
        <v>-1736020</v>
      </c>
      <c r="G71" s="61"/>
      <c r="H71" s="124">
        <f>SUM(H70,H59)</f>
        <v>-114786</v>
      </c>
      <c r="I71" s="61"/>
      <c r="J71" s="124">
        <f>SUM(J70,J59)</f>
        <v>-86406</v>
      </c>
      <c r="N71" s="22"/>
      <c r="O71" s="16"/>
      <c r="P71" s="22"/>
      <c r="Q71" s="16"/>
    </row>
    <row r="72" spans="1:17" s="11" customFormat="1" ht="21.65" customHeight="1" thickBot="1" x14ac:dyDescent="0.75">
      <c r="A72" s="90" t="s">
        <v>226</v>
      </c>
      <c r="B72" s="15"/>
      <c r="C72" s="15"/>
      <c r="D72" s="125">
        <f>SUM(D49,D71)</f>
        <v>3957380</v>
      </c>
      <c r="E72" s="61"/>
      <c r="F72" s="125">
        <f>SUM(F49,F71)</f>
        <v>2883989</v>
      </c>
      <c r="G72" s="61"/>
      <c r="H72" s="125">
        <f>SUM(H49,H71)</f>
        <v>10152732</v>
      </c>
      <c r="I72" s="61"/>
      <c r="J72" s="125">
        <f>SUM(J49,J71)</f>
        <v>4403768</v>
      </c>
      <c r="N72" s="22"/>
      <c r="O72" s="16"/>
      <c r="P72" s="22"/>
      <c r="Q72" s="16"/>
    </row>
    <row r="73" spans="1:17" s="11" customFormat="1" ht="21.65" customHeight="1" thickTop="1" x14ac:dyDescent="0.65">
      <c r="A73" s="18"/>
      <c r="B73" s="15"/>
      <c r="C73" s="15"/>
      <c r="D73" s="53"/>
      <c r="E73" s="53"/>
      <c r="F73" s="53"/>
      <c r="G73" s="53"/>
      <c r="H73" s="53"/>
      <c r="I73" s="53"/>
      <c r="J73" s="53"/>
      <c r="N73" s="22"/>
      <c r="O73" s="16"/>
      <c r="P73" s="22"/>
      <c r="Q73" s="16"/>
    </row>
    <row r="74" spans="1:17" s="11" customFormat="1" ht="21.65" customHeight="1" x14ac:dyDescent="0.7">
      <c r="A74" s="29" t="s">
        <v>227</v>
      </c>
      <c r="B74" s="15"/>
      <c r="C74" s="15"/>
      <c r="D74" s="53"/>
      <c r="E74" s="53"/>
      <c r="F74" s="53"/>
      <c r="G74" s="53"/>
      <c r="H74" s="53"/>
      <c r="I74" s="53"/>
      <c r="J74" s="53"/>
      <c r="N74" s="22"/>
      <c r="O74" s="16"/>
      <c r="P74" s="22"/>
      <c r="Q74" s="16"/>
    </row>
    <row r="75" spans="1:17" s="11" customFormat="1" ht="21.65" customHeight="1" x14ac:dyDescent="0.65">
      <c r="A75" s="59" t="s">
        <v>182</v>
      </c>
      <c r="B75" s="15"/>
      <c r="C75" s="15"/>
      <c r="D75" s="53">
        <v>3190498</v>
      </c>
      <c r="E75" s="53"/>
      <c r="F75" s="53">
        <v>2021545</v>
      </c>
      <c r="G75" s="53"/>
      <c r="H75" s="53">
        <v>10152732</v>
      </c>
      <c r="I75" s="53"/>
      <c r="J75" s="53">
        <v>4403768</v>
      </c>
      <c r="N75" s="22"/>
      <c r="O75" s="16"/>
      <c r="P75" s="22"/>
      <c r="Q75" s="16"/>
    </row>
    <row r="76" spans="1:17" s="11" customFormat="1" ht="21.65" customHeight="1" x14ac:dyDescent="0.65">
      <c r="A76" s="59" t="s">
        <v>160</v>
      </c>
      <c r="B76" s="15"/>
      <c r="C76" s="15"/>
      <c r="D76" s="60">
        <v>766882</v>
      </c>
      <c r="E76" s="53"/>
      <c r="F76" s="60">
        <v>862444</v>
      </c>
      <c r="G76" s="53"/>
      <c r="H76" s="60">
        <v>0</v>
      </c>
      <c r="I76" s="53"/>
      <c r="J76" s="60">
        <v>0</v>
      </c>
      <c r="N76" s="22"/>
      <c r="O76" s="16"/>
      <c r="P76" s="22"/>
      <c r="Q76" s="16"/>
    </row>
    <row r="77" spans="1:17" s="11" customFormat="1" ht="21.65" customHeight="1" thickBot="1" x14ac:dyDescent="0.75">
      <c r="A77" s="29" t="s">
        <v>226</v>
      </c>
      <c r="B77" s="15"/>
      <c r="C77" s="15"/>
      <c r="D77" s="75">
        <f>SUM(D75:D76)</f>
        <v>3957380</v>
      </c>
      <c r="E77" s="61"/>
      <c r="F77" s="75">
        <f>SUM(F75:F76)</f>
        <v>2883989</v>
      </c>
      <c r="G77" s="61"/>
      <c r="H77" s="75">
        <f>SUM(H75:H76)</f>
        <v>10152732</v>
      </c>
      <c r="I77" s="61"/>
      <c r="J77" s="75">
        <f>SUM(J75:J76)</f>
        <v>4403768</v>
      </c>
      <c r="N77" s="16"/>
      <c r="O77" s="16"/>
      <c r="P77" s="16"/>
      <c r="Q77" s="16"/>
    </row>
    <row r="78" spans="1:17" ht="35.15" customHeight="1" thickTop="1" x14ac:dyDescent="0.65">
      <c r="A78" s="118"/>
      <c r="B78" s="10"/>
      <c r="C78" s="10"/>
      <c r="D78" s="64"/>
      <c r="E78" s="64"/>
      <c r="F78" s="64"/>
      <c r="G78" s="64"/>
      <c r="H78" s="64"/>
      <c r="I78" s="64"/>
      <c r="J78" s="64"/>
      <c r="O78" s="16"/>
      <c r="Q78" s="16"/>
    </row>
    <row r="79" spans="1:17" ht="22" customHeight="1" x14ac:dyDescent="0.65">
      <c r="D79" s="66"/>
      <c r="E79" s="66"/>
      <c r="F79" s="66"/>
      <c r="G79" s="66"/>
      <c r="H79" s="66"/>
      <c r="I79" s="66"/>
      <c r="J79" s="66"/>
      <c r="N79" s="105"/>
    </row>
    <row r="80" spans="1:17" ht="22" customHeight="1" x14ac:dyDescent="0.65">
      <c r="D80" s="119"/>
      <c r="E80" s="119"/>
      <c r="F80" s="119"/>
      <c r="G80" s="119"/>
      <c r="H80" s="119"/>
      <c r="I80" s="119"/>
      <c r="J80" s="119"/>
    </row>
    <row r="81" spans="1:17" s="22" customFormat="1" ht="22" customHeight="1" x14ac:dyDescent="0.65">
      <c r="A81" s="18"/>
      <c r="B81" s="2"/>
      <c r="C81" s="2"/>
      <c r="D81" s="119"/>
      <c r="E81" s="119"/>
      <c r="F81" s="119"/>
      <c r="G81" s="119"/>
      <c r="H81" s="119"/>
      <c r="I81" s="119"/>
      <c r="J81" s="119"/>
      <c r="K81" s="3"/>
      <c r="L81" s="3"/>
      <c r="M81" s="11"/>
      <c r="N81" s="105"/>
      <c r="P81" s="4"/>
      <c r="Q81" s="4"/>
    </row>
    <row r="82" spans="1:17" s="22" customFormat="1" ht="22" customHeight="1" x14ac:dyDescent="0.65">
      <c r="A82" s="18"/>
      <c r="B82" s="2"/>
      <c r="C82" s="2"/>
      <c r="D82" s="119"/>
      <c r="E82" s="119"/>
      <c r="F82" s="119"/>
      <c r="G82" s="119"/>
      <c r="H82" s="119"/>
      <c r="I82" s="119"/>
      <c r="J82" s="119"/>
      <c r="K82" s="3"/>
      <c r="L82" s="3"/>
      <c r="M82" s="11"/>
      <c r="N82" s="4"/>
      <c r="P82" s="4"/>
      <c r="Q82" s="4"/>
    </row>
    <row r="83" spans="1:17" s="22" customFormat="1" ht="22" customHeight="1" x14ac:dyDescent="0.65">
      <c r="A83" s="18"/>
      <c r="B83" s="2"/>
      <c r="C83" s="2"/>
      <c r="D83" s="119"/>
      <c r="E83" s="119"/>
      <c r="F83" s="119"/>
      <c r="G83" s="119"/>
      <c r="H83" s="119"/>
      <c r="I83" s="119"/>
      <c r="J83" s="119"/>
      <c r="K83" s="3"/>
      <c r="L83" s="3"/>
      <c r="M83" s="11"/>
      <c r="N83" s="4"/>
      <c r="P83" s="4"/>
      <c r="Q83" s="4"/>
    </row>
    <row r="84" spans="1:17" s="22" customFormat="1" ht="22" customHeight="1" x14ac:dyDescent="0.65">
      <c r="A84" s="3"/>
      <c r="B84" s="3"/>
      <c r="C84" s="3"/>
      <c r="D84" s="119"/>
      <c r="E84" s="119"/>
      <c r="F84" s="119"/>
      <c r="G84" s="119"/>
      <c r="H84" s="119"/>
      <c r="I84" s="119"/>
      <c r="J84" s="119"/>
      <c r="K84" s="3"/>
      <c r="L84" s="3"/>
      <c r="M84" s="11"/>
      <c r="N84" s="4"/>
      <c r="P84" s="4"/>
      <c r="Q84" s="4"/>
    </row>
    <row r="85" spans="1:17" s="22" customFormat="1" ht="22" customHeight="1" x14ac:dyDescent="0.65">
      <c r="A85" s="3"/>
      <c r="B85" s="3"/>
      <c r="C85" s="3"/>
      <c r="D85" s="119"/>
      <c r="E85" s="119"/>
      <c r="F85" s="119"/>
      <c r="G85" s="119"/>
      <c r="H85" s="119"/>
      <c r="I85" s="119"/>
      <c r="J85" s="119"/>
      <c r="K85" s="3"/>
      <c r="L85" s="3"/>
      <c r="M85" s="11"/>
      <c r="N85" s="105"/>
      <c r="P85" s="4"/>
      <c r="Q85" s="4"/>
    </row>
    <row r="86" spans="1:17" s="22" customFormat="1" ht="22" customHeight="1" x14ac:dyDescent="0.65">
      <c r="A86" s="3"/>
      <c r="B86" s="3"/>
      <c r="C86" s="3"/>
      <c r="D86" s="119"/>
      <c r="E86" s="119"/>
      <c r="F86" s="119"/>
      <c r="G86" s="119"/>
      <c r="H86" s="119"/>
      <c r="I86" s="119"/>
      <c r="J86" s="119"/>
      <c r="K86" s="3"/>
      <c r="L86" s="3"/>
      <c r="M86" s="11"/>
      <c r="N86" s="105"/>
      <c r="P86" s="4"/>
      <c r="Q86" s="4"/>
    </row>
    <row r="87" spans="1:17" s="22" customFormat="1" ht="22" customHeight="1" x14ac:dyDescent="0.65">
      <c r="A87" s="3"/>
      <c r="B87" s="3"/>
      <c r="C87" s="3"/>
      <c r="D87" s="119"/>
      <c r="E87" s="119"/>
      <c r="F87" s="119"/>
      <c r="G87" s="119"/>
      <c r="H87" s="119"/>
      <c r="I87" s="119"/>
      <c r="J87" s="119"/>
      <c r="K87" s="3"/>
      <c r="L87" s="3"/>
      <c r="M87" s="11"/>
      <c r="N87" s="4"/>
      <c r="P87" s="4"/>
      <c r="Q87" s="4"/>
    </row>
    <row r="88" spans="1:17" s="22" customFormat="1" ht="22" customHeight="1" x14ac:dyDescent="0.65">
      <c r="A88" s="3"/>
      <c r="B88" s="3"/>
      <c r="C88" s="3"/>
      <c r="D88" s="119"/>
      <c r="E88" s="119"/>
      <c r="F88" s="119"/>
      <c r="G88" s="119"/>
      <c r="H88" s="119"/>
      <c r="I88" s="119"/>
      <c r="J88" s="119"/>
      <c r="K88" s="3"/>
      <c r="L88" s="3"/>
      <c r="M88" s="11"/>
      <c r="N88" s="105"/>
      <c r="P88" s="4"/>
      <c r="Q88" s="4"/>
    </row>
    <row r="89" spans="1:17" s="22" customFormat="1" ht="22" customHeight="1" x14ac:dyDescent="0.65">
      <c r="A89" s="3"/>
      <c r="B89" s="3"/>
      <c r="C89" s="3"/>
      <c r="D89" s="119"/>
      <c r="E89" s="119"/>
      <c r="F89" s="119"/>
      <c r="G89" s="119"/>
      <c r="H89" s="119"/>
      <c r="I89" s="119"/>
      <c r="J89" s="119"/>
      <c r="K89" s="3"/>
      <c r="L89" s="3"/>
      <c r="M89" s="11"/>
      <c r="N89" s="105"/>
      <c r="P89" s="4"/>
      <c r="Q89" s="4"/>
    </row>
    <row r="90" spans="1:17" s="22" customFormat="1" ht="22" customHeight="1" x14ac:dyDescent="0.65">
      <c r="A90" s="3"/>
      <c r="B90" s="3"/>
      <c r="C90" s="3"/>
      <c r="D90" s="119"/>
      <c r="E90" s="119"/>
      <c r="F90" s="119"/>
      <c r="G90" s="119"/>
      <c r="H90" s="119"/>
      <c r="I90" s="119"/>
      <c r="J90" s="119"/>
      <c r="K90" s="3"/>
      <c r="L90" s="3"/>
      <c r="M90" s="11"/>
      <c r="N90" s="4"/>
      <c r="P90" s="4"/>
      <c r="Q90" s="4"/>
    </row>
    <row r="91" spans="1:17" s="22" customFormat="1" ht="22" customHeight="1" x14ac:dyDescent="0.65">
      <c r="A91" s="3"/>
      <c r="B91" s="3"/>
      <c r="C91" s="3"/>
      <c r="D91" s="119"/>
      <c r="E91" s="119"/>
      <c r="F91" s="119"/>
      <c r="G91" s="119"/>
      <c r="H91" s="119"/>
      <c r="I91" s="119"/>
      <c r="J91" s="119"/>
      <c r="K91" s="3"/>
      <c r="L91" s="3"/>
      <c r="M91" s="11"/>
      <c r="N91" s="105"/>
      <c r="P91" s="4"/>
      <c r="Q91" s="4"/>
    </row>
    <row r="92" spans="1:17" s="22" customFormat="1" ht="22" customHeight="1" x14ac:dyDescent="0.65">
      <c r="A92" s="3"/>
      <c r="B92" s="3"/>
      <c r="C92" s="3"/>
      <c r="D92" s="119"/>
      <c r="E92" s="119"/>
      <c r="F92" s="119"/>
      <c r="G92" s="119"/>
      <c r="H92" s="119"/>
      <c r="I92" s="119"/>
      <c r="J92" s="119"/>
      <c r="K92" s="3"/>
      <c r="L92" s="3"/>
      <c r="M92" s="11"/>
      <c r="N92" s="4"/>
      <c r="P92" s="4"/>
      <c r="Q92" s="4"/>
    </row>
    <row r="93" spans="1:17" s="22" customFormat="1" ht="22" customHeight="1" x14ac:dyDescent="0.65">
      <c r="A93" s="3"/>
      <c r="B93" s="3"/>
      <c r="C93" s="3"/>
      <c r="D93" s="2"/>
      <c r="E93" s="2"/>
      <c r="F93" s="2"/>
      <c r="G93" s="2"/>
      <c r="H93" s="2"/>
      <c r="I93" s="2"/>
      <c r="J93" s="2"/>
      <c r="K93" s="3"/>
      <c r="L93" s="3"/>
      <c r="M93" s="11"/>
      <c r="N93" s="4"/>
      <c r="P93" s="4"/>
      <c r="Q93" s="4"/>
    </row>
    <row r="94" spans="1:17" s="22" customFormat="1" ht="22" customHeight="1" x14ac:dyDescent="0.65">
      <c r="A94" s="3"/>
      <c r="B94" s="3"/>
      <c r="C94" s="3"/>
      <c r="D94" s="2"/>
      <c r="E94" s="2"/>
      <c r="F94" s="2"/>
      <c r="G94" s="2"/>
      <c r="H94" s="2"/>
      <c r="I94" s="2"/>
      <c r="J94" s="2"/>
      <c r="K94" s="3"/>
      <c r="L94" s="3"/>
      <c r="M94" s="11"/>
      <c r="N94" s="105"/>
      <c r="P94" s="4"/>
      <c r="Q94" s="4"/>
    </row>
    <row r="95" spans="1:17" s="22" customFormat="1" ht="22" customHeight="1" x14ac:dyDescent="0.65">
      <c r="A95" s="3"/>
      <c r="B95" s="3"/>
      <c r="C95" s="3"/>
      <c r="D95" s="2"/>
      <c r="E95" s="2"/>
      <c r="F95" s="2"/>
      <c r="G95" s="2"/>
      <c r="H95" s="2"/>
      <c r="I95" s="2"/>
      <c r="J95" s="2"/>
      <c r="K95" s="3"/>
      <c r="L95" s="3"/>
      <c r="M95" s="11"/>
      <c r="N95" s="105"/>
      <c r="P95" s="4"/>
      <c r="Q95" s="4"/>
    </row>
    <row r="96" spans="1:17" s="22" customFormat="1" ht="22" customHeight="1" x14ac:dyDescent="0.65">
      <c r="A96" s="3"/>
      <c r="B96" s="3"/>
      <c r="C96" s="3"/>
      <c r="D96" s="2"/>
      <c r="E96" s="2"/>
      <c r="F96" s="2"/>
      <c r="G96" s="2"/>
      <c r="H96" s="2"/>
      <c r="I96" s="2"/>
      <c r="J96" s="2"/>
      <c r="K96" s="3"/>
      <c r="L96" s="3"/>
      <c r="M96" s="11"/>
      <c r="N96" s="4"/>
      <c r="P96" s="4"/>
      <c r="Q96" s="4"/>
    </row>
    <row r="97" spans="1:15" s="4" customFormat="1" ht="22" customHeight="1" x14ac:dyDescent="0.65">
      <c r="A97" s="3"/>
      <c r="B97" s="3"/>
      <c r="C97" s="3"/>
      <c r="D97" s="2"/>
      <c r="E97" s="2"/>
      <c r="F97" s="2"/>
      <c r="G97" s="2"/>
      <c r="H97" s="2"/>
      <c r="I97" s="2"/>
      <c r="J97" s="2"/>
      <c r="K97" s="3"/>
      <c r="L97" s="3"/>
      <c r="M97" s="11"/>
      <c r="O97" s="22"/>
    </row>
    <row r="98" spans="1:15" s="4" customFormat="1" ht="22" customHeight="1" x14ac:dyDescent="0.65">
      <c r="A98" s="3"/>
      <c r="B98" s="3"/>
      <c r="C98" s="3"/>
      <c r="D98" s="2"/>
      <c r="E98" s="2"/>
      <c r="F98" s="2"/>
      <c r="G98" s="2"/>
      <c r="H98" s="2"/>
      <c r="I98" s="2"/>
      <c r="J98" s="2"/>
      <c r="K98" s="3"/>
      <c r="L98" s="3"/>
      <c r="M98" s="11"/>
      <c r="O98" s="22"/>
    </row>
    <row r="99" spans="1:15" s="4" customFormat="1" ht="22" customHeight="1" x14ac:dyDescent="0.65">
      <c r="A99" s="3"/>
      <c r="B99" s="3"/>
      <c r="C99" s="3"/>
      <c r="D99" s="2"/>
      <c r="E99" s="2"/>
      <c r="F99" s="2"/>
      <c r="G99" s="2"/>
      <c r="H99" s="2"/>
      <c r="I99" s="2"/>
      <c r="J99" s="2"/>
      <c r="K99" s="3"/>
      <c r="L99" s="3"/>
      <c r="M99" s="11"/>
      <c r="O99" s="22"/>
    </row>
    <row r="100" spans="1:15" s="4" customFormat="1" ht="22" customHeight="1" x14ac:dyDescent="0.6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5" s="4" customFormat="1" ht="22" customHeight="1" x14ac:dyDescent="0.6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105"/>
    </row>
    <row r="102" spans="1:15" s="4" customFormat="1" ht="22" customHeight="1" x14ac:dyDescent="0.6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5" s="4" customFormat="1" ht="22" customHeight="1" x14ac:dyDescent="0.6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105"/>
    </row>
    <row r="104" spans="1:15" s="4" customFormat="1" ht="20.149999999999999" customHeight="1" x14ac:dyDescent="0.6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105"/>
    </row>
    <row r="105" spans="1:15" s="4" customFormat="1" ht="20.149999999999999" customHeight="1" x14ac:dyDescent="0.6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105"/>
    </row>
    <row r="106" spans="1:15" s="4" customFormat="1" ht="20.149999999999999" customHeight="1" x14ac:dyDescent="0.6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105"/>
    </row>
    <row r="107" spans="1:15" s="4" customFormat="1" ht="20.149999999999999" customHeight="1" x14ac:dyDescent="0.6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105"/>
    </row>
    <row r="108" spans="1:15" s="4" customFormat="1" ht="20.149999999999999" customHeight="1" x14ac:dyDescent="0.6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105"/>
    </row>
    <row r="109" spans="1:15" s="4" customFormat="1" ht="20.149999999999999" customHeight="1" x14ac:dyDescent="0.6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105"/>
    </row>
    <row r="110" spans="1:15" s="4" customFormat="1" ht="20.149999999999999" customHeight="1" x14ac:dyDescent="0.6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5" s="4" customFormat="1" ht="20.149999999999999" customHeight="1" x14ac:dyDescent="0.6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5" s="4" customFormat="1" ht="20.149999999999999" customHeight="1" x14ac:dyDescent="0.6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4" s="4" customFormat="1" ht="20.149999999999999" customHeight="1" x14ac:dyDescent="0.6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4" s="4" customFormat="1" ht="20.149999999999999" customHeight="1" x14ac:dyDescent="0.6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4" s="4" customFormat="1" ht="20.149999999999999" customHeight="1" x14ac:dyDescent="0.6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105"/>
    </row>
    <row r="116" spans="1:14" s="4" customFormat="1" ht="20.149999999999999" customHeight="1" x14ac:dyDescent="0.6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4" s="4" customFormat="1" ht="20.149999999999999" customHeight="1" x14ac:dyDescent="0.6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105"/>
    </row>
    <row r="118" spans="1:14" s="4" customFormat="1" ht="19.5" customHeight="1" x14ac:dyDescent="0.6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4" s="4" customFormat="1" ht="20.149999999999999" customHeight="1" x14ac:dyDescent="0.6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4" s="4" customFormat="1" ht="20.149999999999999" customHeight="1" x14ac:dyDescent="0.6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4" s="4" customFormat="1" ht="20.149999999999999" customHeight="1" x14ac:dyDescent="0.6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105"/>
    </row>
    <row r="122" spans="1:14" s="4" customFormat="1" ht="20.149999999999999" customHeight="1" x14ac:dyDescent="0.6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105"/>
    </row>
    <row r="123" spans="1:14" s="4" customFormat="1" ht="20.149999999999999" customHeight="1" x14ac:dyDescent="0.6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4" s="4" customFormat="1" ht="20.149999999999999" customHeight="1" x14ac:dyDescent="0.6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105"/>
    </row>
    <row r="125" spans="1:14" s="4" customFormat="1" ht="20.149999999999999" customHeight="1" x14ac:dyDescent="0.6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4" s="4" customFormat="1" ht="20.149999999999999" customHeight="1" x14ac:dyDescent="0.6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4" s="4" customFormat="1" ht="20.149999999999999" customHeight="1" x14ac:dyDescent="0.6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4" s="4" customFormat="1" ht="20.149999999999999" customHeight="1" x14ac:dyDescent="0.6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s="4" customFormat="1" ht="20.149999999999999" customHeight="1" x14ac:dyDescent="0.6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s="4" customFormat="1" ht="19.5" customHeight="1" x14ac:dyDescent="0.6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s="4" customFormat="1" ht="19.5" customHeight="1" x14ac:dyDescent="0.6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s="4" customFormat="1" ht="19.5" customHeight="1" x14ac:dyDescent="0.6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s="4" customFormat="1" ht="19.5" customHeight="1" x14ac:dyDescent="0.6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s="4" customFormat="1" ht="19.5" customHeight="1" x14ac:dyDescent="0.6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s="4" customFormat="1" ht="19.5" customHeight="1" x14ac:dyDescent="0.6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s="4" customFormat="1" ht="19.5" customHeight="1" x14ac:dyDescent="0.6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s="4" customFormat="1" ht="19.5" customHeight="1" x14ac:dyDescent="0.6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s="4" customFormat="1" ht="19.5" customHeight="1" x14ac:dyDescent="0.6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s="4" customFormat="1" ht="19.5" customHeight="1" x14ac:dyDescent="0.6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s="4" customFormat="1" ht="19.5" customHeight="1" x14ac:dyDescent="0.6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s="4" customFormat="1" ht="19.5" customHeight="1" x14ac:dyDescent="0.6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s="4" customFormat="1" ht="19.5" customHeight="1" x14ac:dyDescent="0.6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s="4" customFormat="1" ht="19.5" customHeight="1" x14ac:dyDescent="0.6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s="4" customFormat="1" ht="19.5" customHeight="1" x14ac:dyDescent="0.6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s="4" customFormat="1" ht="20.149999999999999" customHeight="1" x14ac:dyDescent="0.6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s="4" customFormat="1" ht="20.149999999999999" customHeight="1" x14ac:dyDescent="0.6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s="4" customFormat="1" ht="20.149999999999999" customHeight="1" x14ac:dyDescent="0.6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s="4" customFormat="1" ht="20.149999999999999" customHeight="1" x14ac:dyDescent="0.6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s="4" customFormat="1" ht="20.149999999999999" customHeight="1" x14ac:dyDescent="0.6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s="4" customFormat="1" ht="20.149999999999999" customHeight="1" x14ac:dyDescent="0.6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s="4" customFormat="1" ht="20.149999999999999" customHeight="1" x14ac:dyDescent="0.6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s="4" customFormat="1" ht="20.149999999999999" customHeight="1" x14ac:dyDescent="0.6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s="4" customFormat="1" ht="20.149999999999999" customHeight="1" x14ac:dyDescent="0.6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 s="4" customFormat="1" ht="20.149999999999999" customHeight="1" x14ac:dyDescent="0.6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s="4" customFormat="1" ht="20.149999999999999" customHeight="1" x14ac:dyDescent="0.6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s="4" customFormat="1" ht="20.149999999999999" customHeight="1" x14ac:dyDescent="0.6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s="4" customFormat="1" ht="19.5" customHeight="1" x14ac:dyDescent="0.6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s="4" customFormat="1" ht="20.149999999999999" customHeight="1" x14ac:dyDescent="0.6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s="4" customFormat="1" ht="20.149999999999999" customHeight="1" x14ac:dyDescent="0.6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 s="4" customFormat="1" ht="20.149999999999999" customHeight="1" x14ac:dyDescent="0.6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s="4" customFormat="1" ht="19.5" customHeight="1" x14ac:dyDescent="0.6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s="4" customFormat="1" ht="20.149999999999999" customHeight="1" x14ac:dyDescent="0.6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s="4" customFormat="1" ht="20.149999999999999" customHeight="1" x14ac:dyDescent="0.6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s="4" customFormat="1" ht="19.5" customHeight="1" x14ac:dyDescent="0.6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s="4" customFormat="1" ht="20.149999999999999" customHeight="1" x14ac:dyDescent="0.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s="4" customFormat="1" ht="20.149999999999999" customHeight="1" x14ac:dyDescent="0.6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s="4" customFormat="1" ht="20.149999999999999" customHeight="1" x14ac:dyDescent="0.6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7:J47"/>
    <mergeCell ref="D8:J8"/>
    <mergeCell ref="D43:F43"/>
    <mergeCell ref="H43:J43"/>
    <mergeCell ref="D44:F44"/>
    <mergeCell ref="H44:J44"/>
    <mergeCell ref="D45:F45"/>
    <mergeCell ref="H45:J45"/>
  </mergeCells>
  <pageMargins left="0.8" right="0.8" top="0.48" bottom="0.4" header="0.5" footer="0.5"/>
  <pageSetup paperSize="9" scale="75" firstPageNumber="8" fitToWidth="0" fitToHeight="0" orientation="portrait" useFirstPageNumber="1" r:id="rId1"/>
  <headerFooter alignWithMargins="0">
    <oddFooter xml:space="preserve">&amp;L    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9D95-78DA-4780-84BE-81F4F108F62E}">
  <dimension ref="A1:AK55"/>
  <sheetViews>
    <sheetView view="pageBreakPreview" topLeftCell="R45" zoomScale="70" zoomScaleNormal="44" zoomScaleSheetLayoutView="70" zoomScalePageLayoutView="70" workbookViewId="0">
      <selection activeCell="A52" sqref="A52"/>
    </sheetView>
  </sheetViews>
  <sheetFormatPr defaultColWidth="6.09765625" defaultRowHeight="20.149999999999999" customHeight="1" x14ac:dyDescent="0.45"/>
  <cols>
    <col min="1" max="1" width="95.3984375" style="131" customWidth="1"/>
    <col min="2" max="2" width="11.3984375" style="172" customWidth="1"/>
    <col min="3" max="3" width="0.3984375" style="131" customWidth="1"/>
    <col min="4" max="4" width="12.09765625" style="131" customWidth="1"/>
    <col min="5" max="5" width="0.3984375" style="131" customWidth="1"/>
    <col min="6" max="6" width="12.09765625" style="131" customWidth="1"/>
    <col min="7" max="7" width="0.3984375" style="131" customWidth="1"/>
    <col min="8" max="8" width="12.09765625" style="131" customWidth="1"/>
    <col min="9" max="9" width="0.3984375" style="131" customWidth="1"/>
    <col min="10" max="10" width="12.09765625" style="131" customWidth="1"/>
    <col min="11" max="11" width="0.3984375" style="131" customWidth="1"/>
    <col min="12" max="12" width="12.09765625" style="131" customWidth="1"/>
    <col min="13" max="13" width="0.3984375" style="131" customWidth="1"/>
    <col min="14" max="14" width="12.09765625" style="131" customWidth="1"/>
    <col min="15" max="15" width="0.3984375" style="131" customWidth="1"/>
    <col min="16" max="16" width="12.09765625" style="131" customWidth="1"/>
    <col min="17" max="17" width="0.3984375" style="131" customWidth="1"/>
    <col min="18" max="18" width="12.09765625" style="131" customWidth="1"/>
    <col min="19" max="19" width="0.3984375" style="131" customWidth="1"/>
    <col min="20" max="20" width="12.09765625" style="131" customWidth="1"/>
    <col min="21" max="21" width="0.59765625" style="131" customWidth="1"/>
    <col min="22" max="22" width="12.09765625" style="131" customWidth="1"/>
    <col min="23" max="23" width="0.3984375" style="131" customWidth="1"/>
    <col min="24" max="24" width="12.09765625" style="131" customWidth="1"/>
    <col min="25" max="25" width="0.3984375" style="131" customWidth="1"/>
    <col min="26" max="26" width="12.09765625" style="131" customWidth="1"/>
    <col min="27" max="27" width="0.3984375" style="131" customWidth="1"/>
    <col min="28" max="28" width="12.09765625" style="131" customWidth="1"/>
    <col min="29" max="29" width="0.59765625" style="131" customWidth="1"/>
    <col min="30" max="30" width="12.09765625" style="131" customWidth="1"/>
    <col min="31" max="31" width="0.59765625" style="131" customWidth="1"/>
    <col min="32" max="32" width="12.09765625" style="131" customWidth="1"/>
    <col min="33" max="33" width="0.3984375" style="131" customWidth="1"/>
    <col min="34" max="34" width="12.09765625" style="131" customWidth="1"/>
    <col min="35" max="35" width="0.59765625" style="131" customWidth="1"/>
    <col min="36" max="36" width="12.8984375" style="131" customWidth="1"/>
    <col min="37" max="37" width="11.3984375" style="131" bestFit="1" customWidth="1"/>
    <col min="38" max="262" width="6.09765625" style="131"/>
    <col min="263" max="292" width="6.09765625" style="131" customWidth="1"/>
    <col min="293" max="518" width="6.09765625" style="131"/>
    <col min="519" max="548" width="6.09765625" style="131" customWidth="1"/>
    <col min="549" max="774" width="6.09765625" style="131"/>
    <col min="775" max="804" width="6.09765625" style="131" customWidth="1"/>
    <col min="805" max="1030" width="6.09765625" style="131"/>
    <col min="1031" max="1060" width="6.09765625" style="131" customWidth="1"/>
    <col min="1061" max="1286" width="6.09765625" style="131"/>
    <col min="1287" max="1316" width="6.09765625" style="131" customWidth="1"/>
    <col min="1317" max="1542" width="6.09765625" style="131"/>
    <col min="1543" max="1572" width="6.09765625" style="131" customWidth="1"/>
    <col min="1573" max="1798" width="6.09765625" style="131"/>
    <col min="1799" max="1828" width="6.09765625" style="131" customWidth="1"/>
    <col min="1829" max="2054" width="6.09765625" style="131"/>
    <col min="2055" max="2084" width="6.09765625" style="131" customWidth="1"/>
    <col min="2085" max="2310" width="6.09765625" style="131"/>
    <col min="2311" max="2340" width="6.09765625" style="131" customWidth="1"/>
    <col min="2341" max="2566" width="6.09765625" style="131"/>
    <col min="2567" max="2596" width="6.09765625" style="131" customWidth="1"/>
    <col min="2597" max="2822" width="6.09765625" style="131"/>
    <col min="2823" max="2852" width="6.09765625" style="131" customWidth="1"/>
    <col min="2853" max="3078" width="6.09765625" style="131"/>
    <col min="3079" max="3108" width="6.09765625" style="131" customWidth="1"/>
    <col min="3109" max="3334" width="6.09765625" style="131"/>
    <col min="3335" max="3364" width="6.09765625" style="131" customWidth="1"/>
    <col min="3365" max="3590" width="6.09765625" style="131"/>
    <col min="3591" max="3620" width="6.09765625" style="131" customWidth="1"/>
    <col min="3621" max="3846" width="6.09765625" style="131"/>
    <col min="3847" max="3876" width="6.09765625" style="131" customWidth="1"/>
    <col min="3877" max="4102" width="6.09765625" style="131"/>
    <col min="4103" max="4132" width="6.09765625" style="131" customWidth="1"/>
    <col min="4133" max="4358" width="6.09765625" style="131"/>
    <col min="4359" max="4388" width="6.09765625" style="131" customWidth="1"/>
    <col min="4389" max="4614" width="6.09765625" style="131"/>
    <col min="4615" max="4644" width="6.09765625" style="131" customWidth="1"/>
    <col min="4645" max="4870" width="6.09765625" style="131"/>
    <col min="4871" max="4900" width="6.09765625" style="131" customWidth="1"/>
    <col min="4901" max="5126" width="6.09765625" style="131"/>
    <col min="5127" max="5156" width="6.09765625" style="131" customWidth="1"/>
    <col min="5157" max="5382" width="6.09765625" style="131"/>
    <col min="5383" max="5412" width="6.09765625" style="131" customWidth="1"/>
    <col min="5413" max="5638" width="6.09765625" style="131"/>
    <col min="5639" max="5668" width="6.09765625" style="131" customWidth="1"/>
    <col min="5669" max="5894" width="6.09765625" style="131"/>
    <col min="5895" max="5924" width="6.09765625" style="131" customWidth="1"/>
    <col min="5925" max="6150" width="6.09765625" style="131"/>
    <col min="6151" max="6180" width="6.09765625" style="131" customWidth="1"/>
    <col min="6181" max="6406" width="6.09765625" style="131"/>
    <col min="6407" max="6436" width="6.09765625" style="131" customWidth="1"/>
    <col min="6437" max="6662" width="6.09765625" style="131"/>
    <col min="6663" max="6692" width="6.09765625" style="131" customWidth="1"/>
    <col min="6693" max="6918" width="6.09765625" style="131"/>
    <col min="6919" max="6948" width="6.09765625" style="131" customWidth="1"/>
    <col min="6949" max="7174" width="6.09765625" style="131"/>
    <col min="7175" max="7204" width="6.09765625" style="131" customWidth="1"/>
    <col min="7205" max="7430" width="6.09765625" style="131"/>
    <col min="7431" max="7460" width="6.09765625" style="131" customWidth="1"/>
    <col min="7461" max="7686" width="6.09765625" style="131"/>
    <col min="7687" max="7716" width="6.09765625" style="131" customWidth="1"/>
    <col min="7717" max="7942" width="6.09765625" style="131"/>
    <col min="7943" max="7972" width="6.09765625" style="131" customWidth="1"/>
    <col min="7973" max="8198" width="6.09765625" style="131"/>
    <col min="8199" max="8228" width="6.09765625" style="131" customWidth="1"/>
    <col min="8229" max="8454" width="6.09765625" style="131"/>
    <col min="8455" max="8484" width="6.09765625" style="131" customWidth="1"/>
    <col min="8485" max="8710" width="6.09765625" style="131"/>
    <col min="8711" max="8740" width="6.09765625" style="131" customWidth="1"/>
    <col min="8741" max="8966" width="6.09765625" style="131"/>
    <col min="8967" max="8996" width="6.09765625" style="131" customWidth="1"/>
    <col min="8997" max="9222" width="6.09765625" style="131"/>
    <col min="9223" max="9252" width="6.09765625" style="131" customWidth="1"/>
    <col min="9253" max="9478" width="6.09765625" style="131"/>
    <col min="9479" max="9508" width="6.09765625" style="131" customWidth="1"/>
    <col min="9509" max="9734" width="6.09765625" style="131"/>
    <col min="9735" max="9764" width="6.09765625" style="131" customWidth="1"/>
    <col min="9765" max="9990" width="6.09765625" style="131"/>
    <col min="9991" max="10020" width="6.09765625" style="131" customWidth="1"/>
    <col min="10021" max="10246" width="6.09765625" style="131"/>
    <col min="10247" max="10276" width="6.09765625" style="131" customWidth="1"/>
    <col min="10277" max="10502" width="6.09765625" style="131"/>
    <col min="10503" max="10532" width="6.09765625" style="131" customWidth="1"/>
    <col min="10533" max="10758" width="6.09765625" style="131"/>
    <col min="10759" max="10788" width="6.09765625" style="131" customWidth="1"/>
    <col min="10789" max="11014" width="6.09765625" style="131"/>
    <col min="11015" max="11044" width="6.09765625" style="131" customWidth="1"/>
    <col min="11045" max="11270" width="6.09765625" style="131"/>
    <col min="11271" max="11300" width="6.09765625" style="131" customWidth="1"/>
    <col min="11301" max="11526" width="6.09765625" style="131"/>
    <col min="11527" max="11556" width="6.09765625" style="131" customWidth="1"/>
    <col min="11557" max="11782" width="6.09765625" style="131"/>
    <col min="11783" max="11812" width="6.09765625" style="131" customWidth="1"/>
    <col min="11813" max="12038" width="6.09765625" style="131"/>
    <col min="12039" max="12068" width="6.09765625" style="131" customWidth="1"/>
    <col min="12069" max="12294" width="6.09765625" style="131"/>
    <col min="12295" max="12324" width="6.09765625" style="131" customWidth="1"/>
    <col min="12325" max="12550" width="6.09765625" style="131"/>
    <col min="12551" max="12580" width="6.09765625" style="131" customWidth="1"/>
    <col min="12581" max="12806" width="6.09765625" style="131"/>
    <col min="12807" max="12836" width="6.09765625" style="131" customWidth="1"/>
    <col min="12837" max="13062" width="6.09765625" style="131"/>
    <col min="13063" max="13092" width="6.09765625" style="131" customWidth="1"/>
    <col min="13093" max="13318" width="6.09765625" style="131"/>
    <col min="13319" max="13348" width="6.09765625" style="131" customWidth="1"/>
    <col min="13349" max="13574" width="6.09765625" style="131"/>
    <col min="13575" max="13604" width="6.09765625" style="131" customWidth="1"/>
    <col min="13605" max="13830" width="6.09765625" style="131"/>
    <col min="13831" max="13860" width="6.09765625" style="131" customWidth="1"/>
    <col min="13861" max="14086" width="6.09765625" style="131"/>
    <col min="14087" max="14116" width="6.09765625" style="131" customWidth="1"/>
    <col min="14117" max="14342" width="6.09765625" style="131"/>
    <col min="14343" max="14372" width="6.09765625" style="131" customWidth="1"/>
    <col min="14373" max="14598" width="6.09765625" style="131"/>
    <col min="14599" max="14628" width="6.09765625" style="131" customWidth="1"/>
    <col min="14629" max="14854" width="6.09765625" style="131"/>
    <col min="14855" max="14884" width="6.09765625" style="131" customWidth="1"/>
    <col min="14885" max="15110" width="6.09765625" style="131"/>
    <col min="15111" max="15140" width="6.09765625" style="131" customWidth="1"/>
    <col min="15141" max="15366" width="6.09765625" style="131"/>
    <col min="15367" max="15396" width="6.09765625" style="131" customWidth="1"/>
    <col min="15397" max="15622" width="6.09765625" style="131"/>
    <col min="15623" max="15652" width="6.09765625" style="131" customWidth="1"/>
    <col min="15653" max="15878" width="6.09765625" style="131"/>
    <col min="15879" max="15908" width="6.09765625" style="131" customWidth="1"/>
    <col min="15909" max="16134" width="6.09765625" style="131"/>
    <col min="16135" max="16164" width="6.09765625" style="131" customWidth="1"/>
    <col min="16165" max="16384" width="6.09765625" style="131"/>
  </cols>
  <sheetData>
    <row r="1" spans="1:36" ht="22" customHeight="1" x14ac:dyDescent="0.7">
      <c r="A1" s="1" t="s">
        <v>0</v>
      </c>
      <c r="B1" s="126"/>
      <c r="C1" s="127"/>
      <c r="D1" s="128"/>
      <c r="E1" s="128"/>
      <c r="F1" s="129"/>
      <c r="G1" s="128"/>
      <c r="H1" s="128"/>
      <c r="I1" s="128"/>
      <c r="J1" s="128"/>
      <c r="K1" s="128"/>
      <c r="L1" s="128"/>
      <c r="M1" s="128"/>
      <c r="N1" s="129"/>
      <c r="O1" s="130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</row>
    <row r="2" spans="1:36" ht="22" customHeight="1" x14ac:dyDescent="0.7">
      <c r="A2" s="1" t="s">
        <v>162</v>
      </c>
      <c r="B2" s="126"/>
      <c r="C2" s="132"/>
      <c r="D2" s="133"/>
      <c r="E2" s="133"/>
      <c r="F2" s="134"/>
      <c r="G2" s="133"/>
      <c r="H2" s="133"/>
      <c r="I2" s="133"/>
      <c r="J2" s="133"/>
      <c r="K2" s="133"/>
      <c r="L2" s="133"/>
      <c r="M2" s="133"/>
      <c r="N2" s="134"/>
      <c r="O2" s="135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</row>
    <row r="3" spans="1:36" s="142" customFormat="1" ht="22" customHeight="1" x14ac:dyDescent="0.5">
      <c r="A3" s="136"/>
      <c r="B3" s="137"/>
      <c r="C3" s="138"/>
      <c r="D3" s="139"/>
      <c r="E3" s="140"/>
      <c r="F3" s="141"/>
      <c r="G3" s="140"/>
      <c r="H3" s="141"/>
      <c r="I3" s="140"/>
      <c r="J3" s="141"/>
      <c r="K3" s="140"/>
      <c r="L3" s="141"/>
      <c r="M3" s="140"/>
      <c r="N3" s="141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</row>
    <row r="4" spans="1:36" s="145" customFormat="1" ht="22" customHeight="1" x14ac:dyDescent="0.65">
      <c r="A4" s="143"/>
      <c r="B4" s="144"/>
      <c r="C4" s="143"/>
      <c r="D4" s="267" t="s">
        <v>83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</row>
    <row r="5" spans="1:36" s="145" customFormat="1" ht="22" customHeight="1" x14ac:dyDescent="0.65">
      <c r="A5" s="143"/>
      <c r="B5" s="144"/>
      <c r="C5" s="143"/>
      <c r="D5" s="146"/>
      <c r="E5" s="146"/>
      <c r="F5" s="146"/>
      <c r="G5" s="146"/>
      <c r="H5" s="268" t="s">
        <v>84</v>
      </c>
      <c r="I5" s="268"/>
      <c r="J5" s="268"/>
      <c r="K5" s="268"/>
      <c r="L5" s="268"/>
      <c r="M5" s="146"/>
      <c r="N5" s="146"/>
      <c r="O5" s="146"/>
      <c r="P5" s="269" t="s">
        <v>124</v>
      </c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147"/>
      <c r="AD5" s="147"/>
      <c r="AE5" s="147"/>
      <c r="AF5" s="147"/>
      <c r="AG5" s="146"/>
      <c r="AH5" s="146"/>
      <c r="AI5" s="146"/>
      <c r="AJ5" s="146"/>
    </row>
    <row r="6" spans="1:36" s="145" customFormat="1" ht="22" customHeight="1" x14ac:dyDescent="0.65">
      <c r="A6" s="143"/>
      <c r="B6" s="144"/>
      <c r="C6" s="143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8" t="s">
        <v>85</v>
      </c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</row>
    <row r="7" spans="1:36" s="145" customFormat="1" ht="22" customHeight="1" x14ac:dyDescent="0.65">
      <c r="A7" s="143"/>
      <c r="B7" s="144"/>
      <c r="C7" s="143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9" t="s">
        <v>256</v>
      </c>
      <c r="W7" s="148"/>
      <c r="X7" s="148"/>
      <c r="Y7" s="148"/>
      <c r="Z7" s="148"/>
      <c r="AA7" s="148"/>
      <c r="AB7" s="150"/>
      <c r="AC7" s="148"/>
      <c r="AD7" s="148"/>
      <c r="AE7" s="148"/>
      <c r="AF7" s="150"/>
      <c r="AG7" s="148"/>
      <c r="AH7" s="148"/>
      <c r="AI7" s="148"/>
      <c r="AJ7" s="148"/>
    </row>
    <row r="8" spans="1:36" s="145" customFormat="1" ht="22" customHeight="1" x14ac:dyDescent="0.65">
      <c r="A8" s="143"/>
      <c r="B8" s="144"/>
      <c r="C8" s="151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 t="s">
        <v>86</v>
      </c>
      <c r="S8" s="148"/>
      <c r="T8" s="148" t="s">
        <v>87</v>
      </c>
      <c r="U8" s="148"/>
      <c r="V8" s="148" t="s">
        <v>88</v>
      </c>
      <c r="W8" s="148"/>
      <c r="X8" s="148"/>
      <c r="Y8" s="148"/>
      <c r="Z8" s="148" t="s">
        <v>86</v>
      </c>
      <c r="AA8" s="148"/>
      <c r="AB8" s="152" t="s">
        <v>51</v>
      </c>
      <c r="AC8" s="148"/>
      <c r="AD8" s="148"/>
      <c r="AE8" s="148"/>
      <c r="AF8" s="150" t="s">
        <v>51</v>
      </c>
      <c r="AG8" s="148"/>
      <c r="AH8" s="150"/>
      <c r="AI8" s="148"/>
      <c r="AJ8" s="148"/>
    </row>
    <row r="9" spans="1:36" s="145" customFormat="1" ht="22" customHeight="1" x14ac:dyDescent="0.65">
      <c r="A9" s="143"/>
      <c r="B9" s="144"/>
      <c r="C9" s="151"/>
      <c r="D9" s="148" t="s">
        <v>145</v>
      </c>
      <c r="E9" s="148"/>
      <c r="F9" s="148"/>
      <c r="G9" s="148"/>
      <c r="H9" s="153" t="s">
        <v>89</v>
      </c>
      <c r="I9" s="148"/>
      <c r="J9" s="153" t="s">
        <v>87</v>
      </c>
      <c r="K9" s="148"/>
      <c r="L9" s="148"/>
      <c r="M9" s="148"/>
      <c r="N9" s="148"/>
      <c r="O9" s="148"/>
      <c r="P9" s="148"/>
      <c r="Q9" s="148"/>
      <c r="R9" s="148" t="s">
        <v>90</v>
      </c>
      <c r="S9" s="148"/>
      <c r="T9" s="148" t="s">
        <v>91</v>
      </c>
      <c r="U9" s="148"/>
      <c r="V9" s="148" t="s">
        <v>92</v>
      </c>
      <c r="W9" s="148"/>
      <c r="X9" s="148"/>
      <c r="Y9" s="148"/>
      <c r="Z9" s="148" t="s">
        <v>93</v>
      </c>
      <c r="AA9" s="148"/>
      <c r="AB9" s="152" t="s">
        <v>94</v>
      </c>
      <c r="AC9" s="148"/>
      <c r="AD9" s="148" t="s">
        <v>95</v>
      </c>
      <c r="AE9" s="148"/>
      <c r="AF9" s="150" t="s">
        <v>140</v>
      </c>
      <c r="AG9" s="148"/>
      <c r="AH9" s="150" t="s">
        <v>113</v>
      </c>
      <c r="AI9" s="148"/>
      <c r="AJ9" s="9" t="s">
        <v>179</v>
      </c>
    </row>
    <row r="10" spans="1:36" s="145" customFormat="1" ht="22" customHeight="1" x14ac:dyDescent="0.65">
      <c r="A10" s="143"/>
      <c r="B10" s="144"/>
      <c r="C10" s="151"/>
      <c r="D10" s="148" t="s">
        <v>146</v>
      </c>
      <c r="E10" s="148"/>
      <c r="F10" s="148" t="s">
        <v>96</v>
      </c>
      <c r="G10" s="148"/>
      <c r="H10" s="153" t="s">
        <v>97</v>
      </c>
      <c r="I10" s="148"/>
      <c r="J10" s="153" t="s">
        <v>98</v>
      </c>
      <c r="K10" s="148"/>
      <c r="L10" s="148" t="s">
        <v>99</v>
      </c>
      <c r="M10" s="148"/>
      <c r="N10" s="148" t="s">
        <v>98</v>
      </c>
      <c r="O10" s="148"/>
      <c r="P10" s="148" t="s">
        <v>136</v>
      </c>
      <c r="Q10" s="148"/>
      <c r="R10" s="148" t="s">
        <v>100</v>
      </c>
      <c r="S10" s="148"/>
      <c r="T10" s="148" t="s">
        <v>101</v>
      </c>
      <c r="U10" s="148"/>
      <c r="V10" s="148" t="s">
        <v>102</v>
      </c>
      <c r="W10" s="148"/>
      <c r="X10" s="148"/>
      <c r="Y10" s="148"/>
      <c r="Z10" s="148" t="s">
        <v>137</v>
      </c>
      <c r="AA10" s="148"/>
      <c r="AB10" s="152" t="s">
        <v>103</v>
      </c>
      <c r="AC10" s="148"/>
      <c r="AD10" s="148" t="s">
        <v>104</v>
      </c>
      <c r="AE10" s="148"/>
      <c r="AF10" s="150" t="s">
        <v>147</v>
      </c>
      <c r="AG10" s="148"/>
      <c r="AH10" s="150" t="s">
        <v>142</v>
      </c>
      <c r="AI10" s="148"/>
      <c r="AJ10" s="9" t="s">
        <v>178</v>
      </c>
    </row>
    <row r="11" spans="1:36" s="145" customFormat="1" ht="22" customHeight="1" x14ac:dyDescent="0.65">
      <c r="A11" s="143"/>
      <c r="B11" s="15" t="s">
        <v>5</v>
      </c>
      <c r="C11" s="151"/>
      <c r="D11" s="148" t="s">
        <v>105</v>
      </c>
      <c r="E11" s="148"/>
      <c r="F11" s="148" t="s">
        <v>106</v>
      </c>
      <c r="G11" s="148"/>
      <c r="H11" s="148" t="s">
        <v>107</v>
      </c>
      <c r="I11" s="148"/>
      <c r="J11" s="148" t="s">
        <v>108</v>
      </c>
      <c r="K11" s="148"/>
      <c r="L11" s="148" t="s">
        <v>109</v>
      </c>
      <c r="M11" s="148"/>
      <c r="N11" s="148" t="s">
        <v>108</v>
      </c>
      <c r="O11" s="148"/>
      <c r="P11" s="148" t="s">
        <v>110</v>
      </c>
      <c r="Q11" s="148"/>
      <c r="R11" s="148" t="s">
        <v>111</v>
      </c>
      <c r="S11" s="148"/>
      <c r="T11" s="148" t="s">
        <v>112</v>
      </c>
      <c r="U11" s="148"/>
      <c r="V11" s="148" t="s">
        <v>113</v>
      </c>
      <c r="W11" s="148"/>
      <c r="X11" s="148" t="s">
        <v>114</v>
      </c>
      <c r="Y11" s="148"/>
      <c r="Z11" s="148" t="s">
        <v>138</v>
      </c>
      <c r="AA11" s="148"/>
      <c r="AB11" s="152" t="s">
        <v>139</v>
      </c>
      <c r="AC11" s="148"/>
      <c r="AD11" s="148" t="s">
        <v>115</v>
      </c>
      <c r="AE11" s="148"/>
      <c r="AF11" s="9" t="s">
        <v>184</v>
      </c>
      <c r="AG11" s="148"/>
      <c r="AH11" s="150" t="s">
        <v>143</v>
      </c>
      <c r="AI11" s="148"/>
      <c r="AJ11" s="150" t="s">
        <v>141</v>
      </c>
    </row>
    <row r="12" spans="1:36" s="145" customFormat="1" ht="22" customHeight="1" x14ac:dyDescent="0.65">
      <c r="A12" s="143"/>
      <c r="B12" s="154"/>
      <c r="C12" s="155"/>
      <c r="D12" s="270" t="s">
        <v>7</v>
      </c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0"/>
      <c r="AH12" s="270"/>
      <c r="AI12" s="270"/>
      <c r="AJ12" s="270"/>
    </row>
    <row r="13" spans="1:36" s="145" customFormat="1" ht="22" customHeight="1" x14ac:dyDescent="0.65">
      <c r="A13" s="113" t="s">
        <v>237</v>
      </c>
      <c r="B13" s="154"/>
      <c r="C13" s="155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</row>
    <row r="14" spans="1:36" s="145" customFormat="1" ht="22" customHeight="1" x14ac:dyDescent="0.65">
      <c r="A14" s="151" t="s">
        <v>144</v>
      </c>
      <c r="B14" s="144"/>
      <c r="C14" s="143"/>
      <c r="D14" s="174">
        <v>1163783</v>
      </c>
      <c r="E14" s="175"/>
      <c r="F14" s="174">
        <v>19948329</v>
      </c>
      <c r="G14" s="175"/>
      <c r="H14" s="174">
        <v>149295</v>
      </c>
      <c r="I14" s="175"/>
      <c r="J14" s="174">
        <v>2978575</v>
      </c>
      <c r="K14" s="175"/>
      <c r="L14" s="174">
        <v>18890820</v>
      </c>
      <c r="M14" s="175"/>
      <c r="N14" s="174">
        <v>-2978575</v>
      </c>
      <c r="O14" s="175"/>
      <c r="P14" s="174">
        <v>-915836</v>
      </c>
      <c r="Q14" s="175"/>
      <c r="R14" s="174">
        <v>-433338</v>
      </c>
      <c r="S14" s="175"/>
      <c r="T14" s="174">
        <v>1301315</v>
      </c>
      <c r="U14" s="175"/>
      <c r="V14" s="174">
        <v>-172975</v>
      </c>
      <c r="W14" s="175"/>
      <c r="X14" s="174">
        <v>-67352</v>
      </c>
      <c r="Y14" s="175"/>
      <c r="Z14" s="174">
        <v>12814505</v>
      </c>
      <c r="AA14" s="175"/>
      <c r="AB14" s="244">
        <f t="shared" ref="AB14" si="0">SUM(P14:Z14)</f>
        <v>12526319</v>
      </c>
      <c r="AC14" s="175"/>
      <c r="AD14" s="174">
        <v>5949685</v>
      </c>
      <c r="AE14" s="175"/>
      <c r="AF14" s="244">
        <f>SUM(D14:N14)+SUM(AB14,AD14)</f>
        <v>58628231</v>
      </c>
      <c r="AG14" s="175"/>
      <c r="AH14" s="174">
        <v>7389005</v>
      </c>
      <c r="AI14" s="174"/>
      <c r="AJ14" s="244">
        <f>SUM(AF14,AH14)</f>
        <v>66017236</v>
      </c>
    </row>
    <row r="15" spans="1:36" s="145" customFormat="1" ht="13.5" customHeight="1" x14ac:dyDescent="0.65">
      <c r="A15" s="151"/>
      <c r="B15" s="144"/>
      <c r="C15" s="143"/>
      <c r="D15" s="173"/>
      <c r="E15" s="28"/>
      <c r="F15" s="173"/>
      <c r="G15" s="28"/>
      <c r="H15" s="173"/>
      <c r="I15" s="28"/>
      <c r="J15" s="173"/>
      <c r="K15" s="28"/>
      <c r="L15" s="173"/>
      <c r="M15" s="28"/>
      <c r="N15" s="173"/>
      <c r="O15" s="28"/>
      <c r="P15" s="173"/>
      <c r="Q15" s="28"/>
      <c r="R15" s="173"/>
      <c r="S15" s="28"/>
      <c r="T15" s="173"/>
      <c r="U15" s="28"/>
      <c r="V15" s="173"/>
      <c r="W15" s="28"/>
      <c r="X15" s="173"/>
      <c r="Y15" s="28"/>
      <c r="Z15" s="173"/>
      <c r="AA15" s="28"/>
      <c r="AB15" s="173"/>
      <c r="AC15" s="28"/>
      <c r="AD15" s="173"/>
      <c r="AE15" s="28"/>
      <c r="AF15" s="173"/>
      <c r="AG15" s="28"/>
      <c r="AH15" s="173"/>
      <c r="AI15" s="173"/>
      <c r="AJ15" s="173"/>
    </row>
    <row r="16" spans="1:36" s="145" customFormat="1" ht="22" customHeight="1" x14ac:dyDescent="0.65">
      <c r="A16" s="151" t="s">
        <v>153</v>
      </c>
      <c r="B16" s="144"/>
      <c r="C16" s="151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</row>
    <row r="17" spans="1:36" s="145" customFormat="1" ht="22" customHeight="1" x14ac:dyDescent="0.65">
      <c r="A17" s="157" t="s">
        <v>155</v>
      </c>
      <c r="B17" s="144"/>
      <c r="C17" s="151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</row>
    <row r="18" spans="1:36" s="145" customFormat="1" ht="22" customHeight="1" x14ac:dyDescent="0.7">
      <c r="A18" s="158" t="s">
        <v>118</v>
      </c>
      <c r="B18" s="144">
        <v>13</v>
      </c>
      <c r="C18" s="151"/>
      <c r="D18" s="173">
        <v>0</v>
      </c>
      <c r="E18" s="159"/>
      <c r="F18" s="173">
        <v>0</v>
      </c>
      <c r="G18" s="159"/>
      <c r="H18" s="173">
        <v>0</v>
      </c>
      <c r="I18" s="159"/>
      <c r="J18" s="160">
        <v>2982381</v>
      </c>
      <c r="K18" s="159"/>
      <c r="L18" s="160">
        <v>-2982381</v>
      </c>
      <c r="M18" s="159"/>
      <c r="N18" s="160">
        <v>-2982381</v>
      </c>
      <c r="O18" s="159"/>
      <c r="P18" s="173">
        <v>0</v>
      </c>
      <c r="Q18" s="159"/>
      <c r="R18" s="173">
        <v>0</v>
      </c>
      <c r="S18" s="159"/>
      <c r="T18" s="173">
        <v>0</v>
      </c>
      <c r="U18" s="159"/>
      <c r="V18" s="173">
        <v>0</v>
      </c>
      <c r="W18" s="159"/>
      <c r="X18" s="173">
        <v>0</v>
      </c>
      <c r="Y18" s="173"/>
      <c r="Z18" s="173">
        <v>0</v>
      </c>
      <c r="AA18" s="173"/>
      <c r="AB18" s="245">
        <f>SUM(P18:Z18)</f>
        <v>0</v>
      </c>
      <c r="AC18" s="173"/>
      <c r="AD18" s="173">
        <v>0</v>
      </c>
      <c r="AE18" s="173"/>
      <c r="AF18" s="245">
        <f>SUM(D18:N18)+SUM(AB18,AD18)</f>
        <v>-2982381</v>
      </c>
      <c r="AG18" s="173"/>
      <c r="AH18" s="173">
        <v>0</v>
      </c>
      <c r="AI18" s="173"/>
      <c r="AJ18" s="245">
        <f>SUM(AF18,AH18)</f>
        <v>-2982381</v>
      </c>
    </row>
    <row r="19" spans="1:36" s="145" customFormat="1" ht="22" customHeight="1" x14ac:dyDescent="0.65">
      <c r="A19" s="161" t="s">
        <v>116</v>
      </c>
      <c r="B19" s="144">
        <v>17</v>
      </c>
      <c r="C19" s="151"/>
      <c r="D19" s="173">
        <v>0</v>
      </c>
      <c r="E19" s="162"/>
      <c r="F19" s="173">
        <v>0</v>
      </c>
      <c r="G19" s="162"/>
      <c r="H19" s="173">
        <v>0</v>
      </c>
      <c r="I19" s="162"/>
      <c r="J19" s="173">
        <v>0</v>
      </c>
      <c r="K19" s="162"/>
      <c r="L19" s="173">
        <v>-2383163</v>
      </c>
      <c r="M19" s="162"/>
      <c r="N19" s="173">
        <v>0</v>
      </c>
      <c r="O19" s="162"/>
      <c r="P19" s="173">
        <v>0</v>
      </c>
      <c r="Q19" s="162"/>
      <c r="R19" s="173">
        <v>0</v>
      </c>
      <c r="S19" s="162"/>
      <c r="T19" s="173">
        <v>0</v>
      </c>
      <c r="U19" s="162"/>
      <c r="V19" s="173">
        <v>0</v>
      </c>
      <c r="W19" s="162"/>
      <c r="X19" s="173">
        <v>0</v>
      </c>
      <c r="Y19" s="173"/>
      <c r="Z19" s="173">
        <v>0</v>
      </c>
      <c r="AA19" s="173"/>
      <c r="AB19" s="245">
        <f>SUM(P19:Z19)</f>
        <v>0</v>
      </c>
      <c r="AC19" s="173"/>
      <c r="AD19" s="173">
        <v>0</v>
      </c>
      <c r="AE19" s="173"/>
      <c r="AF19" s="245">
        <f>SUM(D19:N19)+SUM(AB19,AD19)</f>
        <v>-2383163</v>
      </c>
      <c r="AG19" s="173"/>
      <c r="AH19" s="173">
        <v>-703088</v>
      </c>
      <c r="AI19" s="173"/>
      <c r="AJ19" s="245">
        <f>SUM(AF19,AH19)</f>
        <v>-3086251</v>
      </c>
    </row>
    <row r="20" spans="1:36" s="145" customFormat="1" ht="22" customHeight="1" x14ac:dyDescent="0.65">
      <c r="A20" s="161" t="s">
        <v>239</v>
      </c>
      <c r="B20" s="144">
        <v>13</v>
      </c>
      <c r="C20" s="151"/>
      <c r="D20" s="173">
        <v>-50000</v>
      </c>
      <c r="E20" s="162"/>
      <c r="F20" s="173">
        <v>0</v>
      </c>
      <c r="G20" s="162"/>
      <c r="H20" s="173">
        <v>0</v>
      </c>
      <c r="I20" s="162"/>
      <c r="J20" s="173">
        <v>-2978575</v>
      </c>
      <c r="K20" s="162"/>
      <c r="L20" s="173">
        <v>50000</v>
      </c>
      <c r="M20" s="162"/>
      <c r="N20" s="173">
        <v>2978575</v>
      </c>
      <c r="O20" s="162"/>
      <c r="P20" s="173">
        <v>0</v>
      </c>
      <c r="Q20" s="162"/>
      <c r="R20" s="173">
        <v>0</v>
      </c>
      <c r="S20" s="162"/>
      <c r="T20" s="173">
        <v>0</v>
      </c>
      <c r="U20" s="162"/>
      <c r="V20" s="173">
        <v>0</v>
      </c>
      <c r="W20" s="162"/>
      <c r="X20" s="173">
        <v>0</v>
      </c>
      <c r="Y20" s="173"/>
      <c r="Z20" s="173">
        <v>0</v>
      </c>
      <c r="AA20" s="173"/>
      <c r="AB20" s="245">
        <f>SUM(P20:Z20)</f>
        <v>0</v>
      </c>
      <c r="AC20" s="173"/>
      <c r="AD20" s="173">
        <v>0</v>
      </c>
      <c r="AE20" s="173"/>
      <c r="AF20" s="245">
        <f>SUM(D20:N20)+SUM(AB20,AD20)</f>
        <v>0</v>
      </c>
      <c r="AG20" s="173"/>
      <c r="AH20" s="173">
        <v>0</v>
      </c>
      <c r="AI20" s="173"/>
      <c r="AJ20" s="245">
        <f>SUM(AF20,AH20)</f>
        <v>0</v>
      </c>
    </row>
    <row r="21" spans="1:36" s="145" customFormat="1" ht="22" customHeight="1" x14ac:dyDescent="0.65">
      <c r="A21" s="161" t="s">
        <v>117</v>
      </c>
      <c r="B21" s="144"/>
      <c r="C21" s="151"/>
      <c r="D21" s="173">
        <v>0</v>
      </c>
      <c r="E21" s="162"/>
      <c r="F21" s="173">
        <v>0</v>
      </c>
      <c r="G21" s="162"/>
      <c r="H21" s="173">
        <v>0</v>
      </c>
      <c r="I21" s="162"/>
      <c r="J21" s="173">
        <v>0</v>
      </c>
      <c r="K21" s="162"/>
      <c r="L21" s="173">
        <v>-225205</v>
      </c>
      <c r="M21" s="162"/>
      <c r="N21" s="173">
        <v>0</v>
      </c>
      <c r="O21" s="162"/>
      <c r="P21" s="173">
        <v>0</v>
      </c>
      <c r="Q21" s="162"/>
      <c r="R21" s="173">
        <v>0</v>
      </c>
      <c r="S21" s="162"/>
      <c r="T21" s="173">
        <v>0</v>
      </c>
      <c r="U21" s="162"/>
      <c r="V21" s="173">
        <v>0</v>
      </c>
      <c r="W21" s="162"/>
      <c r="X21" s="173">
        <v>0</v>
      </c>
      <c r="Y21" s="173"/>
      <c r="Z21" s="173">
        <v>0</v>
      </c>
      <c r="AA21" s="173"/>
      <c r="AB21" s="245">
        <f>SUM(P21:Z21)</f>
        <v>0</v>
      </c>
      <c r="AC21" s="173"/>
      <c r="AD21" s="173">
        <v>0</v>
      </c>
      <c r="AE21" s="173"/>
      <c r="AF21" s="245">
        <f>SUM(D21:N21)+SUM(AB21,AD21)</f>
        <v>-225205</v>
      </c>
      <c r="AG21" s="173"/>
      <c r="AH21" s="173">
        <v>0</v>
      </c>
      <c r="AI21" s="173"/>
      <c r="AJ21" s="245">
        <f>SUM(AF21,AH21)</f>
        <v>-225205</v>
      </c>
    </row>
    <row r="22" spans="1:36" s="145" customFormat="1" ht="22" customHeight="1" x14ac:dyDescent="0.65">
      <c r="A22" s="163" t="s">
        <v>156</v>
      </c>
      <c r="B22" s="144"/>
      <c r="C22" s="151"/>
      <c r="D22" s="246">
        <f>SUM(D18:E21)</f>
        <v>-50000</v>
      </c>
      <c r="E22" s="244"/>
      <c r="F22" s="246">
        <f>SUM(F18:F21)</f>
        <v>0</v>
      </c>
      <c r="G22" s="244"/>
      <c r="H22" s="246">
        <f>SUM(H18:H21)</f>
        <v>0</v>
      </c>
      <c r="I22" s="244"/>
      <c r="J22" s="246">
        <f>SUM(J18:J21)</f>
        <v>3806</v>
      </c>
      <c r="K22" s="244"/>
      <c r="L22" s="246">
        <f>SUM(L18:L21)</f>
        <v>-5540749</v>
      </c>
      <c r="M22" s="244"/>
      <c r="N22" s="246">
        <f>SUM(N18:N21)</f>
        <v>-3806</v>
      </c>
      <c r="O22" s="244"/>
      <c r="P22" s="246">
        <f>SUM(P18:P21)</f>
        <v>0</v>
      </c>
      <c r="Q22" s="244"/>
      <c r="R22" s="246">
        <f>SUM(R18:R21)</f>
        <v>0</v>
      </c>
      <c r="S22" s="244"/>
      <c r="T22" s="246">
        <f>SUM(T18:T21)</f>
        <v>0</v>
      </c>
      <c r="U22" s="244"/>
      <c r="V22" s="246">
        <f>SUM(V18:V21)</f>
        <v>0</v>
      </c>
      <c r="W22" s="244"/>
      <c r="X22" s="246">
        <f>SUM(X18:X21)</f>
        <v>0</v>
      </c>
      <c r="Y22" s="244"/>
      <c r="Z22" s="246">
        <f>SUM(Z18:Z21)</f>
        <v>0</v>
      </c>
      <c r="AA22" s="244"/>
      <c r="AB22" s="246">
        <f>SUM(AB18:AB21)</f>
        <v>0</v>
      </c>
      <c r="AC22" s="244"/>
      <c r="AD22" s="246">
        <f>SUM(AD18:AD21)</f>
        <v>0</v>
      </c>
      <c r="AE22" s="244"/>
      <c r="AF22" s="246">
        <f>SUM(AF18:AF21)</f>
        <v>-5590749</v>
      </c>
      <c r="AG22" s="244"/>
      <c r="AH22" s="246">
        <f>SUM(AH18:AH21)</f>
        <v>-703088</v>
      </c>
      <c r="AI22" s="244"/>
      <c r="AJ22" s="246">
        <f>SUM(AJ18:AJ21)</f>
        <v>-6293837</v>
      </c>
    </row>
    <row r="23" spans="1:36" s="145" customFormat="1" ht="13.5" customHeight="1" x14ac:dyDescent="0.65">
      <c r="A23" s="151"/>
      <c r="B23" s="144"/>
      <c r="C23" s="143"/>
      <c r="D23" s="176"/>
      <c r="E23" s="28"/>
      <c r="F23" s="173"/>
      <c r="G23" s="28"/>
      <c r="H23" s="173"/>
      <c r="I23" s="28"/>
      <c r="J23" s="176"/>
      <c r="K23" s="28"/>
      <c r="L23" s="176"/>
      <c r="M23" s="28"/>
      <c r="N23" s="176"/>
      <c r="O23" s="28"/>
      <c r="P23" s="176"/>
      <c r="Q23" s="28"/>
      <c r="R23" s="173"/>
      <c r="S23" s="28"/>
      <c r="T23" s="176"/>
      <c r="U23" s="28"/>
      <c r="V23" s="176"/>
      <c r="W23" s="28"/>
      <c r="X23" s="176"/>
      <c r="Y23" s="28"/>
      <c r="Z23" s="176"/>
      <c r="AA23" s="28"/>
      <c r="AB23" s="173"/>
      <c r="AC23" s="28"/>
      <c r="AD23" s="173"/>
      <c r="AE23" s="28"/>
      <c r="AF23" s="173"/>
      <c r="AG23" s="28"/>
      <c r="AH23" s="173"/>
      <c r="AI23" s="173"/>
      <c r="AJ23" s="173"/>
    </row>
    <row r="24" spans="1:36" s="145" customFormat="1" ht="22" x14ac:dyDescent="0.7">
      <c r="A24" s="235" t="s">
        <v>219</v>
      </c>
      <c r="B24" s="143"/>
      <c r="C24" s="173"/>
      <c r="D24" s="28"/>
      <c r="E24" s="173"/>
      <c r="F24" s="28"/>
      <c r="G24" s="173"/>
      <c r="H24" s="28"/>
      <c r="I24" s="173"/>
      <c r="J24" s="28"/>
      <c r="K24" s="173"/>
      <c r="L24" s="28"/>
      <c r="M24" s="173"/>
      <c r="N24" s="28"/>
      <c r="O24" s="173"/>
      <c r="P24" s="28"/>
      <c r="Q24" s="173"/>
      <c r="R24" s="28"/>
      <c r="S24" s="173"/>
      <c r="T24" s="28"/>
      <c r="U24" s="173"/>
      <c r="V24" s="28"/>
      <c r="W24" s="173"/>
      <c r="X24" s="28"/>
      <c r="Y24" s="173"/>
      <c r="Z24" s="28"/>
      <c r="AA24" s="173"/>
      <c r="AB24" s="28"/>
      <c r="AC24" s="173"/>
      <c r="AD24" s="28"/>
      <c r="AE24" s="173"/>
      <c r="AF24" s="28"/>
      <c r="AG24" s="173"/>
      <c r="AH24" s="173"/>
      <c r="AI24" s="173"/>
    </row>
    <row r="25" spans="1:36" s="145" customFormat="1" ht="21.5" x14ac:dyDescent="0.65">
      <c r="A25" s="18" t="s">
        <v>220</v>
      </c>
      <c r="B25" s="143"/>
      <c r="C25" s="173"/>
      <c r="D25" s="173">
        <v>0</v>
      </c>
      <c r="E25" s="173"/>
      <c r="F25" s="173">
        <v>0</v>
      </c>
      <c r="G25" s="173"/>
      <c r="H25" s="173">
        <v>0</v>
      </c>
      <c r="I25" s="173"/>
      <c r="J25" s="173">
        <v>0</v>
      </c>
      <c r="K25" s="173"/>
      <c r="L25" s="173">
        <v>0</v>
      </c>
      <c r="M25" s="173"/>
      <c r="N25" s="173">
        <v>0</v>
      </c>
      <c r="O25" s="173"/>
      <c r="P25" s="173">
        <v>0</v>
      </c>
      <c r="Q25" s="173"/>
      <c r="R25" s="173">
        <v>0</v>
      </c>
      <c r="S25" s="173"/>
      <c r="T25" s="173">
        <v>0</v>
      </c>
      <c r="U25" s="173"/>
      <c r="V25" s="173">
        <v>0</v>
      </c>
      <c r="W25" s="173"/>
      <c r="X25" s="173">
        <v>0</v>
      </c>
      <c r="Y25" s="173"/>
      <c r="Z25" s="173">
        <v>0</v>
      </c>
      <c r="AA25" s="173"/>
      <c r="AB25" s="245">
        <f>SUM(P25:Z25)</f>
        <v>0</v>
      </c>
      <c r="AC25" s="173"/>
      <c r="AD25" s="173">
        <v>0</v>
      </c>
      <c r="AE25" s="173"/>
      <c r="AF25" s="245">
        <f>SUM(D25:N25)+SUM(AB25,AD25)</f>
        <v>0</v>
      </c>
      <c r="AG25" s="173"/>
      <c r="AH25" s="173">
        <v>13650</v>
      </c>
      <c r="AI25" s="173"/>
      <c r="AJ25" s="245">
        <f>SUM(AF25,AH25)</f>
        <v>13650</v>
      </c>
    </row>
    <row r="26" spans="1:36" s="145" customFormat="1" ht="22" x14ac:dyDescent="0.7">
      <c r="A26" s="236" t="s">
        <v>221</v>
      </c>
      <c r="B26" s="143"/>
      <c r="C26" s="174"/>
      <c r="D26" s="246">
        <f t="shared" ref="D26:AJ26" si="1">SUM(D25)</f>
        <v>0</v>
      </c>
      <c r="E26" s="244"/>
      <c r="F26" s="246">
        <f t="shared" si="1"/>
        <v>0</v>
      </c>
      <c r="G26" s="244"/>
      <c r="H26" s="246">
        <f t="shared" si="1"/>
        <v>0</v>
      </c>
      <c r="I26" s="244"/>
      <c r="J26" s="246">
        <f t="shared" si="1"/>
        <v>0</v>
      </c>
      <c r="K26" s="244"/>
      <c r="L26" s="246">
        <f t="shared" si="1"/>
        <v>0</v>
      </c>
      <c r="M26" s="244"/>
      <c r="N26" s="246">
        <f t="shared" si="1"/>
        <v>0</v>
      </c>
      <c r="O26" s="244"/>
      <c r="P26" s="246">
        <f t="shared" si="1"/>
        <v>0</v>
      </c>
      <c r="Q26" s="244"/>
      <c r="R26" s="246">
        <f t="shared" si="1"/>
        <v>0</v>
      </c>
      <c r="S26" s="244"/>
      <c r="T26" s="246">
        <f t="shared" si="1"/>
        <v>0</v>
      </c>
      <c r="U26" s="244"/>
      <c r="V26" s="246">
        <f t="shared" si="1"/>
        <v>0</v>
      </c>
      <c r="W26" s="244"/>
      <c r="X26" s="246">
        <f t="shared" si="1"/>
        <v>0</v>
      </c>
      <c r="Y26" s="244"/>
      <c r="Z26" s="246">
        <f t="shared" si="1"/>
        <v>0</v>
      </c>
      <c r="AA26" s="244"/>
      <c r="AB26" s="246">
        <f t="shared" si="1"/>
        <v>0</v>
      </c>
      <c r="AC26" s="244"/>
      <c r="AD26" s="246">
        <f t="shared" si="1"/>
        <v>0</v>
      </c>
      <c r="AE26" s="244"/>
      <c r="AF26" s="246">
        <f t="shared" si="1"/>
        <v>0</v>
      </c>
      <c r="AG26" s="244"/>
      <c r="AH26" s="246">
        <f t="shared" si="1"/>
        <v>13650</v>
      </c>
      <c r="AI26" s="244"/>
      <c r="AJ26" s="246">
        <f t="shared" si="1"/>
        <v>13650</v>
      </c>
    </row>
    <row r="27" spans="1:36" s="145" customFormat="1" ht="13.5" customHeight="1" x14ac:dyDescent="0.65">
      <c r="A27" s="237"/>
      <c r="B27" s="14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</row>
    <row r="28" spans="1:36" s="145" customFormat="1" ht="22" customHeight="1" x14ac:dyDescent="0.65">
      <c r="A28" s="151" t="s">
        <v>157</v>
      </c>
      <c r="B28" s="144"/>
      <c r="C28" s="151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4"/>
      <c r="AC28" s="173"/>
      <c r="AD28" s="173"/>
      <c r="AE28" s="173"/>
      <c r="AF28" s="173"/>
      <c r="AG28" s="173"/>
      <c r="AH28" s="173"/>
      <c r="AI28" s="173"/>
      <c r="AJ28" s="173"/>
    </row>
    <row r="29" spans="1:36" s="145" customFormat="1" ht="22" customHeight="1" x14ac:dyDescent="0.65">
      <c r="A29" s="164" t="s">
        <v>171</v>
      </c>
      <c r="B29" s="144"/>
      <c r="C29" s="151"/>
      <c r="D29" s="173">
        <v>0</v>
      </c>
      <c r="E29" s="173"/>
      <c r="F29" s="173">
        <v>0</v>
      </c>
      <c r="G29" s="173"/>
      <c r="H29" s="173">
        <v>0</v>
      </c>
      <c r="I29" s="173"/>
      <c r="J29" s="173">
        <v>0</v>
      </c>
      <c r="K29" s="173"/>
      <c r="L29" s="245">
        <f>'PL (9M)'!F33</f>
        <v>3771905</v>
      </c>
      <c r="M29" s="173"/>
      <c r="N29" s="173">
        <v>0</v>
      </c>
      <c r="O29" s="173"/>
      <c r="P29" s="173">
        <v>0</v>
      </c>
      <c r="Q29" s="173"/>
      <c r="R29" s="173">
        <v>0</v>
      </c>
      <c r="S29" s="173"/>
      <c r="T29" s="173">
        <v>0</v>
      </c>
      <c r="U29" s="173"/>
      <c r="V29" s="173">
        <v>0</v>
      </c>
      <c r="W29" s="173"/>
      <c r="X29" s="173">
        <v>0</v>
      </c>
      <c r="Y29" s="173"/>
      <c r="Z29" s="173">
        <v>0</v>
      </c>
      <c r="AA29" s="173"/>
      <c r="AB29" s="245">
        <f>SUM(P29:Z29)</f>
        <v>0</v>
      </c>
      <c r="AC29" s="173"/>
      <c r="AD29" s="173">
        <v>0</v>
      </c>
      <c r="AE29" s="173"/>
      <c r="AF29" s="245">
        <f>SUM(D29:N29)+SUM(AB29,AD29)</f>
        <v>3771905</v>
      </c>
      <c r="AG29" s="173"/>
      <c r="AH29" s="173">
        <v>848104</v>
      </c>
      <c r="AI29" s="173"/>
      <c r="AJ29" s="245">
        <f>SUM(AF29,AH29)</f>
        <v>4620009</v>
      </c>
    </row>
    <row r="30" spans="1:36" s="145" customFormat="1" ht="22" customHeight="1" x14ac:dyDescent="0.65">
      <c r="A30" s="164" t="s">
        <v>202</v>
      </c>
      <c r="B30" s="144"/>
      <c r="C30" s="151"/>
      <c r="D30" s="177">
        <v>0</v>
      </c>
      <c r="E30" s="173"/>
      <c r="F30" s="177">
        <v>0</v>
      </c>
      <c r="G30" s="173"/>
      <c r="H30" s="177">
        <v>0</v>
      </c>
      <c r="I30" s="173"/>
      <c r="J30" s="177">
        <v>0</v>
      </c>
      <c r="K30" s="173"/>
      <c r="L30" s="177">
        <v>105716</v>
      </c>
      <c r="M30" s="173"/>
      <c r="N30" s="177">
        <v>0</v>
      </c>
      <c r="O30" s="173"/>
      <c r="P30" s="177">
        <v>-1665823</v>
      </c>
      <c r="Q30" s="173"/>
      <c r="R30" s="177">
        <v>-134205</v>
      </c>
      <c r="S30" s="173"/>
      <c r="T30" s="177">
        <v>-20538</v>
      </c>
      <c r="U30" s="173"/>
      <c r="V30" s="177">
        <v>-36196</v>
      </c>
      <c r="W30" s="173"/>
      <c r="X30" s="177">
        <v>686</v>
      </c>
      <c r="Y30" s="173"/>
      <c r="Z30" s="177">
        <v>0</v>
      </c>
      <c r="AA30" s="173"/>
      <c r="AB30" s="248">
        <f t="shared" ref="AB30" si="2">SUM(P30:Z30)</f>
        <v>-1856076</v>
      </c>
      <c r="AC30" s="173"/>
      <c r="AD30" s="177">
        <v>0</v>
      </c>
      <c r="AE30" s="173"/>
      <c r="AF30" s="248">
        <f>SUM(D30:N30)+SUM(AB30,AD30)</f>
        <v>-1750360</v>
      </c>
      <c r="AG30" s="173"/>
      <c r="AH30" s="177">
        <v>14340</v>
      </c>
      <c r="AI30" s="173"/>
      <c r="AJ30" s="248">
        <f>SUM(AF30,AH30)</f>
        <v>-1736020</v>
      </c>
    </row>
    <row r="31" spans="1:36" s="145" customFormat="1" ht="22" customHeight="1" x14ac:dyDescent="0.65">
      <c r="A31" s="151" t="s">
        <v>154</v>
      </c>
      <c r="B31" s="144"/>
      <c r="C31" s="151"/>
      <c r="D31" s="247">
        <f>SUM(D29:D30)</f>
        <v>0</v>
      </c>
      <c r="E31" s="244"/>
      <c r="F31" s="247">
        <f>SUM(F29:F30)</f>
        <v>0</v>
      </c>
      <c r="G31" s="244"/>
      <c r="H31" s="247">
        <f>SUM(H29:H30)</f>
        <v>0</v>
      </c>
      <c r="I31" s="244"/>
      <c r="J31" s="247">
        <f>SUM(J29:J30)</f>
        <v>0</v>
      </c>
      <c r="K31" s="244"/>
      <c r="L31" s="247">
        <f>SUM(L29:L30)</f>
        <v>3877621</v>
      </c>
      <c r="M31" s="244"/>
      <c r="N31" s="247">
        <f>SUM(N29:N30)</f>
        <v>0</v>
      </c>
      <c r="O31" s="244"/>
      <c r="P31" s="247">
        <f>SUM(P29:P30)</f>
        <v>-1665823</v>
      </c>
      <c r="Q31" s="244"/>
      <c r="R31" s="247">
        <f>SUM(R29:R30)</f>
        <v>-134205</v>
      </c>
      <c r="S31" s="244"/>
      <c r="T31" s="247">
        <f>SUM(T29:T30)</f>
        <v>-20538</v>
      </c>
      <c r="U31" s="244"/>
      <c r="V31" s="247">
        <f>SUM(V29:V30)</f>
        <v>-36196</v>
      </c>
      <c r="W31" s="244"/>
      <c r="X31" s="247">
        <f>SUM(X29:X30)</f>
        <v>686</v>
      </c>
      <c r="Y31" s="244"/>
      <c r="Z31" s="247">
        <f>SUM(Z29:Z30)</f>
        <v>0</v>
      </c>
      <c r="AA31" s="244"/>
      <c r="AB31" s="247">
        <f>SUM(AB29:AB30)</f>
        <v>-1856076</v>
      </c>
      <c r="AC31" s="244"/>
      <c r="AD31" s="247">
        <f>SUM(AD29:AD30)</f>
        <v>0</v>
      </c>
      <c r="AE31" s="244"/>
      <c r="AF31" s="247">
        <f>SUM(AF29:AF30)</f>
        <v>2021545</v>
      </c>
      <c r="AG31" s="244"/>
      <c r="AH31" s="247">
        <f>SUM(AH29:AH30)</f>
        <v>862444</v>
      </c>
      <c r="AI31" s="244"/>
      <c r="AJ31" s="247">
        <f>SUM(AJ29:AJ30)</f>
        <v>2883989</v>
      </c>
    </row>
    <row r="32" spans="1:36" s="145" customFormat="1" ht="13.5" customHeight="1" x14ac:dyDescent="0.65">
      <c r="A32" s="151"/>
      <c r="B32" s="144"/>
      <c r="C32" s="143"/>
      <c r="D32" s="173"/>
      <c r="E32" s="28"/>
      <c r="F32" s="173"/>
      <c r="G32" s="28"/>
      <c r="H32" s="173"/>
      <c r="I32" s="28"/>
      <c r="J32" s="173"/>
      <c r="K32" s="28"/>
      <c r="L32" s="173"/>
      <c r="M32" s="28"/>
      <c r="N32" s="173"/>
      <c r="O32" s="28"/>
      <c r="P32" s="173"/>
      <c r="Q32" s="28"/>
      <c r="R32" s="173"/>
      <c r="S32" s="28"/>
      <c r="T32" s="173"/>
      <c r="U32" s="28"/>
      <c r="V32" s="173"/>
      <c r="W32" s="28"/>
      <c r="X32" s="173"/>
      <c r="Y32" s="28"/>
      <c r="Z32" s="173"/>
      <c r="AA32" s="28"/>
      <c r="AB32" s="173"/>
      <c r="AC32" s="28"/>
      <c r="AD32" s="173"/>
      <c r="AE32" s="28"/>
      <c r="AF32" s="173"/>
      <c r="AG32" s="28"/>
      <c r="AH32" s="173"/>
      <c r="AI32" s="173"/>
      <c r="AJ32" s="173"/>
    </row>
    <row r="33" spans="1:36" s="145" customFormat="1" ht="22" customHeight="1" thickBot="1" x14ac:dyDescent="0.7">
      <c r="A33" s="151" t="s">
        <v>238</v>
      </c>
      <c r="B33" s="144"/>
      <c r="C33" s="143"/>
      <c r="D33" s="249">
        <f>SUM(D31,D22,D26,D14)</f>
        <v>1113783</v>
      </c>
      <c r="E33" s="244"/>
      <c r="F33" s="249">
        <f>SUM(F31,F22,F26,F14)</f>
        <v>19948329</v>
      </c>
      <c r="G33" s="244"/>
      <c r="H33" s="249">
        <f>SUM(H31,H22,H26,H14)</f>
        <v>149295</v>
      </c>
      <c r="I33" s="244"/>
      <c r="J33" s="249">
        <f>SUM(J31,J22,J26,J14)</f>
        <v>2982381</v>
      </c>
      <c r="K33" s="244"/>
      <c r="L33" s="249">
        <f>SUM(L31,L22,L26,L14)</f>
        <v>17227692</v>
      </c>
      <c r="M33" s="244"/>
      <c r="N33" s="249">
        <f>SUM(N31,N22,N26,N14)</f>
        <v>-2982381</v>
      </c>
      <c r="O33" s="244"/>
      <c r="P33" s="249">
        <f>SUM(P31,P22,P26,P14)</f>
        <v>-2581659</v>
      </c>
      <c r="Q33" s="244"/>
      <c r="R33" s="249">
        <f>SUM(R31,R22,R26,R14)</f>
        <v>-567543</v>
      </c>
      <c r="S33" s="244"/>
      <c r="T33" s="249">
        <f>SUM(T31,T22,T26,T14)</f>
        <v>1280777</v>
      </c>
      <c r="U33" s="244"/>
      <c r="V33" s="249">
        <f>SUM(V31,V22,V26,V14)</f>
        <v>-209171</v>
      </c>
      <c r="W33" s="244"/>
      <c r="X33" s="249">
        <f>SUM(X31,X22,X26,X14)</f>
        <v>-66666</v>
      </c>
      <c r="Y33" s="244"/>
      <c r="Z33" s="249">
        <f>SUM(Z31,Z22,Z26,Z14)</f>
        <v>12814505</v>
      </c>
      <c r="AA33" s="244"/>
      <c r="AB33" s="249">
        <f>SUM(AB31,AB22,AB26,AB14)</f>
        <v>10670243</v>
      </c>
      <c r="AC33" s="244"/>
      <c r="AD33" s="249">
        <f>SUM(AD31,AD22,AD26,AD14)</f>
        <v>5949685</v>
      </c>
      <c r="AE33" s="244"/>
      <c r="AF33" s="249">
        <f>SUM(AF31,AF22,AF26,AF14)</f>
        <v>55059027</v>
      </c>
      <c r="AG33" s="244"/>
      <c r="AH33" s="249">
        <f>SUM(AH31,AH22,AH26,AH14)</f>
        <v>7562011</v>
      </c>
      <c r="AI33" s="244"/>
      <c r="AJ33" s="249">
        <f>SUM(AJ31,AJ22,AJ26,AJ14)</f>
        <v>62621038</v>
      </c>
    </row>
    <row r="34" spans="1:36" s="145" customFormat="1" ht="22" customHeight="1" thickTop="1" x14ac:dyDescent="0.65">
      <c r="A34" s="151"/>
      <c r="B34" s="144"/>
      <c r="C34" s="143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74"/>
    </row>
    <row r="35" spans="1:36" s="145" customFormat="1" ht="22" customHeight="1" x14ac:dyDescent="0.65">
      <c r="A35" s="113" t="s">
        <v>240</v>
      </c>
      <c r="B35" s="144"/>
      <c r="C35" s="164"/>
      <c r="D35" s="165"/>
      <c r="E35" s="166"/>
      <c r="F35" s="165"/>
      <c r="G35" s="166"/>
      <c r="H35" s="165"/>
      <c r="I35" s="166"/>
      <c r="J35" s="165"/>
      <c r="K35" s="166"/>
      <c r="L35" s="165"/>
      <c r="M35" s="166"/>
      <c r="N35" s="165"/>
      <c r="O35" s="166"/>
      <c r="P35" s="165"/>
      <c r="Q35" s="166"/>
      <c r="R35" s="165"/>
      <c r="S35" s="166"/>
      <c r="T35" s="165"/>
      <c r="U35" s="166"/>
      <c r="V35" s="165"/>
      <c r="W35" s="166"/>
      <c r="X35" s="165"/>
      <c r="Y35" s="166"/>
      <c r="Z35" s="165"/>
      <c r="AA35" s="166"/>
      <c r="AB35" s="165"/>
      <c r="AC35" s="166"/>
      <c r="AD35" s="166"/>
      <c r="AE35" s="166"/>
      <c r="AF35" s="165"/>
      <c r="AG35" s="166"/>
      <c r="AH35" s="165"/>
      <c r="AI35" s="165"/>
      <c r="AJ35" s="165"/>
    </row>
    <row r="36" spans="1:36" s="145" customFormat="1" ht="22" customHeight="1" x14ac:dyDescent="0.7">
      <c r="A36" s="151" t="s">
        <v>191</v>
      </c>
      <c r="B36" s="144"/>
      <c r="C36" s="164"/>
      <c r="D36" s="159">
        <v>1113783</v>
      </c>
      <c r="E36" s="159"/>
      <c r="F36" s="159">
        <v>19948329</v>
      </c>
      <c r="G36" s="159"/>
      <c r="H36" s="159">
        <v>149295</v>
      </c>
      <c r="I36" s="159"/>
      <c r="J36" s="159">
        <v>2982381</v>
      </c>
      <c r="K36" s="159"/>
      <c r="L36" s="159">
        <v>18101438</v>
      </c>
      <c r="M36" s="159"/>
      <c r="N36" s="159">
        <v>-2982381</v>
      </c>
      <c r="O36" s="159"/>
      <c r="P36" s="159">
        <v>-2994474</v>
      </c>
      <c r="Q36" s="159"/>
      <c r="R36" s="159">
        <v>-602493</v>
      </c>
      <c r="S36" s="159"/>
      <c r="T36" s="159">
        <v>381060</v>
      </c>
      <c r="U36" s="159"/>
      <c r="V36" s="159">
        <v>-210034</v>
      </c>
      <c r="W36" s="159"/>
      <c r="X36" s="159">
        <v>-66386</v>
      </c>
      <c r="Y36" s="159"/>
      <c r="Z36" s="159">
        <v>12814505</v>
      </c>
      <c r="AA36" s="159"/>
      <c r="AB36" s="178">
        <f t="shared" ref="AB36" si="3">SUM(P36:Z36)</f>
        <v>9322178</v>
      </c>
      <c r="AC36" s="159"/>
      <c r="AD36" s="159">
        <v>0</v>
      </c>
      <c r="AE36" s="159"/>
      <c r="AF36" s="159">
        <v>48635023</v>
      </c>
      <c r="AG36" s="159"/>
      <c r="AH36" s="159">
        <v>7677656</v>
      </c>
      <c r="AI36" s="159"/>
      <c r="AJ36" s="178">
        <f>SUM(AF36,AH36)</f>
        <v>56312679</v>
      </c>
    </row>
    <row r="37" spans="1:36" s="145" customFormat="1" ht="13.5" customHeight="1" x14ac:dyDescent="0.65">
      <c r="A37" s="151"/>
      <c r="B37" s="144"/>
      <c r="C37" s="143"/>
      <c r="D37" s="173"/>
      <c r="E37" s="28"/>
      <c r="F37" s="173"/>
      <c r="G37" s="28"/>
      <c r="H37" s="173"/>
      <c r="I37" s="28"/>
      <c r="J37" s="173"/>
      <c r="K37" s="28"/>
      <c r="L37" s="173"/>
      <c r="M37" s="28"/>
      <c r="N37" s="173"/>
      <c r="O37" s="28"/>
      <c r="P37" s="173"/>
      <c r="Q37" s="28"/>
      <c r="R37" s="173"/>
      <c r="S37" s="28"/>
      <c r="T37" s="173"/>
      <c r="U37" s="28"/>
      <c r="V37" s="173"/>
      <c r="W37" s="28"/>
      <c r="X37" s="173"/>
      <c r="Y37" s="28"/>
      <c r="Z37" s="173"/>
      <c r="AA37" s="28"/>
      <c r="AB37" s="173"/>
      <c r="AC37" s="28"/>
      <c r="AD37" s="173"/>
      <c r="AE37" s="28"/>
      <c r="AF37" s="173"/>
      <c r="AG37" s="28"/>
      <c r="AH37" s="173"/>
      <c r="AI37" s="173"/>
      <c r="AJ37" s="173"/>
    </row>
    <row r="38" spans="1:36" s="145" customFormat="1" ht="22" customHeight="1" x14ac:dyDescent="0.7">
      <c r="A38" s="151" t="s">
        <v>153</v>
      </c>
      <c r="B38" s="144"/>
      <c r="C38" s="164"/>
      <c r="D38" s="159"/>
      <c r="E38" s="167"/>
      <c r="F38" s="159"/>
      <c r="G38" s="167"/>
      <c r="H38" s="159"/>
      <c r="I38" s="167"/>
      <c r="J38" s="159"/>
      <c r="K38" s="167"/>
      <c r="L38" s="159"/>
      <c r="M38" s="167"/>
      <c r="N38" s="159"/>
      <c r="O38" s="167"/>
      <c r="P38" s="159"/>
      <c r="Q38" s="167"/>
      <c r="R38" s="159"/>
      <c r="S38" s="167"/>
      <c r="T38" s="159"/>
      <c r="U38" s="167"/>
      <c r="V38" s="159"/>
      <c r="W38" s="167"/>
      <c r="X38" s="159"/>
      <c r="Y38" s="167"/>
      <c r="Z38" s="159"/>
      <c r="AA38" s="167"/>
      <c r="AB38" s="174"/>
      <c r="AC38" s="167"/>
      <c r="AD38" s="159"/>
      <c r="AE38" s="167"/>
      <c r="AF38" s="174"/>
      <c r="AG38" s="167"/>
      <c r="AH38" s="159"/>
      <c r="AI38" s="167"/>
      <c r="AJ38" s="174"/>
    </row>
    <row r="39" spans="1:36" s="145" customFormat="1" ht="22" customHeight="1" x14ac:dyDescent="0.65">
      <c r="A39" s="157" t="s">
        <v>155</v>
      </c>
      <c r="B39" s="144"/>
      <c r="C39" s="164"/>
    </row>
    <row r="40" spans="1:36" s="145" customFormat="1" ht="22" customHeight="1" x14ac:dyDescent="0.7">
      <c r="A40" s="158" t="s">
        <v>118</v>
      </c>
      <c r="B40" s="144">
        <v>13</v>
      </c>
      <c r="C40" s="164"/>
      <c r="D40" s="173">
        <v>0</v>
      </c>
      <c r="E40" s="167"/>
      <c r="F40" s="173">
        <v>0</v>
      </c>
      <c r="G40" s="167"/>
      <c r="H40" s="173">
        <v>0</v>
      </c>
      <c r="I40" s="167"/>
      <c r="J40" s="160">
        <v>4310371</v>
      </c>
      <c r="K40" s="167"/>
      <c r="L40" s="160">
        <f>-J40</f>
        <v>-4310371</v>
      </c>
      <c r="M40" s="167"/>
      <c r="N40" s="160">
        <v>-4310371</v>
      </c>
      <c r="O40" s="167"/>
      <c r="P40" s="173">
        <v>0</v>
      </c>
      <c r="Q40" s="167"/>
      <c r="R40" s="173">
        <v>0</v>
      </c>
      <c r="S40" s="167"/>
      <c r="T40" s="173">
        <v>0</v>
      </c>
      <c r="U40" s="167"/>
      <c r="V40" s="173">
        <v>0</v>
      </c>
      <c r="W40" s="167"/>
      <c r="X40" s="173">
        <v>0</v>
      </c>
      <c r="Y40" s="167"/>
      <c r="Z40" s="173">
        <v>0</v>
      </c>
      <c r="AA40" s="167"/>
      <c r="AB40" s="240">
        <f t="shared" ref="AB40:AB41" si="4">SUM(P40:Z40)</f>
        <v>0</v>
      </c>
      <c r="AC40" s="173"/>
      <c r="AD40" s="173">
        <v>0</v>
      </c>
      <c r="AE40" s="167"/>
      <c r="AF40" s="245">
        <f>SUM(D40:N40)+SUM(AB40,AD40)</f>
        <v>-4310371</v>
      </c>
      <c r="AG40" s="167"/>
      <c r="AH40" s="173">
        <v>0</v>
      </c>
      <c r="AI40" s="167"/>
      <c r="AJ40" s="243">
        <f t="shared" ref="AJ40" si="5">SUM(AF40:AH40)</f>
        <v>-4310371</v>
      </c>
    </row>
    <row r="41" spans="1:36" s="145" customFormat="1" ht="22" customHeight="1" x14ac:dyDescent="0.65">
      <c r="A41" s="161" t="s">
        <v>116</v>
      </c>
      <c r="B41" s="144">
        <v>17</v>
      </c>
      <c r="C41" s="151"/>
      <c r="D41" s="173">
        <v>0</v>
      </c>
      <c r="E41" s="162"/>
      <c r="F41" s="173">
        <v>0</v>
      </c>
      <c r="G41" s="162"/>
      <c r="H41" s="173">
        <v>0</v>
      </c>
      <c r="I41" s="162"/>
      <c r="J41" s="173">
        <v>0</v>
      </c>
      <c r="K41" s="162"/>
      <c r="L41" s="173">
        <v>-2795300</v>
      </c>
      <c r="M41" s="162"/>
      <c r="N41" s="173">
        <v>0</v>
      </c>
      <c r="O41" s="162"/>
      <c r="P41" s="173">
        <v>0</v>
      </c>
      <c r="Q41" s="162"/>
      <c r="R41" s="173">
        <v>0</v>
      </c>
      <c r="S41" s="162"/>
      <c r="T41" s="173">
        <v>0</v>
      </c>
      <c r="U41" s="162"/>
      <c r="V41" s="173">
        <v>0</v>
      </c>
      <c r="W41" s="162"/>
      <c r="X41" s="173">
        <v>0</v>
      </c>
      <c r="Y41" s="162"/>
      <c r="Z41" s="173">
        <v>0</v>
      </c>
      <c r="AA41" s="162"/>
      <c r="AB41" s="240">
        <f t="shared" si="4"/>
        <v>0</v>
      </c>
      <c r="AC41" s="162"/>
      <c r="AD41" s="173">
        <v>0</v>
      </c>
      <c r="AE41" s="162"/>
      <c r="AF41" s="245">
        <f>SUM(D41:N41)+SUM(AB41,AD41)</f>
        <v>-2795300</v>
      </c>
      <c r="AG41" s="162"/>
      <c r="AH41" s="173">
        <v>-1398132</v>
      </c>
      <c r="AI41" s="162"/>
      <c r="AJ41" s="243">
        <f t="shared" ref="AJ41" si="6">SUM(AF41:AH41)</f>
        <v>-4193432</v>
      </c>
    </row>
    <row r="42" spans="1:36" s="145" customFormat="1" ht="22" customHeight="1" x14ac:dyDescent="0.65">
      <c r="A42" s="163" t="s">
        <v>156</v>
      </c>
      <c r="B42" s="144"/>
      <c r="C42" s="151"/>
      <c r="D42" s="246">
        <f>SUM(D40:D41)</f>
        <v>0</v>
      </c>
      <c r="E42" s="244"/>
      <c r="F42" s="246">
        <f>SUM(F40:F41)</f>
        <v>0</v>
      </c>
      <c r="G42" s="244"/>
      <c r="H42" s="246">
        <f>SUM(H40:H41)</f>
        <v>0</v>
      </c>
      <c r="I42" s="244"/>
      <c r="J42" s="246">
        <f>SUM(J40:J41)</f>
        <v>4310371</v>
      </c>
      <c r="K42" s="244"/>
      <c r="L42" s="246">
        <f>SUM(L40:L41)</f>
        <v>-7105671</v>
      </c>
      <c r="M42" s="244"/>
      <c r="N42" s="246">
        <f>SUM(N40:N41)</f>
        <v>-4310371</v>
      </c>
      <c r="O42" s="244"/>
      <c r="P42" s="246">
        <f>SUM(P40:P41)</f>
        <v>0</v>
      </c>
      <c r="Q42" s="244"/>
      <c r="R42" s="246">
        <f>SUM(R40:R41)</f>
        <v>0</v>
      </c>
      <c r="S42" s="244"/>
      <c r="T42" s="246">
        <f>SUM(T40:T41)</f>
        <v>0</v>
      </c>
      <c r="U42" s="244"/>
      <c r="V42" s="246">
        <f>SUM(V40:V41)</f>
        <v>0</v>
      </c>
      <c r="W42" s="244"/>
      <c r="X42" s="246">
        <f>SUM(X40:X41)</f>
        <v>0</v>
      </c>
      <c r="Y42" s="244"/>
      <c r="Z42" s="246">
        <f>SUM(Z40:Z41)</f>
        <v>0</v>
      </c>
      <c r="AA42" s="244"/>
      <c r="AB42" s="246">
        <f>SUM(AB40:AB41)</f>
        <v>0</v>
      </c>
      <c r="AC42" s="244"/>
      <c r="AD42" s="246">
        <f>SUM(AD40:AD41)</f>
        <v>0</v>
      </c>
      <c r="AE42" s="244"/>
      <c r="AF42" s="246">
        <f>SUM(AF40:AF41)</f>
        <v>-7105671</v>
      </c>
      <c r="AG42" s="244"/>
      <c r="AH42" s="246">
        <f>SUM(AH40:AH41)</f>
        <v>-1398132</v>
      </c>
      <c r="AI42" s="244"/>
      <c r="AJ42" s="246">
        <f>SUM(AJ40:AJ41)</f>
        <v>-8503803</v>
      </c>
    </row>
    <row r="43" spans="1:36" s="145" customFormat="1" ht="13.5" customHeight="1" x14ac:dyDescent="0.65">
      <c r="A43" s="151"/>
      <c r="B43" s="144"/>
      <c r="C43" s="143"/>
      <c r="D43" s="173"/>
      <c r="E43" s="28"/>
      <c r="F43" s="173"/>
      <c r="G43" s="28"/>
      <c r="H43" s="173"/>
      <c r="I43" s="28"/>
      <c r="J43" s="173"/>
      <c r="K43" s="28"/>
      <c r="L43" s="173"/>
      <c r="M43" s="28"/>
      <c r="N43" s="173"/>
      <c r="O43" s="28"/>
      <c r="P43" s="173"/>
      <c r="Q43" s="28"/>
      <c r="R43" s="173"/>
      <c r="S43" s="28"/>
      <c r="T43" s="173"/>
      <c r="U43" s="28"/>
      <c r="V43" s="173"/>
      <c r="W43" s="28"/>
      <c r="X43" s="173"/>
      <c r="Y43" s="28"/>
      <c r="Z43" s="173"/>
      <c r="AA43" s="28"/>
      <c r="AB43" s="173"/>
      <c r="AC43" s="28"/>
      <c r="AD43" s="173"/>
      <c r="AE43" s="28"/>
      <c r="AF43" s="173"/>
      <c r="AG43" s="28"/>
      <c r="AH43" s="173"/>
      <c r="AI43" s="173"/>
      <c r="AJ43" s="173"/>
    </row>
    <row r="44" spans="1:36" s="145" customFormat="1" ht="22" x14ac:dyDescent="0.7">
      <c r="A44" s="235" t="s">
        <v>219</v>
      </c>
      <c r="B44" s="143"/>
      <c r="C44" s="173"/>
      <c r="D44" s="28"/>
      <c r="E44" s="173"/>
      <c r="F44" s="28"/>
      <c r="G44" s="173"/>
      <c r="H44" s="28"/>
      <c r="I44" s="173"/>
      <c r="J44" s="28"/>
      <c r="K44" s="173"/>
      <c r="L44" s="28"/>
      <c r="M44" s="173"/>
      <c r="N44" s="28"/>
      <c r="O44" s="173"/>
      <c r="P44" s="28"/>
      <c r="Q44" s="173"/>
      <c r="R44" s="28"/>
      <c r="S44" s="173"/>
      <c r="T44" s="28"/>
      <c r="U44" s="173"/>
      <c r="V44" s="28"/>
      <c r="W44" s="173"/>
      <c r="X44" s="28"/>
      <c r="Y44" s="173"/>
      <c r="Z44" s="28"/>
      <c r="AA44" s="173"/>
      <c r="AB44" s="28"/>
      <c r="AC44" s="173"/>
      <c r="AD44" s="28"/>
      <c r="AE44" s="173"/>
      <c r="AF44" s="28"/>
      <c r="AG44" s="173"/>
      <c r="AH44" s="173"/>
      <c r="AI44" s="173"/>
    </row>
    <row r="45" spans="1:36" s="145" customFormat="1" ht="21.5" x14ac:dyDescent="0.65">
      <c r="A45" s="18" t="s">
        <v>232</v>
      </c>
      <c r="B45" s="143"/>
      <c r="C45" s="173"/>
      <c r="D45" s="160">
        <v>0</v>
      </c>
      <c r="E45" s="257"/>
      <c r="F45" s="160">
        <v>0</v>
      </c>
      <c r="G45" s="257"/>
      <c r="H45" s="160">
        <v>0</v>
      </c>
      <c r="I45" s="257"/>
      <c r="J45" s="160">
        <v>0</v>
      </c>
      <c r="K45" s="257"/>
      <c r="L45" s="160">
        <v>-33818</v>
      </c>
      <c r="M45" s="257"/>
      <c r="N45" s="160">
        <v>0</v>
      </c>
      <c r="O45" s="257"/>
      <c r="P45" s="160">
        <v>0</v>
      </c>
      <c r="Q45" s="257"/>
      <c r="R45" s="160">
        <v>0</v>
      </c>
      <c r="S45" s="257"/>
      <c r="T45" s="160">
        <v>0</v>
      </c>
      <c r="U45" s="257"/>
      <c r="V45" s="160">
        <v>0</v>
      </c>
      <c r="W45" s="257"/>
      <c r="X45" s="160">
        <v>0</v>
      </c>
      <c r="Y45" s="257"/>
      <c r="Z45" s="160">
        <v>-185152</v>
      </c>
      <c r="AA45" s="257"/>
      <c r="AB45" s="243">
        <f t="shared" ref="AB45" si="7">SUM(P45:Z45)</f>
        <v>-185152</v>
      </c>
      <c r="AC45" s="257"/>
      <c r="AD45" s="160">
        <v>0</v>
      </c>
      <c r="AE45" s="257"/>
      <c r="AF45" s="245">
        <f>SUM(D45:N45)+SUM(AB45,AD45)</f>
        <v>-218970</v>
      </c>
      <c r="AG45" s="257"/>
      <c r="AH45" s="160">
        <v>46140</v>
      </c>
      <c r="AI45" s="257"/>
      <c r="AJ45" s="243">
        <f t="shared" ref="AJ45" si="8">SUM(AF45:AH45)</f>
        <v>-172830</v>
      </c>
    </row>
    <row r="46" spans="1:36" s="145" customFormat="1" ht="22" x14ac:dyDescent="0.7">
      <c r="A46" s="236" t="s">
        <v>221</v>
      </c>
      <c r="B46" s="143"/>
      <c r="C46" s="174"/>
      <c r="D46" s="246">
        <f t="shared" ref="C46:AJ46" si="9">SUM(D45)</f>
        <v>0</v>
      </c>
      <c r="E46" s="244"/>
      <c r="F46" s="246">
        <f t="shared" si="9"/>
        <v>0</v>
      </c>
      <c r="G46" s="244"/>
      <c r="H46" s="246">
        <f t="shared" si="9"/>
        <v>0</v>
      </c>
      <c r="I46" s="244"/>
      <c r="J46" s="246">
        <f t="shared" si="9"/>
        <v>0</v>
      </c>
      <c r="K46" s="244"/>
      <c r="L46" s="246">
        <f t="shared" si="9"/>
        <v>-33818</v>
      </c>
      <c r="M46" s="244"/>
      <c r="N46" s="246">
        <f t="shared" si="9"/>
        <v>0</v>
      </c>
      <c r="O46" s="244"/>
      <c r="P46" s="246">
        <f t="shared" si="9"/>
        <v>0</v>
      </c>
      <c r="Q46" s="244"/>
      <c r="R46" s="246">
        <f t="shared" si="9"/>
        <v>0</v>
      </c>
      <c r="S46" s="244"/>
      <c r="T46" s="246">
        <f t="shared" si="9"/>
        <v>0</v>
      </c>
      <c r="U46" s="244"/>
      <c r="V46" s="246">
        <f t="shared" si="9"/>
        <v>0</v>
      </c>
      <c r="W46" s="244"/>
      <c r="X46" s="246">
        <f t="shared" si="9"/>
        <v>0</v>
      </c>
      <c r="Y46" s="244"/>
      <c r="Z46" s="246">
        <f t="shared" si="9"/>
        <v>-185152</v>
      </c>
      <c r="AA46" s="244"/>
      <c r="AB46" s="246">
        <f t="shared" si="9"/>
        <v>-185152</v>
      </c>
      <c r="AC46" s="244"/>
      <c r="AD46" s="246">
        <f t="shared" si="9"/>
        <v>0</v>
      </c>
      <c r="AE46" s="244"/>
      <c r="AF46" s="246">
        <f t="shared" si="9"/>
        <v>-218970</v>
      </c>
      <c r="AG46" s="244"/>
      <c r="AH46" s="246">
        <f t="shared" si="9"/>
        <v>46140</v>
      </c>
      <c r="AI46" s="244"/>
      <c r="AJ46" s="246">
        <f t="shared" si="9"/>
        <v>-172830</v>
      </c>
    </row>
    <row r="47" spans="1:36" s="145" customFormat="1" ht="13.5" customHeight="1" x14ac:dyDescent="0.65">
      <c r="A47" s="237"/>
      <c r="B47" s="14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</row>
    <row r="48" spans="1:36" s="145" customFormat="1" ht="22" customHeight="1" x14ac:dyDescent="0.65">
      <c r="A48" s="151" t="s">
        <v>157</v>
      </c>
      <c r="B48" s="144"/>
      <c r="C48" s="151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74"/>
      <c r="AC48" s="162"/>
      <c r="AD48" s="162"/>
      <c r="AE48" s="162"/>
      <c r="AF48" s="174"/>
      <c r="AG48" s="162"/>
      <c r="AH48" s="162"/>
      <c r="AI48" s="162"/>
      <c r="AJ48" s="174"/>
    </row>
    <row r="49" spans="1:37" s="145" customFormat="1" ht="22" customHeight="1" x14ac:dyDescent="0.65">
      <c r="A49" s="164" t="s">
        <v>171</v>
      </c>
      <c r="B49" s="144"/>
      <c r="C49" s="151"/>
      <c r="D49" s="173">
        <v>0</v>
      </c>
      <c r="E49" s="173"/>
      <c r="F49" s="173">
        <v>0</v>
      </c>
      <c r="G49" s="173"/>
      <c r="H49" s="173">
        <v>0</v>
      </c>
      <c r="I49" s="173"/>
      <c r="J49" s="173">
        <v>0</v>
      </c>
      <c r="K49" s="173"/>
      <c r="L49" s="250">
        <f>'PL (9M)'!D33</f>
        <v>3596173</v>
      </c>
      <c r="M49" s="173"/>
      <c r="N49" s="173">
        <v>0</v>
      </c>
      <c r="O49" s="173"/>
      <c r="P49" s="173">
        <v>0</v>
      </c>
      <c r="Q49" s="173"/>
      <c r="R49" s="173">
        <v>0</v>
      </c>
      <c r="S49" s="173"/>
      <c r="T49" s="173">
        <v>0</v>
      </c>
      <c r="U49" s="173"/>
      <c r="V49" s="173">
        <v>0</v>
      </c>
      <c r="W49" s="173"/>
      <c r="X49" s="173">
        <v>0</v>
      </c>
      <c r="Y49" s="173"/>
      <c r="Z49" s="173">
        <v>0</v>
      </c>
      <c r="AA49" s="173"/>
      <c r="AB49" s="245">
        <f>SUM(P49:Z49)</f>
        <v>0</v>
      </c>
      <c r="AC49" s="173"/>
      <c r="AD49" s="173">
        <v>0</v>
      </c>
      <c r="AE49" s="173"/>
      <c r="AF49" s="245">
        <f t="shared" ref="AF49:AF50" si="10">SUM(D49:N49)+SUM(AB49,AD49)</f>
        <v>3596173</v>
      </c>
      <c r="AG49" s="173"/>
      <c r="AH49" s="173">
        <v>758834</v>
      </c>
      <c r="AI49" s="173"/>
      <c r="AJ49" s="245">
        <f t="shared" ref="AJ49:AJ50" si="11">SUM(AF49,AH49)</f>
        <v>4355007</v>
      </c>
      <c r="AK49" s="162"/>
    </row>
    <row r="50" spans="1:37" s="145" customFormat="1" ht="22" customHeight="1" x14ac:dyDescent="0.65">
      <c r="A50" s="164" t="s">
        <v>202</v>
      </c>
      <c r="B50" s="144"/>
      <c r="C50" s="151"/>
      <c r="D50" s="177">
        <v>0</v>
      </c>
      <c r="E50" s="173"/>
      <c r="F50" s="177">
        <v>0</v>
      </c>
      <c r="G50" s="173"/>
      <c r="H50" s="177">
        <v>0</v>
      </c>
      <c r="I50" s="173"/>
      <c r="J50" s="177">
        <v>0</v>
      </c>
      <c r="K50" s="173"/>
      <c r="L50" s="177">
        <v>-609</v>
      </c>
      <c r="M50" s="173"/>
      <c r="N50" s="177">
        <v>0</v>
      </c>
      <c r="O50" s="173"/>
      <c r="P50" s="177">
        <v>-119741</v>
      </c>
      <c r="Q50" s="173"/>
      <c r="R50" s="177">
        <v>102555</v>
      </c>
      <c r="S50" s="173"/>
      <c r="T50" s="177">
        <v>-383612</v>
      </c>
      <c r="U50" s="173"/>
      <c r="V50" s="177">
        <v>-6655</v>
      </c>
      <c r="W50" s="173"/>
      <c r="X50" s="177">
        <v>2387</v>
      </c>
      <c r="Y50" s="173"/>
      <c r="Z50" s="177">
        <v>0</v>
      </c>
      <c r="AA50" s="173"/>
      <c r="AB50" s="248">
        <f>SUM(P50:Z50)</f>
        <v>-405066</v>
      </c>
      <c r="AC50" s="173"/>
      <c r="AD50" s="177">
        <v>0</v>
      </c>
      <c r="AE50" s="173"/>
      <c r="AF50" s="248">
        <f t="shared" si="10"/>
        <v>-405675</v>
      </c>
      <c r="AG50" s="173"/>
      <c r="AH50" s="177">
        <v>8048</v>
      </c>
      <c r="AI50" s="173"/>
      <c r="AJ50" s="248">
        <f t="shared" si="11"/>
        <v>-397627</v>
      </c>
      <c r="AK50" s="162"/>
    </row>
    <row r="51" spans="1:37" s="145" customFormat="1" ht="22" customHeight="1" x14ac:dyDescent="0.65">
      <c r="A51" s="151" t="s">
        <v>154</v>
      </c>
      <c r="B51" s="144"/>
      <c r="C51" s="151"/>
      <c r="D51" s="247">
        <f>SUM(D49:D50)</f>
        <v>0</v>
      </c>
      <c r="E51" s="244"/>
      <c r="F51" s="247">
        <f>SUM(F49:F50)</f>
        <v>0</v>
      </c>
      <c r="G51" s="244"/>
      <c r="H51" s="247">
        <f>SUM(H49:H50)</f>
        <v>0</v>
      </c>
      <c r="I51" s="244"/>
      <c r="J51" s="247">
        <f>SUM(J49:J50)</f>
        <v>0</v>
      </c>
      <c r="K51" s="244"/>
      <c r="L51" s="247">
        <f>SUM(L49:L50)</f>
        <v>3595564</v>
      </c>
      <c r="M51" s="244"/>
      <c r="N51" s="247">
        <f>SUM(N49:N50)</f>
        <v>0</v>
      </c>
      <c r="O51" s="244"/>
      <c r="P51" s="247">
        <f>SUM(P49:P50)</f>
        <v>-119741</v>
      </c>
      <c r="Q51" s="244"/>
      <c r="R51" s="247">
        <f>SUM(R49:R50)</f>
        <v>102555</v>
      </c>
      <c r="S51" s="244"/>
      <c r="T51" s="247">
        <f>SUM(T49:T50)</f>
        <v>-383612</v>
      </c>
      <c r="U51" s="244"/>
      <c r="V51" s="247">
        <f>SUM(V49:V50)</f>
        <v>-6655</v>
      </c>
      <c r="W51" s="244"/>
      <c r="X51" s="247">
        <f>SUM(X49:X50)</f>
        <v>2387</v>
      </c>
      <c r="Y51" s="244"/>
      <c r="Z51" s="247">
        <f>SUM(Z49:Z50)</f>
        <v>0</v>
      </c>
      <c r="AA51" s="244"/>
      <c r="AB51" s="247">
        <f>SUM(AB49:AB50)</f>
        <v>-405066</v>
      </c>
      <c r="AC51" s="244"/>
      <c r="AD51" s="247">
        <f>SUM(AD49:AD50)</f>
        <v>0</v>
      </c>
      <c r="AE51" s="244"/>
      <c r="AF51" s="247">
        <f>SUM(AF49:AF50)</f>
        <v>3190498</v>
      </c>
      <c r="AG51" s="244"/>
      <c r="AH51" s="247">
        <f>SUM(AH49:AH50)</f>
        <v>766882</v>
      </c>
      <c r="AI51" s="174"/>
      <c r="AJ51" s="247">
        <f>SUM(AJ49:AJ50)</f>
        <v>3957380</v>
      </c>
    </row>
    <row r="52" spans="1:37" s="145" customFormat="1" ht="13.5" customHeight="1" x14ac:dyDescent="0.65">
      <c r="A52" s="151"/>
      <c r="B52" s="144"/>
      <c r="C52" s="143"/>
      <c r="D52" s="173"/>
      <c r="E52" s="28"/>
      <c r="F52" s="173"/>
      <c r="G52" s="28"/>
      <c r="H52" s="173"/>
      <c r="I52" s="28"/>
      <c r="J52" s="173"/>
      <c r="K52" s="28"/>
      <c r="L52" s="173"/>
      <c r="M52" s="28"/>
      <c r="N52" s="173"/>
      <c r="O52" s="28"/>
      <c r="P52" s="173"/>
      <c r="Q52" s="28"/>
      <c r="R52" s="173"/>
      <c r="S52" s="28"/>
      <c r="T52" s="173"/>
      <c r="U52" s="28"/>
      <c r="V52" s="173"/>
      <c r="W52" s="28"/>
      <c r="X52" s="173"/>
      <c r="Y52" s="28"/>
      <c r="Z52" s="173"/>
      <c r="AA52" s="28"/>
      <c r="AB52" s="173"/>
      <c r="AC52" s="28"/>
      <c r="AD52" s="173"/>
      <c r="AE52" s="28"/>
      <c r="AF52" s="173"/>
      <c r="AG52" s="28"/>
      <c r="AH52" s="173"/>
      <c r="AI52" s="173"/>
      <c r="AJ52" s="173"/>
    </row>
    <row r="53" spans="1:37" s="145" customFormat="1" ht="22" customHeight="1" thickBot="1" x14ac:dyDescent="0.7">
      <c r="A53" s="151" t="s">
        <v>241</v>
      </c>
      <c r="B53" s="144"/>
      <c r="C53" s="164"/>
      <c r="D53" s="251">
        <f>SUM(D36,D42,D46,D51)</f>
        <v>1113783</v>
      </c>
      <c r="E53" s="193"/>
      <c r="F53" s="251">
        <f>SUM(F36,F42,F46,F51)</f>
        <v>19948329</v>
      </c>
      <c r="G53" s="193"/>
      <c r="H53" s="251">
        <f>SUM(H36,H42,H46,H51)</f>
        <v>149295</v>
      </c>
      <c r="I53" s="193"/>
      <c r="J53" s="251">
        <f>SUM(J36,J42,J46,J51)</f>
        <v>7292752</v>
      </c>
      <c r="K53" s="193"/>
      <c r="L53" s="251">
        <f>SUM(L36,L42,L46,L51)</f>
        <v>14557513</v>
      </c>
      <c r="M53" s="193"/>
      <c r="N53" s="251">
        <f>SUM(N36,N42,N46,N51)</f>
        <v>-7292752</v>
      </c>
      <c r="O53" s="193"/>
      <c r="P53" s="251">
        <f>SUM(P36,P42,P46,P51)</f>
        <v>-3114215</v>
      </c>
      <c r="Q53" s="193"/>
      <c r="R53" s="251">
        <f>SUM(R36,R42,R46,R51)</f>
        <v>-499938</v>
      </c>
      <c r="S53" s="193"/>
      <c r="T53" s="251">
        <f>SUM(T36,T42,T46,T51)</f>
        <v>-2552</v>
      </c>
      <c r="U53" s="193"/>
      <c r="V53" s="251">
        <f>SUM(V36,V42,V46,V51)</f>
        <v>-216689</v>
      </c>
      <c r="W53" s="193"/>
      <c r="X53" s="251">
        <f>SUM(X36,X42,X46,X51)</f>
        <v>-63999</v>
      </c>
      <c r="Y53" s="193"/>
      <c r="Z53" s="251">
        <f>SUM(Z36,Z42,Z46,Z51)</f>
        <v>12629353</v>
      </c>
      <c r="AA53" s="193"/>
      <c r="AB53" s="251">
        <f>SUM(AB36,AB42,AB46,AB51)</f>
        <v>8731960</v>
      </c>
      <c r="AC53" s="193"/>
      <c r="AD53" s="251">
        <f>SUM(AD36,AD42,AD46,AD51)</f>
        <v>0</v>
      </c>
      <c r="AE53" s="193"/>
      <c r="AF53" s="251">
        <f>SUM(AF36,AF42,AF46,AF51)</f>
        <v>44500880</v>
      </c>
      <c r="AG53" s="193"/>
      <c r="AH53" s="251">
        <f>SUM(AH36,AH42,AH46,AH51)</f>
        <v>7092546</v>
      </c>
      <c r="AI53" s="244"/>
      <c r="AJ53" s="251">
        <f>SUM(AJ36,AJ42,AJ46,AJ51)</f>
        <v>51593426</v>
      </c>
      <c r="AK53" s="162"/>
    </row>
    <row r="54" spans="1:37" s="145" customFormat="1" ht="36" customHeight="1" thickTop="1" x14ac:dyDescent="0.65">
      <c r="A54" s="151"/>
      <c r="B54" s="144"/>
      <c r="C54" s="164"/>
      <c r="D54" s="168"/>
      <c r="E54" s="169"/>
      <c r="F54" s="168"/>
      <c r="G54" s="169"/>
      <c r="H54" s="168"/>
      <c r="I54" s="169"/>
      <c r="J54" s="168"/>
      <c r="K54" s="169"/>
      <c r="L54" s="168"/>
      <c r="M54" s="169"/>
      <c r="N54" s="168"/>
      <c r="O54" s="169"/>
      <c r="P54" s="168"/>
      <c r="Q54" s="169"/>
      <c r="R54" s="168"/>
      <c r="S54" s="169"/>
      <c r="T54" s="168"/>
      <c r="U54" s="169"/>
      <c r="V54" s="168"/>
      <c r="W54" s="169"/>
      <c r="X54" s="168"/>
      <c r="Y54" s="169"/>
      <c r="Z54" s="168"/>
      <c r="AA54" s="169"/>
      <c r="AB54" s="168"/>
      <c r="AC54" s="169"/>
      <c r="AD54" s="168"/>
      <c r="AE54" s="169"/>
      <c r="AF54" s="168"/>
      <c r="AG54" s="169"/>
      <c r="AH54" s="168"/>
      <c r="AI54" s="168"/>
      <c r="AJ54" s="168"/>
    </row>
    <row r="55" spans="1:37" s="170" customFormat="1" ht="20.149999999999999" customHeight="1" x14ac:dyDescent="0.65">
      <c r="B55" s="171"/>
    </row>
  </sheetData>
  <sheetProtection formatCells="0" formatColumns="0" formatRows="0" insertColumns="0" insertRows="0" insertHyperlinks="0" deleteColumns="0" deleteRows="0" sort="0" autoFilter="0" pivotTables="0"/>
  <mergeCells count="4">
    <mergeCell ref="D4:AJ4"/>
    <mergeCell ref="H5:L5"/>
    <mergeCell ref="P5:AB5"/>
    <mergeCell ref="D12:AJ12"/>
  </mergeCells>
  <pageMargins left="0.8" right="0.8" top="0.48" bottom="0.4" header="0.5" footer="0.5"/>
  <pageSetup paperSize="9" scale="46" firstPageNumber="1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&amp;Lหมายเหตุประกอบงบการเงินแบบย่อเป็นส่วนหนึ่งของงบการเงินระหว่างกาลนี้&amp;C&amp;P</oddFooter>
  </headerFooter>
  <ignoredErrors>
    <ignoredError sqref="D26 F26 AJ26 AH26 AF26 AD26 AB26 Z26 X26 V26 T26 R26 P26 N26 L26 J26 H2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C0DE6-AFA3-4221-BF52-4270B07CDE59}">
  <dimension ref="A1:AJ45"/>
  <sheetViews>
    <sheetView view="pageBreakPreview" topLeftCell="A30" zoomScale="70" zoomScaleNormal="46" zoomScaleSheetLayoutView="70" zoomScalePageLayoutView="60" workbookViewId="0">
      <selection activeCell="A43" sqref="A43"/>
    </sheetView>
  </sheetViews>
  <sheetFormatPr defaultColWidth="6.09765625" defaultRowHeight="15" customHeight="1" x14ac:dyDescent="0.45"/>
  <cols>
    <col min="1" max="1" width="64.3984375" style="131" customWidth="1"/>
    <col min="2" max="2" width="8.69921875" style="131" customWidth="1"/>
    <col min="3" max="3" width="0.59765625" style="131" customWidth="1"/>
    <col min="4" max="4" width="15.09765625" style="131" customWidth="1"/>
    <col min="5" max="5" width="0.59765625" style="131" customWidth="1"/>
    <col min="6" max="6" width="15.09765625" style="131" customWidth="1"/>
    <col min="7" max="7" width="0.59765625" style="131" customWidth="1"/>
    <col min="8" max="8" width="15.09765625" style="131" customWidth="1"/>
    <col min="9" max="9" width="0.59765625" style="131" customWidth="1"/>
    <col min="10" max="10" width="15.09765625" style="131" customWidth="1"/>
    <col min="11" max="11" width="0.59765625" style="131" customWidth="1"/>
    <col min="12" max="12" width="15.09765625" style="131" customWidth="1"/>
    <col min="13" max="13" width="0.59765625" style="131" customWidth="1"/>
    <col min="14" max="14" width="15.09765625" style="131" customWidth="1"/>
    <col min="15" max="15" width="0.59765625" style="131" customWidth="1"/>
    <col min="16" max="16" width="15.09765625" style="131" customWidth="1"/>
    <col min="17" max="17" width="0.59765625" style="131" customWidth="1"/>
    <col min="18" max="18" width="15.09765625" style="131" customWidth="1"/>
    <col min="19" max="19" width="0.59765625" style="131" customWidth="1"/>
    <col min="20" max="20" width="15.09765625" style="131" customWidth="1"/>
    <col min="21" max="21" width="0.59765625" style="131" customWidth="1"/>
    <col min="22" max="22" width="15.09765625" style="131" customWidth="1"/>
    <col min="23" max="23" width="0.59765625" style="131" customWidth="1"/>
    <col min="24" max="24" width="15.09765625" style="131" customWidth="1"/>
    <col min="25" max="25" width="13.09765625" style="131" customWidth="1"/>
    <col min="26" max="26" width="6.09765625" style="131" customWidth="1"/>
    <col min="27" max="260" width="6.09765625" style="131"/>
    <col min="261" max="282" width="6.09765625" style="131" customWidth="1"/>
    <col min="283" max="516" width="6.09765625" style="131"/>
    <col min="517" max="538" width="6.09765625" style="131" customWidth="1"/>
    <col min="539" max="772" width="6.09765625" style="131"/>
    <col min="773" max="794" width="6.09765625" style="131" customWidth="1"/>
    <col min="795" max="1028" width="6.09765625" style="131"/>
    <col min="1029" max="1050" width="6.09765625" style="131" customWidth="1"/>
    <col min="1051" max="1284" width="6.09765625" style="131"/>
    <col min="1285" max="1306" width="6.09765625" style="131" customWidth="1"/>
    <col min="1307" max="1540" width="6.09765625" style="131"/>
    <col min="1541" max="1562" width="6.09765625" style="131" customWidth="1"/>
    <col min="1563" max="1796" width="6.09765625" style="131"/>
    <col min="1797" max="1818" width="6.09765625" style="131" customWidth="1"/>
    <col min="1819" max="2052" width="6.09765625" style="131"/>
    <col min="2053" max="2074" width="6.09765625" style="131" customWidth="1"/>
    <col min="2075" max="2308" width="6.09765625" style="131"/>
    <col min="2309" max="2330" width="6.09765625" style="131" customWidth="1"/>
    <col min="2331" max="2564" width="6.09765625" style="131"/>
    <col min="2565" max="2586" width="6.09765625" style="131" customWidth="1"/>
    <col min="2587" max="2820" width="6.09765625" style="131"/>
    <col min="2821" max="2842" width="6.09765625" style="131" customWidth="1"/>
    <col min="2843" max="3076" width="6.09765625" style="131"/>
    <col min="3077" max="3098" width="6.09765625" style="131" customWidth="1"/>
    <col min="3099" max="3332" width="6.09765625" style="131"/>
    <col min="3333" max="3354" width="6.09765625" style="131" customWidth="1"/>
    <col min="3355" max="3588" width="6.09765625" style="131"/>
    <col min="3589" max="3610" width="6.09765625" style="131" customWidth="1"/>
    <col min="3611" max="3844" width="6.09765625" style="131"/>
    <col min="3845" max="3866" width="6.09765625" style="131" customWidth="1"/>
    <col min="3867" max="4100" width="6.09765625" style="131"/>
    <col min="4101" max="4122" width="6.09765625" style="131" customWidth="1"/>
    <col min="4123" max="4356" width="6.09765625" style="131"/>
    <col min="4357" max="4378" width="6.09765625" style="131" customWidth="1"/>
    <col min="4379" max="4612" width="6.09765625" style="131"/>
    <col min="4613" max="4634" width="6.09765625" style="131" customWidth="1"/>
    <col min="4635" max="4868" width="6.09765625" style="131"/>
    <col min="4869" max="4890" width="6.09765625" style="131" customWidth="1"/>
    <col min="4891" max="5124" width="6.09765625" style="131"/>
    <col min="5125" max="5146" width="6.09765625" style="131" customWidth="1"/>
    <col min="5147" max="5380" width="6.09765625" style="131"/>
    <col min="5381" max="5402" width="6.09765625" style="131" customWidth="1"/>
    <col min="5403" max="5636" width="6.09765625" style="131"/>
    <col min="5637" max="5658" width="6.09765625" style="131" customWidth="1"/>
    <col min="5659" max="5892" width="6.09765625" style="131"/>
    <col min="5893" max="5914" width="6.09765625" style="131" customWidth="1"/>
    <col min="5915" max="6148" width="6.09765625" style="131"/>
    <col min="6149" max="6170" width="6.09765625" style="131" customWidth="1"/>
    <col min="6171" max="6404" width="6.09765625" style="131"/>
    <col min="6405" max="6426" width="6.09765625" style="131" customWidth="1"/>
    <col min="6427" max="6660" width="6.09765625" style="131"/>
    <col min="6661" max="6682" width="6.09765625" style="131" customWidth="1"/>
    <col min="6683" max="6916" width="6.09765625" style="131"/>
    <col min="6917" max="6938" width="6.09765625" style="131" customWidth="1"/>
    <col min="6939" max="7172" width="6.09765625" style="131"/>
    <col min="7173" max="7194" width="6.09765625" style="131" customWidth="1"/>
    <col min="7195" max="7428" width="6.09765625" style="131"/>
    <col min="7429" max="7450" width="6.09765625" style="131" customWidth="1"/>
    <col min="7451" max="7684" width="6.09765625" style="131"/>
    <col min="7685" max="7706" width="6.09765625" style="131" customWidth="1"/>
    <col min="7707" max="7940" width="6.09765625" style="131"/>
    <col min="7941" max="7962" width="6.09765625" style="131" customWidth="1"/>
    <col min="7963" max="8196" width="6.09765625" style="131"/>
    <col min="8197" max="8218" width="6.09765625" style="131" customWidth="1"/>
    <col min="8219" max="8452" width="6.09765625" style="131"/>
    <col min="8453" max="8474" width="6.09765625" style="131" customWidth="1"/>
    <col min="8475" max="8708" width="6.09765625" style="131"/>
    <col min="8709" max="8730" width="6.09765625" style="131" customWidth="1"/>
    <col min="8731" max="8964" width="6.09765625" style="131"/>
    <col min="8965" max="8986" width="6.09765625" style="131" customWidth="1"/>
    <col min="8987" max="9220" width="6.09765625" style="131"/>
    <col min="9221" max="9242" width="6.09765625" style="131" customWidth="1"/>
    <col min="9243" max="9476" width="6.09765625" style="131"/>
    <col min="9477" max="9498" width="6.09765625" style="131" customWidth="1"/>
    <col min="9499" max="9732" width="6.09765625" style="131"/>
    <col min="9733" max="9754" width="6.09765625" style="131" customWidth="1"/>
    <col min="9755" max="9988" width="6.09765625" style="131"/>
    <col min="9989" max="10010" width="6.09765625" style="131" customWidth="1"/>
    <col min="10011" max="10244" width="6.09765625" style="131"/>
    <col min="10245" max="10266" width="6.09765625" style="131" customWidth="1"/>
    <col min="10267" max="10500" width="6.09765625" style="131"/>
    <col min="10501" max="10522" width="6.09765625" style="131" customWidth="1"/>
    <col min="10523" max="10756" width="6.09765625" style="131"/>
    <col min="10757" max="10778" width="6.09765625" style="131" customWidth="1"/>
    <col min="10779" max="11012" width="6.09765625" style="131"/>
    <col min="11013" max="11034" width="6.09765625" style="131" customWidth="1"/>
    <col min="11035" max="11268" width="6.09765625" style="131"/>
    <col min="11269" max="11290" width="6.09765625" style="131" customWidth="1"/>
    <col min="11291" max="11524" width="6.09765625" style="131"/>
    <col min="11525" max="11546" width="6.09765625" style="131" customWidth="1"/>
    <col min="11547" max="11780" width="6.09765625" style="131"/>
    <col min="11781" max="11802" width="6.09765625" style="131" customWidth="1"/>
    <col min="11803" max="12036" width="6.09765625" style="131"/>
    <col min="12037" max="12058" width="6.09765625" style="131" customWidth="1"/>
    <col min="12059" max="12292" width="6.09765625" style="131"/>
    <col min="12293" max="12314" width="6.09765625" style="131" customWidth="1"/>
    <col min="12315" max="12548" width="6.09765625" style="131"/>
    <col min="12549" max="12570" width="6.09765625" style="131" customWidth="1"/>
    <col min="12571" max="12804" width="6.09765625" style="131"/>
    <col min="12805" max="12826" width="6.09765625" style="131" customWidth="1"/>
    <col min="12827" max="13060" width="6.09765625" style="131"/>
    <col min="13061" max="13082" width="6.09765625" style="131" customWidth="1"/>
    <col min="13083" max="13316" width="6.09765625" style="131"/>
    <col min="13317" max="13338" width="6.09765625" style="131" customWidth="1"/>
    <col min="13339" max="13572" width="6.09765625" style="131"/>
    <col min="13573" max="13594" width="6.09765625" style="131" customWidth="1"/>
    <col min="13595" max="13828" width="6.09765625" style="131"/>
    <col min="13829" max="13850" width="6.09765625" style="131" customWidth="1"/>
    <col min="13851" max="14084" width="6.09765625" style="131"/>
    <col min="14085" max="14106" width="6.09765625" style="131" customWidth="1"/>
    <col min="14107" max="14340" width="6.09765625" style="131"/>
    <col min="14341" max="14362" width="6.09765625" style="131" customWidth="1"/>
    <col min="14363" max="14596" width="6.09765625" style="131"/>
    <col min="14597" max="14618" width="6.09765625" style="131" customWidth="1"/>
    <col min="14619" max="14852" width="6.09765625" style="131"/>
    <col min="14853" max="14874" width="6.09765625" style="131" customWidth="1"/>
    <col min="14875" max="15108" width="6.09765625" style="131"/>
    <col min="15109" max="15130" width="6.09765625" style="131" customWidth="1"/>
    <col min="15131" max="15364" width="6.09765625" style="131"/>
    <col min="15365" max="15386" width="6.09765625" style="131" customWidth="1"/>
    <col min="15387" max="15620" width="6.09765625" style="131"/>
    <col min="15621" max="15642" width="6.09765625" style="131" customWidth="1"/>
    <col min="15643" max="15876" width="6.09765625" style="131"/>
    <col min="15877" max="15898" width="6.09765625" style="131" customWidth="1"/>
    <col min="15899" max="16132" width="6.09765625" style="131"/>
    <col min="16133" max="16154" width="6.09765625" style="131" customWidth="1"/>
    <col min="16155" max="16384" width="6.09765625" style="131"/>
  </cols>
  <sheetData>
    <row r="1" spans="1:24" s="183" customFormat="1" ht="22" customHeight="1" x14ac:dyDescent="0.7">
      <c r="A1" s="1" t="s">
        <v>0</v>
      </c>
      <c r="B1" s="179"/>
      <c r="C1" s="179"/>
      <c r="D1" s="180"/>
      <c r="E1" s="181"/>
      <c r="F1" s="181"/>
      <c r="G1" s="182"/>
      <c r="H1" s="180"/>
      <c r="I1" s="180"/>
      <c r="J1" s="180"/>
      <c r="K1" s="180"/>
      <c r="L1" s="180"/>
      <c r="M1" s="180"/>
      <c r="N1" s="181"/>
      <c r="O1" s="180"/>
      <c r="P1" s="181"/>
      <c r="Q1" s="182"/>
      <c r="R1" s="180"/>
      <c r="S1" s="182"/>
      <c r="T1" s="180"/>
      <c r="U1" s="180"/>
      <c r="V1" s="180"/>
      <c r="W1" s="180"/>
      <c r="X1" s="180"/>
    </row>
    <row r="2" spans="1:24" s="183" customFormat="1" ht="22" customHeight="1" x14ac:dyDescent="0.7">
      <c r="A2" s="1" t="s">
        <v>162</v>
      </c>
      <c r="B2" s="184"/>
      <c r="C2" s="184"/>
      <c r="D2" s="185"/>
      <c r="E2" s="186"/>
      <c r="F2" s="186"/>
      <c r="G2" s="187"/>
      <c r="H2" s="185"/>
      <c r="I2" s="185"/>
      <c r="J2" s="185"/>
      <c r="K2" s="185"/>
      <c r="L2" s="185"/>
      <c r="M2" s="185"/>
      <c r="N2" s="186"/>
      <c r="O2" s="185"/>
      <c r="P2" s="186"/>
      <c r="Q2" s="187"/>
      <c r="R2" s="185"/>
      <c r="S2" s="187"/>
      <c r="T2" s="185"/>
      <c r="U2" s="185"/>
      <c r="V2" s="185"/>
      <c r="W2" s="185"/>
      <c r="X2" s="185"/>
    </row>
    <row r="3" spans="1:24" ht="18.649999999999999" customHeight="1" x14ac:dyDescent="0.45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</row>
    <row r="4" spans="1:24" s="145" customFormat="1" ht="21.65" customHeight="1" x14ac:dyDescent="0.65">
      <c r="A4" s="143"/>
      <c r="B4" s="143"/>
      <c r="C4" s="143"/>
      <c r="D4" s="271" t="s">
        <v>119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</row>
    <row r="5" spans="1:24" s="145" customFormat="1" ht="22" customHeight="1" x14ac:dyDescent="0.65">
      <c r="A5" s="143"/>
      <c r="B5" s="143"/>
      <c r="C5" s="143"/>
      <c r="D5" s="143"/>
      <c r="E5" s="143"/>
      <c r="F5" s="143"/>
      <c r="G5" s="143"/>
      <c r="H5" s="272" t="s">
        <v>84</v>
      </c>
      <c r="I5" s="272"/>
      <c r="J5" s="272"/>
      <c r="K5" s="272"/>
      <c r="L5" s="272"/>
      <c r="M5" s="143"/>
      <c r="N5" s="143"/>
      <c r="O5" s="143"/>
      <c r="P5" s="272" t="s">
        <v>124</v>
      </c>
      <c r="Q5" s="272"/>
      <c r="R5" s="272"/>
      <c r="S5" s="272"/>
      <c r="T5" s="272"/>
      <c r="U5" s="143"/>
      <c r="V5" s="143"/>
      <c r="W5" s="143"/>
      <c r="X5" s="143"/>
    </row>
    <row r="6" spans="1:24" s="145" customFormat="1" ht="22" customHeight="1" x14ac:dyDescent="0.65">
      <c r="A6" s="143"/>
      <c r="B6" s="143"/>
      <c r="C6" s="143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 t="s">
        <v>86</v>
      </c>
      <c r="Q6" s="155"/>
      <c r="R6" s="155"/>
      <c r="S6" s="155"/>
      <c r="T6" s="152" t="s">
        <v>51</v>
      </c>
      <c r="U6" s="155"/>
      <c r="V6" s="155"/>
      <c r="W6" s="155"/>
      <c r="X6" s="155"/>
    </row>
    <row r="7" spans="1:24" s="145" customFormat="1" ht="22" customHeight="1" x14ac:dyDescent="0.65">
      <c r="A7" s="143"/>
      <c r="B7" s="143"/>
      <c r="C7" s="143"/>
      <c r="D7" s="148" t="s">
        <v>145</v>
      </c>
      <c r="E7" s="155"/>
      <c r="F7" s="155"/>
      <c r="G7" s="155"/>
      <c r="H7" s="155" t="s">
        <v>89</v>
      </c>
      <c r="I7" s="155"/>
      <c r="J7" s="155"/>
      <c r="K7" s="155"/>
      <c r="L7" s="155"/>
      <c r="M7" s="155"/>
      <c r="N7" s="155"/>
      <c r="O7" s="155"/>
      <c r="P7" s="155" t="s">
        <v>90</v>
      </c>
      <c r="Q7" s="155"/>
      <c r="R7" s="155" t="s">
        <v>120</v>
      </c>
      <c r="S7" s="155"/>
      <c r="T7" s="152" t="s">
        <v>94</v>
      </c>
      <c r="U7" s="155"/>
      <c r="V7" s="148" t="s">
        <v>95</v>
      </c>
      <c r="W7" s="155"/>
      <c r="X7" s="189" t="s">
        <v>179</v>
      </c>
    </row>
    <row r="8" spans="1:24" s="145" customFormat="1" ht="22" customHeight="1" x14ac:dyDescent="0.65">
      <c r="A8" s="143"/>
      <c r="B8" s="143"/>
      <c r="C8" s="143"/>
      <c r="D8" s="148" t="s">
        <v>146</v>
      </c>
      <c r="E8" s="155"/>
      <c r="F8" s="148" t="s">
        <v>96</v>
      </c>
      <c r="G8" s="155"/>
      <c r="H8" s="155" t="s">
        <v>97</v>
      </c>
      <c r="I8" s="155"/>
      <c r="J8" s="155" t="s">
        <v>87</v>
      </c>
      <c r="K8" s="155"/>
      <c r="L8" s="155" t="s">
        <v>99</v>
      </c>
      <c r="M8" s="155"/>
      <c r="N8" s="155" t="s">
        <v>98</v>
      </c>
      <c r="O8" s="155"/>
      <c r="P8" s="155" t="s">
        <v>100</v>
      </c>
      <c r="Q8" s="155"/>
      <c r="R8" s="155" t="s">
        <v>101</v>
      </c>
      <c r="S8" s="155"/>
      <c r="T8" s="152" t="s">
        <v>103</v>
      </c>
      <c r="U8" s="155"/>
      <c r="V8" s="148" t="s">
        <v>104</v>
      </c>
      <c r="W8" s="155"/>
      <c r="X8" s="9" t="s">
        <v>178</v>
      </c>
    </row>
    <row r="9" spans="1:24" s="145" customFormat="1" ht="22" customHeight="1" x14ac:dyDescent="0.65">
      <c r="A9" s="143"/>
      <c r="B9" s="15" t="s">
        <v>5</v>
      </c>
      <c r="C9" s="143"/>
      <c r="D9" s="148" t="s">
        <v>105</v>
      </c>
      <c r="E9" s="155"/>
      <c r="F9" s="148" t="s">
        <v>106</v>
      </c>
      <c r="G9" s="155"/>
      <c r="H9" s="155" t="s">
        <v>107</v>
      </c>
      <c r="I9" s="155"/>
      <c r="J9" s="155" t="s">
        <v>118</v>
      </c>
      <c r="K9" s="155"/>
      <c r="L9" s="155" t="s">
        <v>109</v>
      </c>
      <c r="M9" s="155"/>
      <c r="N9" s="155" t="s">
        <v>108</v>
      </c>
      <c r="O9" s="155"/>
      <c r="P9" s="155" t="s">
        <v>111</v>
      </c>
      <c r="Q9" s="155"/>
      <c r="R9" s="155" t="s">
        <v>112</v>
      </c>
      <c r="S9" s="155"/>
      <c r="T9" s="152" t="s">
        <v>139</v>
      </c>
      <c r="U9" s="155"/>
      <c r="V9" s="148" t="s">
        <v>115</v>
      </c>
      <c r="W9" s="155"/>
      <c r="X9" s="150" t="s">
        <v>141</v>
      </c>
    </row>
    <row r="10" spans="1:24" s="145" customFormat="1" ht="22" customHeight="1" x14ac:dyDescent="0.65">
      <c r="A10" s="143"/>
      <c r="B10" s="143"/>
      <c r="C10" s="143"/>
      <c r="D10" s="273" t="s">
        <v>7</v>
      </c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</row>
    <row r="11" spans="1:24" s="145" customFormat="1" ht="22" customHeight="1" x14ac:dyDescent="0.65">
      <c r="A11" s="113" t="s">
        <v>237</v>
      </c>
      <c r="B11" s="143"/>
      <c r="C11" s="143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</row>
    <row r="12" spans="1:24" s="145" customFormat="1" ht="22" customHeight="1" x14ac:dyDescent="0.65">
      <c r="A12" s="151" t="s">
        <v>144</v>
      </c>
      <c r="B12" s="143"/>
      <c r="C12" s="143"/>
      <c r="D12" s="175">
        <v>1163783</v>
      </c>
      <c r="E12" s="175"/>
      <c r="F12" s="175">
        <v>19948329</v>
      </c>
      <c r="G12" s="175"/>
      <c r="H12" s="175">
        <v>149295</v>
      </c>
      <c r="I12" s="175"/>
      <c r="J12" s="175">
        <v>2978575</v>
      </c>
      <c r="K12" s="175"/>
      <c r="L12" s="175">
        <v>5969634</v>
      </c>
      <c r="M12" s="175"/>
      <c r="N12" s="175">
        <v>-2978575</v>
      </c>
      <c r="O12" s="175"/>
      <c r="P12" s="175">
        <v>-244468</v>
      </c>
      <c r="Q12" s="175"/>
      <c r="R12" s="175">
        <v>-333531</v>
      </c>
      <c r="S12" s="175"/>
      <c r="T12" s="193">
        <f>SUM(P12:R12)</f>
        <v>-577999</v>
      </c>
      <c r="U12" s="175"/>
      <c r="V12" s="175">
        <v>5949685</v>
      </c>
      <c r="W12" s="175"/>
      <c r="X12" s="193">
        <f>SUM(D12:N12)+SUM(T12,V12)</f>
        <v>32602727</v>
      </c>
    </row>
    <row r="13" spans="1:24" s="145" customFormat="1" ht="9" customHeight="1" x14ac:dyDescent="0.65">
      <c r="A13" s="151"/>
      <c r="B13" s="143"/>
      <c r="C13" s="143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</row>
    <row r="14" spans="1:24" s="145" customFormat="1" ht="22" customHeight="1" x14ac:dyDescent="0.65">
      <c r="A14" s="151" t="s">
        <v>153</v>
      </c>
      <c r="B14" s="143"/>
      <c r="C14" s="143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</row>
    <row r="15" spans="1:24" s="145" customFormat="1" ht="22" customHeight="1" x14ac:dyDescent="0.65">
      <c r="A15" s="157" t="s">
        <v>155</v>
      </c>
      <c r="B15" s="143"/>
      <c r="C15" s="143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</row>
    <row r="16" spans="1:24" s="145" customFormat="1" ht="22" customHeight="1" x14ac:dyDescent="0.65">
      <c r="A16" s="161" t="s">
        <v>118</v>
      </c>
      <c r="B16" s="144">
        <v>13</v>
      </c>
      <c r="C16" s="143"/>
      <c r="D16" s="28">
        <v>0</v>
      </c>
      <c r="E16" s="175"/>
      <c r="F16" s="28">
        <v>0</v>
      </c>
      <c r="G16" s="175"/>
      <c r="H16" s="28">
        <v>0</v>
      </c>
      <c r="I16" s="175"/>
      <c r="J16" s="28">
        <v>2982381</v>
      </c>
      <c r="K16" s="175"/>
      <c r="L16" s="28">
        <v>-2982381</v>
      </c>
      <c r="M16" s="175"/>
      <c r="N16" s="28">
        <v>-2982381</v>
      </c>
      <c r="O16" s="175"/>
      <c r="P16" s="28">
        <v>0</v>
      </c>
      <c r="Q16" s="175"/>
      <c r="R16" s="28">
        <v>0</v>
      </c>
      <c r="S16" s="28"/>
      <c r="T16" s="194">
        <f>SUM(P16:R16)</f>
        <v>0</v>
      </c>
      <c r="U16" s="28"/>
      <c r="V16" s="28">
        <v>0</v>
      </c>
      <c r="W16" s="28"/>
      <c r="X16" s="194">
        <f>SUM(D16:N16)+SUM(T16,V16)</f>
        <v>-2982381</v>
      </c>
    </row>
    <row r="17" spans="1:36" s="145" customFormat="1" ht="22" customHeight="1" x14ac:dyDescent="0.65">
      <c r="A17" s="161" t="s">
        <v>116</v>
      </c>
      <c r="B17" s="144">
        <v>17</v>
      </c>
      <c r="C17" s="143"/>
      <c r="D17" s="28">
        <v>0</v>
      </c>
      <c r="E17" s="175"/>
      <c r="F17" s="28">
        <v>0</v>
      </c>
      <c r="G17" s="175"/>
      <c r="H17" s="28">
        <v>0</v>
      </c>
      <c r="I17" s="175"/>
      <c r="J17" s="28">
        <v>0</v>
      </c>
      <c r="K17" s="175"/>
      <c r="L17" s="28">
        <v>-2383163</v>
      </c>
      <c r="M17" s="175"/>
      <c r="N17" s="28">
        <v>0</v>
      </c>
      <c r="O17" s="175"/>
      <c r="P17" s="28">
        <v>0</v>
      </c>
      <c r="Q17" s="175"/>
      <c r="R17" s="28">
        <v>0</v>
      </c>
      <c r="S17" s="28"/>
      <c r="T17" s="194">
        <f>SUM(P17:R17)</f>
        <v>0</v>
      </c>
      <c r="U17" s="28"/>
      <c r="V17" s="28">
        <v>0</v>
      </c>
      <c r="W17" s="28"/>
      <c r="X17" s="194">
        <f>SUM(D17:N17)+SUM(T17,V17)</f>
        <v>-2383163</v>
      </c>
    </row>
    <row r="18" spans="1:36" s="145" customFormat="1" ht="22" customHeight="1" x14ac:dyDescent="0.65">
      <c r="A18" s="161" t="s">
        <v>239</v>
      </c>
      <c r="B18" s="144">
        <v>13</v>
      </c>
      <c r="C18" s="143"/>
      <c r="D18" s="28">
        <v>-50000</v>
      </c>
      <c r="E18" s="175"/>
      <c r="F18" s="28">
        <v>0</v>
      </c>
      <c r="G18" s="175"/>
      <c r="H18" s="28">
        <v>0</v>
      </c>
      <c r="I18" s="175"/>
      <c r="J18" s="28">
        <v>-2978575</v>
      </c>
      <c r="K18" s="175"/>
      <c r="L18" s="28">
        <v>50000</v>
      </c>
      <c r="M18" s="175"/>
      <c r="N18" s="28">
        <v>2978575</v>
      </c>
      <c r="O18" s="175"/>
      <c r="P18" s="28">
        <v>0</v>
      </c>
      <c r="Q18" s="175"/>
      <c r="R18" s="28">
        <v>0</v>
      </c>
      <c r="S18" s="28"/>
      <c r="T18" s="194">
        <f>SUM(P18:R18)</f>
        <v>0</v>
      </c>
      <c r="U18" s="28"/>
      <c r="V18" s="28">
        <v>0</v>
      </c>
      <c r="W18" s="28"/>
      <c r="X18" s="194">
        <f>SUM(D18:N18)+SUM(T18,V18)</f>
        <v>0</v>
      </c>
    </row>
    <row r="19" spans="1:36" s="145" customFormat="1" ht="22" customHeight="1" x14ac:dyDescent="0.65">
      <c r="A19" s="161" t="s">
        <v>117</v>
      </c>
      <c r="B19" s="143"/>
      <c r="C19" s="143"/>
      <c r="D19" s="28">
        <v>0</v>
      </c>
      <c r="E19" s="28"/>
      <c r="F19" s="28">
        <v>0</v>
      </c>
      <c r="G19" s="28"/>
      <c r="H19" s="28">
        <v>0</v>
      </c>
      <c r="I19" s="28"/>
      <c r="J19" s="28">
        <v>0</v>
      </c>
      <c r="K19" s="28"/>
      <c r="L19" s="28">
        <v>-225205</v>
      </c>
      <c r="M19" s="28"/>
      <c r="N19" s="28">
        <v>0</v>
      </c>
      <c r="O19" s="28"/>
      <c r="P19" s="28">
        <v>0</v>
      </c>
      <c r="Q19" s="28"/>
      <c r="R19" s="28">
        <v>0</v>
      </c>
      <c r="S19" s="28"/>
      <c r="T19" s="194">
        <f>SUM(P19:R19)</f>
        <v>0</v>
      </c>
      <c r="U19" s="28"/>
      <c r="V19" s="28">
        <v>0</v>
      </c>
      <c r="W19" s="28"/>
      <c r="X19" s="194">
        <f>SUM(D19:N19)+SUM(T19,V19)</f>
        <v>-225205</v>
      </c>
    </row>
    <row r="20" spans="1:36" s="145" customFormat="1" ht="22" customHeight="1" x14ac:dyDescent="0.65">
      <c r="A20" s="190" t="s">
        <v>156</v>
      </c>
      <c r="B20" s="143"/>
      <c r="C20" s="143"/>
      <c r="D20" s="195">
        <f>SUM(D16:D19)</f>
        <v>-50000</v>
      </c>
      <c r="E20" s="175"/>
      <c r="F20" s="195">
        <f>SUM(F16:F19)</f>
        <v>0</v>
      </c>
      <c r="G20" s="175"/>
      <c r="H20" s="195">
        <f>SUM(H16:H19)</f>
        <v>0</v>
      </c>
      <c r="I20" s="175"/>
      <c r="J20" s="195">
        <f>SUM(J16:J19)</f>
        <v>3806</v>
      </c>
      <c r="K20" s="175"/>
      <c r="L20" s="195">
        <f>SUM(L16:L19)</f>
        <v>-5540749</v>
      </c>
      <c r="M20" s="175"/>
      <c r="N20" s="195">
        <f>SUM(N16:N19)</f>
        <v>-3806</v>
      </c>
      <c r="O20" s="175"/>
      <c r="P20" s="195">
        <f>SUM(P16:P19)</f>
        <v>0</v>
      </c>
      <c r="Q20" s="175"/>
      <c r="R20" s="195">
        <f>SUM(R16:R19)</f>
        <v>0</v>
      </c>
      <c r="S20" s="175"/>
      <c r="T20" s="195">
        <f>SUM(T16:T19)</f>
        <v>0</v>
      </c>
      <c r="U20" s="175"/>
      <c r="V20" s="195">
        <f>SUM(V16:V19)</f>
        <v>0</v>
      </c>
      <c r="W20" s="175"/>
      <c r="X20" s="195">
        <f>SUM(X16:X19)</f>
        <v>-5590749</v>
      </c>
    </row>
    <row r="21" spans="1:36" s="145" customFormat="1" ht="9" customHeight="1" x14ac:dyDescent="0.65">
      <c r="A21" s="151"/>
      <c r="B21" s="143"/>
      <c r="C21" s="143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</row>
    <row r="22" spans="1:36" s="145" customFormat="1" ht="22" customHeight="1" x14ac:dyDescent="0.65">
      <c r="A22" s="191" t="s">
        <v>157</v>
      </c>
      <c r="B22" s="143"/>
      <c r="C22" s="143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</row>
    <row r="23" spans="1:36" s="145" customFormat="1" ht="22" customHeight="1" x14ac:dyDescent="0.65">
      <c r="A23" s="164" t="s">
        <v>171</v>
      </c>
      <c r="B23" s="143"/>
      <c r="C23" s="143"/>
      <c r="D23" s="28">
        <v>0</v>
      </c>
      <c r="E23" s="28"/>
      <c r="F23" s="28">
        <v>0</v>
      </c>
      <c r="G23" s="28"/>
      <c r="H23" s="28">
        <v>0</v>
      </c>
      <c r="I23" s="28"/>
      <c r="J23" s="28">
        <v>0</v>
      </c>
      <c r="K23" s="28"/>
      <c r="L23" s="194">
        <f>'PL (9M)'!J33</f>
        <v>4490174</v>
      </c>
      <c r="M23" s="28"/>
      <c r="N23" s="28">
        <v>0</v>
      </c>
      <c r="O23" s="28"/>
      <c r="P23" s="28">
        <v>0</v>
      </c>
      <c r="Q23" s="28"/>
      <c r="R23" s="28">
        <v>0</v>
      </c>
      <c r="S23" s="28"/>
      <c r="T23" s="194">
        <f>SUM(P23:R23)</f>
        <v>0</v>
      </c>
      <c r="U23" s="28"/>
      <c r="V23" s="28">
        <v>0</v>
      </c>
      <c r="W23" s="28"/>
      <c r="X23" s="194">
        <f>SUM(D23:N23)+SUM(T23,V23)</f>
        <v>4490174</v>
      </c>
    </row>
    <row r="24" spans="1:36" s="145" customFormat="1" ht="22" customHeight="1" x14ac:dyDescent="0.65">
      <c r="A24" s="164" t="s">
        <v>213</v>
      </c>
      <c r="B24" s="143"/>
      <c r="C24" s="143"/>
      <c r="D24" s="192">
        <v>0</v>
      </c>
      <c r="E24" s="28"/>
      <c r="F24" s="192">
        <v>0</v>
      </c>
      <c r="G24" s="28"/>
      <c r="H24" s="192">
        <v>0</v>
      </c>
      <c r="I24" s="28"/>
      <c r="J24" s="192">
        <v>0</v>
      </c>
      <c r="K24" s="28"/>
      <c r="L24" s="192">
        <v>789</v>
      </c>
      <c r="M24" s="28"/>
      <c r="N24" s="192">
        <v>0</v>
      </c>
      <c r="O24" s="28"/>
      <c r="P24" s="192">
        <v>-87117</v>
      </c>
      <c r="Q24" s="28"/>
      <c r="R24" s="192">
        <v>-78</v>
      </c>
      <c r="S24" s="28"/>
      <c r="T24" s="196">
        <f>SUM(P24:R24)</f>
        <v>-87195</v>
      </c>
      <c r="U24" s="28"/>
      <c r="V24" s="192">
        <v>0</v>
      </c>
      <c r="W24" s="28"/>
      <c r="X24" s="196">
        <f>SUM(D24:N24)+SUM(T24,V24)</f>
        <v>-86406</v>
      </c>
    </row>
    <row r="25" spans="1:36" s="145" customFormat="1" ht="22" customHeight="1" x14ac:dyDescent="0.65">
      <c r="A25" s="191" t="s">
        <v>154</v>
      </c>
      <c r="B25" s="151"/>
      <c r="C25" s="151"/>
      <c r="D25" s="195">
        <f>SUM(D23:D24)</f>
        <v>0</v>
      </c>
      <c r="E25" s="175"/>
      <c r="F25" s="195">
        <f>SUM(F23:F24)</f>
        <v>0</v>
      </c>
      <c r="G25" s="175"/>
      <c r="H25" s="195">
        <f>SUM(H23:H24)</f>
        <v>0</v>
      </c>
      <c r="I25" s="175"/>
      <c r="J25" s="195">
        <f>SUM(J23:J24)</f>
        <v>0</v>
      </c>
      <c r="K25" s="175"/>
      <c r="L25" s="195">
        <f>SUM(L23:L24)</f>
        <v>4490963</v>
      </c>
      <c r="M25" s="175"/>
      <c r="N25" s="195">
        <f>SUM(N23:N24)</f>
        <v>0</v>
      </c>
      <c r="O25" s="175"/>
      <c r="P25" s="195">
        <f>SUM(P23:P24)</f>
        <v>-87117</v>
      </c>
      <c r="Q25" s="175"/>
      <c r="R25" s="195">
        <f>SUM(R23:R24)</f>
        <v>-78</v>
      </c>
      <c r="S25" s="175"/>
      <c r="T25" s="195">
        <f>SUM(T23:T24)</f>
        <v>-87195</v>
      </c>
      <c r="U25" s="175"/>
      <c r="V25" s="195">
        <f>SUM(V23:V24)</f>
        <v>0</v>
      </c>
      <c r="W25" s="175"/>
      <c r="X25" s="195">
        <f>SUM(X23:X24)</f>
        <v>4403768</v>
      </c>
    </row>
    <row r="26" spans="1:36" s="145" customFormat="1" ht="9" customHeight="1" x14ac:dyDescent="0.65">
      <c r="A26" s="151"/>
      <c r="B26" s="143"/>
      <c r="C26" s="143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</row>
    <row r="27" spans="1:36" s="145" customFormat="1" ht="22.5" customHeight="1" thickBot="1" x14ac:dyDescent="0.7">
      <c r="A27" s="151" t="s">
        <v>238</v>
      </c>
      <c r="B27" s="143"/>
      <c r="C27" s="143"/>
      <c r="D27" s="197">
        <f>SUM(D25,D20,D12)</f>
        <v>1113783</v>
      </c>
      <c r="E27" s="175"/>
      <c r="F27" s="197">
        <f>SUM(F25,F20,F12)</f>
        <v>19948329</v>
      </c>
      <c r="G27" s="175"/>
      <c r="H27" s="197">
        <f>SUM(H25,H20,H12)</f>
        <v>149295</v>
      </c>
      <c r="I27" s="175"/>
      <c r="J27" s="197">
        <f>SUM(J25,J20,J12)</f>
        <v>2982381</v>
      </c>
      <c r="K27" s="175"/>
      <c r="L27" s="197">
        <f>SUM(L25,L20,L12)</f>
        <v>4919848</v>
      </c>
      <c r="M27" s="175"/>
      <c r="N27" s="197">
        <f>SUM(N25,N20,N12)</f>
        <v>-2982381</v>
      </c>
      <c r="O27" s="175"/>
      <c r="P27" s="197">
        <f>SUM(P25,P20,P12)</f>
        <v>-331585</v>
      </c>
      <c r="Q27" s="175"/>
      <c r="R27" s="197">
        <f>SUM(R25,R20,R12)</f>
        <v>-333609</v>
      </c>
      <c r="S27" s="175"/>
      <c r="T27" s="197">
        <f>SUM(T25,T20,T12)</f>
        <v>-665194</v>
      </c>
      <c r="U27" s="175"/>
      <c r="V27" s="197">
        <f>SUM(V25,V20,V12)</f>
        <v>5949685</v>
      </c>
      <c r="W27" s="175"/>
      <c r="X27" s="197">
        <f>SUM(X25,X20,X12)</f>
        <v>31415746</v>
      </c>
    </row>
    <row r="28" spans="1:36" s="145" customFormat="1" ht="9" customHeight="1" thickTop="1" x14ac:dyDescent="0.65">
      <c r="A28" s="151"/>
      <c r="B28" s="143"/>
      <c r="C28" s="143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</row>
    <row r="29" spans="1:36" s="145" customFormat="1" ht="22" customHeight="1" x14ac:dyDescent="0.65">
      <c r="A29" s="113" t="s">
        <v>240</v>
      </c>
      <c r="B29" s="144"/>
      <c r="C29" s="164"/>
      <c r="D29" s="165"/>
      <c r="E29" s="165"/>
      <c r="F29" s="165"/>
      <c r="G29" s="166"/>
      <c r="H29" s="165"/>
      <c r="I29" s="166"/>
      <c r="J29" s="165"/>
      <c r="K29" s="166"/>
      <c r="L29" s="165"/>
      <c r="M29" s="166"/>
      <c r="N29" s="165"/>
      <c r="O29" s="166"/>
      <c r="P29" s="165"/>
      <c r="Q29" s="166"/>
      <c r="R29" s="165"/>
      <c r="S29" s="166"/>
      <c r="T29" s="165"/>
      <c r="U29" s="166"/>
      <c r="V29" s="165"/>
      <c r="W29" s="166"/>
      <c r="X29" s="165"/>
      <c r="Y29" s="166"/>
      <c r="Z29" s="165"/>
      <c r="AA29" s="166"/>
      <c r="AB29" s="165"/>
      <c r="AC29" s="166"/>
      <c r="AD29" s="166"/>
      <c r="AE29" s="166"/>
      <c r="AF29" s="165"/>
      <c r="AG29" s="166"/>
      <c r="AH29" s="165"/>
      <c r="AI29" s="165"/>
      <c r="AJ29" s="165"/>
    </row>
    <row r="30" spans="1:36" s="145" customFormat="1" ht="22" customHeight="1" x14ac:dyDescent="0.65">
      <c r="A30" s="151" t="s">
        <v>191</v>
      </c>
      <c r="B30" s="143"/>
      <c r="C30" s="143"/>
      <c r="D30" s="175">
        <v>1113783</v>
      </c>
      <c r="E30" s="175"/>
      <c r="F30" s="175">
        <v>19948329</v>
      </c>
      <c r="G30" s="175"/>
      <c r="H30" s="175">
        <v>149295</v>
      </c>
      <c r="I30" s="175"/>
      <c r="J30" s="175">
        <v>2982381</v>
      </c>
      <c r="K30" s="175"/>
      <c r="L30" s="175">
        <v>3728572</v>
      </c>
      <c r="M30" s="175"/>
      <c r="N30" s="175">
        <v>-2982381</v>
      </c>
      <c r="O30" s="175"/>
      <c r="P30" s="175">
        <v>-352635</v>
      </c>
      <c r="Q30" s="175"/>
      <c r="R30" s="175">
        <v>-607338</v>
      </c>
      <c r="S30" s="175"/>
      <c r="T30" s="193">
        <f>SUM(P30:R30)</f>
        <v>-959973</v>
      </c>
      <c r="U30" s="175"/>
      <c r="V30" s="175">
        <v>0</v>
      </c>
      <c r="W30" s="175"/>
      <c r="X30" s="193">
        <f>SUM(D30:N30)+SUM(T30,V30)</f>
        <v>23980006</v>
      </c>
    </row>
    <row r="31" spans="1:36" s="145" customFormat="1" ht="9" customHeight="1" x14ac:dyDescent="0.65">
      <c r="A31" s="151"/>
      <c r="B31" s="143"/>
      <c r="C31" s="143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</row>
    <row r="32" spans="1:36" s="145" customFormat="1" ht="22" customHeight="1" x14ac:dyDescent="0.65">
      <c r="A32" s="151" t="s">
        <v>153</v>
      </c>
      <c r="B32" s="143"/>
      <c r="C32" s="143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</row>
    <row r="33" spans="1:25" s="145" customFormat="1" ht="22" customHeight="1" x14ac:dyDescent="0.65">
      <c r="A33" s="157" t="s">
        <v>155</v>
      </c>
      <c r="B33" s="143"/>
      <c r="C33" s="143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</row>
    <row r="34" spans="1:25" s="145" customFormat="1" ht="22" customHeight="1" x14ac:dyDescent="0.65">
      <c r="A34" s="143" t="s">
        <v>118</v>
      </c>
      <c r="B34" s="144">
        <v>13</v>
      </c>
      <c r="C34" s="143"/>
      <c r="D34" s="28">
        <v>0</v>
      </c>
      <c r="E34" s="175"/>
      <c r="F34" s="28">
        <v>0</v>
      </c>
      <c r="G34" s="175"/>
      <c r="H34" s="28">
        <v>0</v>
      </c>
      <c r="I34" s="175"/>
      <c r="J34" s="28">
        <v>4310371</v>
      </c>
      <c r="K34" s="175"/>
      <c r="L34" s="28">
        <f>-J34</f>
        <v>-4310371</v>
      </c>
      <c r="M34" s="175"/>
      <c r="N34" s="28">
        <f>L34</f>
        <v>-4310371</v>
      </c>
      <c r="O34" s="175"/>
      <c r="P34" s="28">
        <v>0</v>
      </c>
      <c r="Q34" s="175"/>
      <c r="R34" s="28">
        <v>0</v>
      </c>
      <c r="S34" s="175"/>
      <c r="T34" s="194">
        <f>SUM(P34:R34)</f>
        <v>0</v>
      </c>
      <c r="U34" s="175"/>
      <c r="V34" s="28">
        <v>0</v>
      </c>
      <c r="W34" s="175"/>
      <c r="X34" s="194">
        <f t="shared" ref="X34:X35" si="0">SUM(D34:N34)+SUM(T34,V34)</f>
        <v>-4310371</v>
      </c>
    </row>
    <row r="35" spans="1:25" s="145" customFormat="1" ht="22" customHeight="1" x14ac:dyDescent="0.65">
      <c r="A35" s="143" t="s">
        <v>116</v>
      </c>
      <c r="B35" s="144">
        <v>17</v>
      </c>
      <c r="C35" s="143"/>
      <c r="D35" s="28">
        <v>0</v>
      </c>
      <c r="E35" s="175"/>
      <c r="F35" s="28">
        <v>0</v>
      </c>
      <c r="G35" s="175"/>
      <c r="H35" s="28">
        <v>0</v>
      </c>
      <c r="I35" s="175"/>
      <c r="J35" s="28">
        <v>0</v>
      </c>
      <c r="K35" s="175"/>
      <c r="L35" s="28">
        <v>-2795300</v>
      </c>
      <c r="M35" s="175"/>
      <c r="N35" s="28">
        <v>0</v>
      </c>
      <c r="O35" s="175"/>
      <c r="P35" s="28">
        <v>0</v>
      </c>
      <c r="Q35" s="175"/>
      <c r="R35" s="28">
        <v>0</v>
      </c>
      <c r="S35" s="175"/>
      <c r="T35" s="194">
        <f>SUM(P35:R35)</f>
        <v>0</v>
      </c>
      <c r="U35" s="175"/>
      <c r="V35" s="28">
        <v>0</v>
      </c>
      <c r="W35" s="175"/>
      <c r="X35" s="194">
        <f t="shared" si="0"/>
        <v>-2795300</v>
      </c>
    </row>
    <row r="36" spans="1:25" s="145" customFormat="1" ht="22" customHeight="1" x14ac:dyDescent="0.65">
      <c r="A36" s="190" t="s">
        <v>156</v>
      </c>
      <c r="B36" s="143"/>
      <c r="C36" s="143"/>
      <c r="D36" s="195">
        <f>SUM(D34:D35)</f>
        <v>0</v>
      </c>
      <c r="E36" s="175"/>
      <c r="F36" s="195">
        <f t="shared" ref="F36" si="1">SUM(F34:F35)</f>
        <v>0</v>
      </c>
      <c r="G36" s="175"/>
      <c r="H36" s="195">
        <f t="shared" ref="H36" si="2">SUM(H34:H35)</f>
        <v>0</v>
      </c>
      <c r="I36" s="175"/>
      <c r="J36" s="195">
        <f t="shared" ref="J36" si="3">SUM(J34:J35)</f>
        <v>4310371</v>
      </c>
      <c r="K36" s="175"/>
      <c r="L36" s="195">
        <f t="shared" ref="L36" si="4">SUM(L34:L35)</f>
        <v>-7105671</v>
      </c>
      <c r="M36" s="175"/>
      <c r="N36" s="195">
        <f t="shared" ref="N36" si="5">SUM(N34:N35)</f>
        <v>-4310371</v>
      </c>
      <c r="O36" s="175"/>
      <c r="P36" s="195">
        <f t="shared" ref="P36" si="6">SUM(P34:P35)</f>
        <v>0</v>
      </c>
      <c r="Q36" s="175"/>
      <c r="R36" s="195">
        <f t="shared" ref="R36" si="7">SUM(R34:R35)</f>
        <v>0</v>
      </c>
      <c r="S36" s="175"/>
      <c r="T36" s="195">
        <f t="shared" ref="T36" si="8">SUM(T34:T35)</f>
        <v>0</v>
      </c>
      <c r="U36" s="175"/>
      <c r="V36" s="195">
        <f t="shared" ref="V36" si="9">SUM(V34:V35)</f>
        <v>0</v>
      </c>
      <c r="W36" s="175"/>
      <c r="X36" s="195">
        <f t="shared" ref="X36" si="10">SUM(X34:X35)</f>
        <v>-7105671</v>
      </c>
    </row>
    <row r="37" spans="1:25" s="145" customFormat="1" ht="9" customHeight="1" x14ac:dyDescent="0.65">
      <c r="A37" s="151"/>
      <c r="B37" s="143"/>
      <c r="C37" s="143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</row>
    <row r="38" spans="1:25" s="145" customFormat="1" ht="22" customHeight="1" x14ac:dyDescent="0.65">
      <c r="A38" s="191" t="s">
        <v>157</v>
      </c>
      <c r="B38" s="143"/>
      <c r="C38" s="143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</row>
    <row r="39" spans="1:25" s="145" customFormat="1" ht="22" customHeight="1" x14ac:dyDescent="0.65">
      <c r="A39" s="164" t="s">
        <v>171</v>
      </c>
      <c r="B39" s="143"/>
      <c r="C39" s="143"/>
      <c r="D39" s="28">
        <v>0</v>
      </c>
      <c r="E39" s="28"/>
      <c r="F39" s="28">
        <v>0</v>
      </c>
      <c r="G39" s="28"/>
      <c r="H39" s="28">
        <v>0</v>
      </c>
      <c r="I39" s="28"/>
      <c r="J39" s="28">
        <v>0</v>
      </c>
      <c r="K39" s="28"/>
      <c r="L39" s="194">
        <f>'PL (9M)'!H33</f>
        <v>10267518</v>
      </c>
      <c r="M39" s="28"/>
      <c r="N39" s="28">
        <v>0</v>
      </c>
      <c r="O39" s="28"/>
      <c r="P39" s="28">
        <v>0</v>
      </c>
      <c r="Q39" s="28"/>
      <c r="R39" s="28">
        <v>0</v>
      </c>
      <c r="S39" s="28"/>
      <c r="T39" s="194">
        <f t="shared" ref="T39:T40" si="11">SUM(P39:R39)</f>
        <v>0</v>
      </c>
      <c r="U39" s="28"/>
      <c r="V39" s="28">
        <v>0</v>
      </c>
      <c r="W39" s="28"/>
      <c r="X39" s="194">
        <f>SUM(D39:N39)+SUM(T39,V39)</f>
        <v>10267518</v>
      </c>
      <c r="Y39" s="162"/>
    </row>
    <row r="40" spans="1:25" s="145" customFormat="1" ht="22" customHeight="1" x14ac:dyDescent="0.65">
      <c r="A40" s="164" t="s">
        <v>203</v>
      </c>
      <c r="B40" s="143"/>
      <c r="C40" s="143"/>
      <c r="D40" s="28">
        <v>0</v>
      </c>
      <c r="E40" s="28"/>
      <c r="F40" s="28">
        <v>0</v>
      </c>
      <c r="G40" s="28"/>
      <c r="H40" s="28">
        <v>0</v>
      </c>
      <c r="I40" s="28"/>
      <c r="J40" s="28">
        <v>0</v>
      </c>
      <c r="K40" s="28"/>
      <c r="L40" s="192">
        <v>7281</v>
      </c>
      <c r="M40" s="28"/>
      <c r="N40" s="28">
        <v>0</v>
      </c>
      <c r="O40" s="28"/>
      <c r="P40" s="192">
        <v>67229</v>
      </c>
      <c r="Q40" s="28"/>
      <c r="R40" s="192">
        <v>-189296</v>
      </c>
      <c r="S40" s="28"/>
      <c r="T40" s="194">
        <f t="shared" si="11"/>
        <v>-122067</v>
      </c>
      <c r="U40" s="28"/>
      <c r="V40" s="192">
        <v>0</v>
      </c>
      <c r="W40" s="28"/>
      <c r="X40" s="196">
        <f>SUM(D40:N40)+SUM(T40,V40)</f>
        <v>-114786</v>
      </c>
      <c r="Y40" s="162"/>
    </row>
    <row r="41" spans="1:25" s="145" customFormat="1" ht="22" customHeight="1" x14ac:dyDescent="0.65">
      <c r="A41" s="191" t="s">
        <v>197</v>
      </c>
      <c r="B41" s="143"/>
      <c r="C41" s="143"/>
      <c r="D41" s="195">
        <f>SUM(D39:D40)</f>
        <v>0</v>
      </c>
      <c r="E41" s="175"/>
      <c r="F41" s="195">
        <f>SUM(F39:F40)</f>
        <v>0</v>
      </c>
      <c r="G41" s="175"/>
      <c r="H41" s="195">
        <f>SUM(H39:H40)</f>
        <v>0</v>
      </c>
      <c r="I41" s="175"/>
      <c r="J41" s="195">
        <f>SUM(J39:J40)</f>
        <v>0</v>
      </c>
      <c r="K41" s="175"/>
      <c r="L41" s="195">
        <f>SUM(L39:L40)</f>
        <v>10274799</v>
      </c>
      <c r="M41" s="175"/>
      <c r="N41" s="195">
        <f>SUM(N39:N40)</f>
        <v>0</v>
      </c>
      <c r="O41" s="175"/>
      <c r="P41" s="195">
        <f>SUM(P39:P40)</f>
        <v>67229</v>
      </c>
      <c r="Q41" s="193"/>
      <c r="R41" s="195">
        <f>SUM(R39:R40)</f>
        <v>-189296</v>
      </c>
      <c r="S41" s="175"/>
      <c r="T41" s="195">
        <f>SUM(T39:T40)</f>
        <v>-122067</v>
      </c>
      <c r="U41" s="175"/>
      <c r="V41" s="195">
        <f>SUM(V39:V40)</f>
        <v>0</v>
      </c>
      <c r="W41" s="175"/>
      <c r="X41" s="195">
        <f>SUM(X39:X40)</f>
        <v>10152732</v>
      </c>
    </row>
    <row r="42" spans="1:25" s="145" customFormat="1" ht="9" customHeight="1" x14ac:dyDescent="0.65">
      <c r="A42" s="151"/>
      <c r="B42" s="143"/>
      <c r="C42" s="143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</row>
    <row r="43" spans="1:25" s="145" customFormat="1" ht="22" customHeight="1" thickBot="1" x14ac:dyDescent="0.7">
      <c r="A43" s="151" t="s">
        <v>241</v>
      </c>
      <c r="B43" s="143"/>
      <c r="C43" s="143"/>
      <c r="D43" s="197">
        <f>SUM(D41,D36,D30)</f>
        <v>1113783</v>
      </c>
      <c r="E43" s="175"/>
      <c r="F43" s="197">
        <f>SUM(F41,F36,F30)</f>
        <v>19948329</v>
      </c>
      <c r="G43" s="175"/>
      <c r="H43" s="197">
        <f>SUM(H41,H36,H30)</f>
        <v>149295</v>
      </c>
      <c r="I43" s="175"/>
      <c r="J43" s="197">
        <f>SUM(J41,J36,J30)</f>
        <v>7292752</v>
      </c>
      <c r="K43" s="175"/>
      <c r="L43" s="197">
        <f>SUM(L41,L36,L30)</f>
        <v>6897700</v>
      </c>
      <c r="M43" s="175"/>
      <c r="N43" s="197">
        <f>SUM(N41,N36,N30)</f>
        <v>-7292752</v>
      </c>
      <c r="O43" s="175"/>
      <c r="P43" s="197">
        <f>SUM(P41,P36,P30)</f>
        <v>-285406</v>
      </c>
      <c r="Q43" s="175"/>
      <c r="R43" s="197">
        <f>SUM(R41,R36,R30)</f>
        <v>-796634</v>
      </c>
      <c r="S43" s="175"/>
      <c r="T43" s="197">
        <f>SUM(T41,T36,T30)</f>
        <v>-1082040</v>
      </c>
      <c r="U43" s="175"/>
      <c r="V43" s="197">
        <f>SUM(V41,V36,V30)</f>
        <v>0</v>
      </c>
      <c r="W43" s="175"/>
      <c r="X43" s="197">
        <f>SUM(X41,X36,X30)</f>
        <v>27027067</v>
      </c>
      <c r="Y43" s="162"/>
    </row>
    <row r="44" spans="1:25" s="145" customFormat="1" ht="15.75" customHeight="1" thickTop="1" x14ac:dyDescent="0.65">
      <c r="A44" s="151"/>
      <c r="B44" s="143"/>
      <c r="C44" s="143"/>
      <c r="D44" s="193"/>
      <c r="E44" s="175"/>
      <c r="F44" s="193"/>
      <c r="G44" s="175"/>
      <c r="H44" s="193"/>
      <c r="I44" s="175"/>
      <c r="J44" s="193"/>
      <c r="K44" s="175"/>
      <c r="L44" s="193"/>
      <c r="M44" s="175"/>
      <c r="N44" s="193"/>
      <c r="O44" s="175"/>
      <c r="P44" s="193"/>
      <c r="Q44" s="175"/>
      <c r="R44" s="193"/>
      <c r="S44" s="175"/>
      <c r="T44" s="193"/>
      <c r="U44" s="175"/>
      <c r="V44" s="193"/>
      <c r="W44" s="175"/>
      <c r="X44" s="193"/>
      <c r="Y44" s="162"/>
    </row>
    <row r="45" spans="1:25" s="145" customFormat="1" ht="22" customHeight="1" x14ac:dyDescent="0.65">
      <c r="A45" s="143"/>
      <c r="B45" s="143"/>
      <c r="C45" s="143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</row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H5:L5"/>
    <mergeCell ref="P5:T5"/>
    <mergeCell ref="D10:X10"/>
  </mergeCells>
  <pageMargins left="0.8" right="0.8" top="0.48" bottom="0.4" header="0.5" footer="0.5"/>
  <pageSetup paperSize="9" scale="60" firstPageNumber="11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32E9-D825-4462-8C5C-E7230DBAD9A3}">
  <dimension ref="A1:P72"/>
  <sheetViews>
    <sheetView showWhiteSpace="0" view="pageBreakPreview" topLeftCell="A53" zoomScale="70" zoomScaleNormal="59" zoomScaleSheetLayoutView="70" zoomScalePageLayoutView="85" workbookViewId="0">
      <selection activeCell="A61" sqref="A61"/>
    </sheetView>
  </sheetViews>
  <sheetFormatPr defaultColWidth="35" defaultRowHeight="21.75" customHeight="1" x14ac:dyDescent="0.6"/>
  <cols>
    <col min="1" max="1" width="75" style="209" customWidth="1"/>
    <col min="2" max="2" width="9.296875" style="209" customWidth="1"/>
    <col min="3" max="3" width="1.3984375" style="209" customWidth="1"/>
    <col min="4" max="4" width="13.296875" style="233" customWidth="1"/>
    <col min="5" max="5" width="1.3984375" style="209" customWidth="1"/>
    <col min="6" max="6" width="13.296875" style="209" customWidth="1"/>
    <col min="7" max="7" width="1.3984375" style="209" customWidth="1"/>
    <col min="8" max="8" width="13.296875" style="209" customWidth="1"/>
    <col min="9" max="9" width="1.3984375" style="209" customWidth="1"/>
    <col min="10" max="10" width="13.296875" style="209" customWidth="1"/>
    <col min="11" max="11" width="13.3984375" style="209" customWidth="1"/>
    <col min="12" max="12" width="15" style="209" customWidth="1"/>
    <col min="13" max="13" width="13.3984375" style="232" customWidth="1"/>
    <col min="14" max="14" width="11.59765625" style="232" customWidth="1"/>
    <col min="15" max="15" width="13.59765625" style="232" bestFit="1" customWidth="1"/>
    <col min="16" max="16" width="14.59765625" style="232" bestFit="1" customWidth="1"/>
    <col min="17" max="16384" width="35" style="209"/>
  </cols>
  <sheetData>
    <row r="1" spans="1:16" s="198" customFormat="1" ht="21.75" customHeight="1" x14ac:dyDescent="0.7">
      <c r="A1" s="1" t="s">
        <v>0</v>
      </c>
      <c r="D1" s="199"/>
      <c r="J1" s="199"/>
      <c r="M1" s="200"/>
      <c r="N1" s="200"/>
      <c r="O1" s="200"/>
      <c r="P1" s="200"/>
    </row>
    <row r="2" spans="1:16" s="198" customFormat="1" ht="21.75" customHeight="1" x14ac:dyDescent="0.7">
      <c r="A2" s="201" t="s">
        <v>65</v>
      </c>
      <c r="D2" s="199"/>
      <c r="J2" s="199"/>
      <c r="M2" s="200"/>
      <c r="N2" s="200"/>
      <c r="O2" s="200"/>
      <c r="P2" s="200"/>
    </row>
    <row r="3" spans="1:16" s="11" customFormat="1" ht="21.75" customHeight="1" x14ac:dyDescent="0.7">
      <c r="A3" s="90"/>
      <c r="D3" s="202"/>
      <c r="J3" s="202"/>
      <c r="M3" s="16"/>
      <c r="N3" s="16"/>
      <c r="O3" s="16"/>
      <c r="P3" s="16"/>
    </row>
    <row r="4" spans="1:16" s="11" customFormat="1" ht="21.75" customHeight="1" x14ac:dyDescent="0.7">
      <c r="B4" s="9"/>
      <c r="C4" s="9"/>
      <c r="D4" s="259" t="s">
        <v>1</v>
      </c>
      <c r="E4" s="259"/>
      <c r="F4" s="259"/>
      <c r="G4" s="8"/>
      <c r="H4" s="259" t="s">
        <v>158</v>
      </c>
      <c r="I4" s="259"/>
      <c r="J4" s="259"/>
      <c r="M4" s="16"/>
      <c r="N4" s="16"/>
      <c r="O4" s="16"/>
      <c r="P4" s="16"/>
    </row>
    <row r="5" spans="1:16" s="11" customFormat="1" ht="21.75" customHeight="1" x14ac:dyDescent="0.7">
      <c r="B5" s="9"/>
      <c r="C5" s="9"/>
      <c r="D5" s="265" t="s">
        <v>236</v>
      </c>
      <c r="E5" s="266"/>
      <c r="F5" s="266"/>
      <c r="G5" s="8"/>
      <c r="H5" s="265" t="s">
        <v>236</v>
      </c>
      <c r="I5" s="266"/>
      <c r="J5" s="266"/>
      <c r="M5" s="16"/>
      <c r="N5" s="16"/>
      <c r="O5" s="16"/>
      <c r="P5" s="16"/>
    </row>
    <row r="6" spans="1:16" s="11" customFormat="1" ht="21.75" customHeight="1" x14ac:dyDescent="0.7">
      <c r="B6" s="9"/>
      <c r="C6" s="9"/>
      <c r="D6" s="265" t="s">
        <v>234</v>
      </c>
      <c r="E6" s="265"/>
      <c r="F6" s="265"/>
      <c r="G6" s="8"/>
      <c r="H6" s="265" t="s">
        <v>234</v>
      </c>
      <c r="I6" s="265"/>
      <c r="J6" s="265"/>
      <c r="M6" s="16"/>
      <c r="N6" s="16"/>
      <c r="O6" s="16"/>
      <c r="P6" s="16"/>
    </row>
    <row r="7" spans="1:16" s="11" customFormat="1" ht="21.75" customHeight="1" x14ac:dyDescent="0.65">
      <c r="B7" s="15" t="s">
        <v>5</v>
      </c>
      <c r="C7" s="15"/>
      <c r="D7" s="9">
        <v>2568</v>
      </c>
      <c r="E7" s="9"/>
      <c r="F7" s="9">
        <v>2567</v>
      </c>
      <c r="G7" s="9"/>
      <c r="H7" s="9">
        <v>2568</v>
      </c>
      <c r="I7" s="9"/>
      <c r="J7" s="9">
        <v>2567</v>
      </c>
      <c r="M7" s="16"/>
      <c r="N7" s="16"/>
      <c r="O7" s="16"/>
      <c r="P7" s="16"/>
    </row>
    <row r="8" spans="1:16" s="11" customFormat="1" ht="21.75" customHeight="1" x14ac:dyDescent="0.65">
      <c r="B8" s="9"/>
      <c r="C8" s="9"/>
      <c r="D8" s="260" t="s">
        <v>7</v>
      </c>
      <c r="E8" s="260"/>
      <c r="F8" s="260"/>
      <c r="G8" s="260"/>
      <c r="H8" s="260"/>
      <c r="I8" s="260"/>
      <c r="J8" s="260"/>
      <c r="M8" s="16"/>
      <c r="N8" s="16"/>
      <c r="O8" s="16"/>
      <c r="P8" s="16"/>
    </row>
    <row r="9" spans="1:16" s="11" customFormat="1" ht="21.75" customHeight="1" x14ac:dyDescent="0.7">
      <c r="A9" s="29" t="s">
        <v>261</v>
      </c>
      <c r="B9" s="15">
        <v>19</v>
      </c>
      <c r="C9" s="9"/>
      <c r="D9" s="203">
        <v>6110583</v>
      </c>
      <c r="E9" s="204"/>
      <c r="F9" s="203">
        <v>9658526</v>
      </c>
      <c r="G9" s="204"/>
      <c r="H9" s="203">
        <v>1415472</v>
      </c>
      <c r="I9" s="204"/>
      <c r="J9" s="203">
        <v>-384064</v>
      </c>
      <c r="L9" s="21"/>
      <c r="M9" s="22"/>
      <c r="N9" s="22"/>
      <c r="O9" s="22"/>
      <c r="P9" s="22"/>
    </row>
    <row r="10" spans="1:16" s="11" customFormat="1" ht="10" customHeight="1" x14ac:dyDescent="0.7">
      <c r="A10" s="29"/>
      <c r="B10" s="15"/>
      <c r="C10" s="9"/>
      <c r="D10" s="23"/>
      <c r="E10" s="23"/>
      <c r="F10" s="23"/>
      <c r="G10" s="23"/>
      <c r="H10" s="23"/>
      <c r="I10" s="23"/>
      <c r="J10" s="23"/>
      <c r="M10" s="22"/>
      <c r="N10" s="22"/>
      <c r="O10" s="22"/>
      <c r="P10" s="22"/>
    </row>
    <row r="11" spans="1:16" s="11" customFormat="1" ht="21.75" customHeight="1" x14ac:dyDescent="0.7">
      <c r="A11" s="14" t="s">
        <v>66</v>
      </c>
      <c r="B11" s="15"/>
      <c r="C11" s="9"/>
      <c r="D11" s="23"/>
      <c r="E11" s="23"/>
      <c r="F11" s="23"/>
      <c r="G11" s="23"/>
      <c r="H11" s="23"/>
      <c r="I11" s="23"/>
      <c r="J11" s="23"/>
      <c r="M11" s="22"/>
      <c r="N11" s="22"/>
      <c r="O11" s="22"/>
      <c r="P11" s="22"/>
    </row>
    <row r="12" spans="1:16" s="11" customFormat="1" ht="21.75" customHeight="1" x14ac:dyDescent="0.65">
      <c r="A12" s="205" t="s">
        <v>257</v>
      </c>
      <c r="B12" s="15"/>
      <c r="C12" s="205"/>
      <c r="D12" s="207">
        <v>1517091</v>
      </c>
      <c r="E12" s="23"/>
      <c r="F12" s="23">
        <v>569600</v>
      </c>
      <c r="G12" s="206"/>
      <c r="H12" s="207">
        <v>0</v>
      </c>
      <c r="I12" s="206"/>
      <c r="J12" s="23">
        <v>0</v>
      </c>
      <c r="M12" s="22"/>
      <c r="N12" s="22"/>
      <c r="O12" s="22"/>
      <c r="P12" s="22"/>
    </row>
    <row r="13" spans="1:16" s="11" customFormat="1" ht="21.75" customHeight="1" x14ac:dyDescent="0.65">
      <c r="A13" s="205" t="s">
        <v>230</v>
      </c>
      <c r="B13" s="15"/>
      <c r="C13" s="205"/>
      <c r="D13" s="207">
        <v>688</v>
      </c>
      <c r="E13" s="23"/>
      <c r="F13" s="23">
        <v>-18</v>
      </c>
      <c r="G13" s="206"/>
      <c r="H13" s="207">
        <v>0</v>
      </c>
      <c r="I13" s="206"/>
      <c r="J13" s="23">
        <v>0</v>
      </c>
      <c r="M13" s="22"/>
      <c r="N13" s="22"/>
      <c r="O13" s="22"/>
      <c r="P13" s="22"/>
    </row>
    <row r="14" spans="1:16" s="11" customFormat="1" ht="21.75" customHeight="1" x14ac:dyDescent="0.65">
      <c r="A14" s="205" t="s">
        <v>209</v>
      </c>
      <c r="B14" s="15"/>
      <c r="C14" s="205"/>
      <c r="D14" s="207">
        <v>-2814820</v>
      </c>
      <c r="E14" s="23"/>
      <c r="F14" s="23">
        <v>-2302600</v>
      </c>
      <c r="G14" s="206"/>
      <c r="H14" s="207">
        <v>-198194</v>
      </c>
      <c r="I14" s="206"/>
      <c r="J14" s="23">
        <v>-212360</v>
      </c>
      <c r="M14" s="22"/>
      <c r="N14" s="22"/>
      <c r="O14" s="22"/>
      <c r="P14" s="22"/>
    </row>
    <row r="15" spans="1:16" s="11" customFormat="1" ht="21.75" customHeight="1" x14ac:dyDescent="0.65">
      <c r="A15" s="205" t="s">
        <v>210</v>
      </c>
      <c r="B15" s="15"/>
      <c r="C15" s="205"/>
      <c r="D15" s="207">
        <v>87836</v>
      </c>
      <c r="E15" s="23"/>
      <c r="F15" s="23">
        <v>43960</v>
      </c>
      <c r="G15" s="206"/>
      <c r="H15" s="207">
        <v>17289</v>
      </c>
      <c r="I15" s="206"/>
      <c r="J15" s="23">
        <v>1025</v>
      </c>
      <c r="M15" s="22"/>
      <c r="N15" s="22"/>
      <c r="O15" s="22"/>
      <c r="P15" s="22"/>
    </row>
    <row r="16" spans="1:16" s="11" customFormat="1" ht="21.75" customHeight="1" x14ac:dyDescent="0.65">
      <c r="A16" s="18" t="s">
        <v>214</v>
      </c>
      <c r="B16" s="15">
        <v>10</v>
      </c>
      <c r="C16" s="205"/>
      <c r="D16" s="207">
        <v>-1605</v>
      </c>
      <c r="E16" s="23"/>
      <c r="F16" s="23">
        <v>0</v>
      </c>
      <c r="G16" s="206"/>
      <c r="H16" s="207">
        <v>-520204</v>
      </c>
      <c r="I16" s="206"/>
      <c r="J16" s="23">
        <v>-675350</v>
      </c>
      <c r="M16" s="22"/>
      <c r="N16" s="22"/>
      <c r="O16" s="22"/>
      <c r="P16" s="22"/>
    </row>
    <row r="17" spans="1:16" s="11" customFormat="1" ht="21.75" customHeight="1" x14ac:dyDescent="0.65">
      <c r="A17" s="18" t="s">
        <v>229</v>
      </c>
      <c r="B17" s="15">
        <v>10</v>
      </c>
      <c r="C17" s="205"/>
      <c r="D17" s="207">
        <v>0</v>
      </c>
      <c r="E17" s="23"/>
      <c r="F17" s="23">
        <v>0</v>
      </c>
      <c r="G17" s="206"/>
      <c r="H17" s="207">
        <v>-3625780</v>
      </c>
      <c r="I17" s="206"/>
      <c r="J17" s="23">
        <v>0</v>
      </c>
      <c r="M17" s="22"/>
      <c r="N17" s="22"/>
      <c r="O17" s="22"/>
      <c r="P17" s="22"/>
    </row>
    <row r="18" spans="1:16" s="11" customFormat="1" ht="21.75" customHeight="1" x14ac:dyDescent="0.65">
      <c r="A18" s="205" t="s">
        <v>188</v>
      </c>
      <c r="B18" s="15"/>
      <c r="C18" s="205"/>
      <c r="D18" s="207">
        <v>0</v>
      </c>
      <c r="E18" s="23"/>
      <c r="F18" s="23">
        <v>-104554</v>
      </c>
      <c r="G18" s="206"/>
      <c r="H18" s="207">
        <v>0</v>
      </c>
      <c r="I18" s="206"/>
      <c r="J18" s="23">
        <v>-17804</v>
      </c>
      <c r="M18" s="22"/>
      <c r="N18" s="22"/>
      <c r="O18" s="22"/>
      <c r="P18" s="22"/>
    </row>
    <row r="19" spans="1:16" s="11" customFormat="1" ht="21.75" customHeight="1" x14ac:dyDescent="0.65">
      <c r="A19" s="205" t="s">
        <v>231</v>
      </c>
      <c r="B19" s="15"/>
      <c r="C19" s="205"/>
      <c r="D19" s="207">
        <v>-5267</v>
      </c>
      <c r="E19" s="23"/>
      <c r="F19" s="207">
        <v>0</v>
      </c>
      <c r="G19" s="206"/>
      <c r="H19" s="207">
        <v>0</v>
      </c>
      <c r="I19" s="206"/>
      <c r="J19" s="207">
        <v>0</v>
      </c>
      <c r="M19" s="22"/>
      <c r="N19" s="22"/>
      <c r="O19" s="22"/>
      <c r="P19" s="22"/>
    </row>
    <row r="20" spans="1:16" s="11" customFormat="1" ht="21.75" customHeight="1" x14ac:dyDescent="0.65">
      <c r="A20" s="205" t="s">
        <v>242</v>
      </c>
      <c r="B20" s="15"/>
      <c r="C20" s="205"/>
      <c r="D20" s="207">
        <v>418320</v>
      </c>
      <c r="E20" s="23"/>
      <c r="F20" s="207">
        <v>1390400</v>
      </c>
      <c r="G20" s="206"/>
      <c r="H20" s="207">
        <v>0</v>
      </c>
      <c r="I20" s="206"/>
      <c r="J20" s="207">
        <v>0</v>
      </c>
      <c r="M20" s="22"/>
      <c r="N20" s="22"/>
      <c r="O20" s="22"/>
      <c r="P20" s="22"/>
    </row>
    <row r="21" spans="1:16" s="11" customFormat="1" ht="21.75" customHeight="1" x14ac:dyDescent="0.65">
      <c r="A21" s="205" t="s">
        <v>262</v>
      </c>
      <c r="B21" s="15"/>
      <c r="C21" s="205"/>
      <c r="D21" s="207">
        <v>29205</v>
      </c>
      <c r="E21" s="23"/>
      <c r="F21" s="23">
        <v>0</v>
      </c>
      <c r="G21" s="23"/>
      <c r="H21" s="207">
        <v>154060</v>
      </c>
      <c r="I21" s="23"/>
      <c r="J21" s="23">
        <v>0</v>
      </c>
      <c r="M21" s="22"/>
      <c r="N21" s="22"/>
      <c r="O21" s="22"/>
      <c r="P21" s="22"/>
    </row>
    <row r="22" spans="1:16" s="11" customFormat="1" ht="21.75" customHeight="1" x14ac:dyDescent="0.65">
      <c r="A22" s="205" t="s">
        <v>259</v>
      </c>
      <c r="B22" s="15"/>
      <c r="C22" s="205"/>
      <c r="D22" s="207">
        <v>-13998</v>
      </c>
      <c r="E22" s="23"/>
      <c r="F22" s="23">
        <v>911936</v>
      </c>
      <c r="G22" s="23"/>
      <c r="H22" s="207">
        <v>0</v>
      </c>
      <c r="I22" s="23"/>
      <c r="J22" s="23">
        <v>0</v>
      </c>
      <c r="M22" s="22"/>
      <c r="N22" s="22"/>
      <c r="O22" s="22"/>
      <c r="P22" s="22"/>
    </row>
    <row r="23" spans="1:16" s="11" customFormat="1" ht="21.75" customHeight="1" x14ac:dyDescent="0.65">
      <c r="A23" s="205" t="s">
        <v>252</v>
      </c>
      <c r="B23" s="15"/>
      <c r="C23" s="205"/>
      <c r="D23" s="207">
        <v>-125908</v>
      </c>
      <c r="E23" s="23"/>
      <c r="F23" s="23">
        <v>-15394</v>
      </c>
      <c r="G23" s="206"/>
      <c r="H23" s="207">
        <v>0</v>
      </c>
      <c r="I23" s="206"/>
      <c r="J23" s="23">
        <v>0</v>
      </c>
      <c r="M23" s="22"/>
      <c r="N23" s="22"/>
      <c r="O23" s="22"/>
      <c r="P23" s="22"/>
    </row>
    <row r="24" spans="1:16" s="11" customFormat="1" ht="21" customHeight="1" x14ac:dyDescent="0.65">
      <c r="A24" s="205" t="s">
        <v>253</v>
      </c>
      <c r="B24" s="15"/>
      <c r="C24" s="205"/>
      <c r="D24" s="207">
        <v>0</v>
      </c>
      <c r="E24" s="23"/>
      <c r="F24" s="23">
        <v>0</v>
      </c>
      <c r="G24" s="206"/>
      <c r="H24" s="207">
        <v>-9343561</v>
      </c>
      <c r="I24" s="206"/>
      <c r="J24" s="208">
        <v>2511570</v>
      </c>
      <c r="M24" s="22"/>
      <c r="N24" s="22"/>
      <c r="O24" s="22"/>
      <c r="P24" s="22"/>
    </row>
    <row r="25" spans="1:16" s="11" customFormat="1" ht="21.75" customHeight="1" x14ac:dyDescent="0.65">
      <c r="A25" s="205" t="s">
        <v>67</v>
      </c>
      <c r="B25" s="15"/>
      <c r="C25" s="205"/>
      <c r="D25" s="207">
        <v>0</v>
      </c>
      <c r="E25" s="23"/>
      <c r="F25" s="23">
        <v>0</v>
      </c>
      <c r="G25" s="206"/>
      <c r="H25" s="207">
        <v>-125195</v>
      </c>
      <c r="I25" s="206"/>
      <c r="J25" s="23">
        <v>-1057550</v>
      </c>
      <c r="M25" s="22"/>
      <c r="N25" s="22"/>
      <c r="O25" s="22"/>
      <c r="P25" s="22"/>
    </row>
    <row r="26" spans="1:16" s="11" customFormat="1" ht="21.75" customHeight="1" x14ac:dyDescent="0.65">
      <c r="A26" s="205" t="s">
        <v>243</v>
      </c>
      <c r="B26" s="15"/>
      <c r="C26" s="205"/>
      <c r="D26" s="207">
        <v>0</v>
      </c>
      <c r="E26" s="23"/>
      <c r="F26" s="23">
        <v>0</v>
      </c>
      <c r="G26" s="206"/>
      <c r="H26" s="207">
        <v>247343</v>
      </c>
      <c r="I26" s="206"/>
      <c r="J26" s="23">
        <v>712647</v>
      </c>
      <c r="M26" s="22"/>
      <c r="N26" s="22"/>
      <c r="O26" s="22"/>
      <c r="P26" s="22"/>
    </row>
    <row r="27" spans="1:16" s="11" customFormat="1" ht="21.75" customHeight="1" x14ac:dyDescent="0.65">
      <c r="A27" s="205" t="s">
        <v>68</v>
      </c>
      <c r="B27" s="15"/>
      <c r="C27" s="205"/>
      <c r="D27" s="207">
        <v>274327</v>
      </c>
      <c r="E27" s="23"/>
      <c r="F27" s="210">
        <v>301467</v>
      </c>
      <c r="G27" s="206"/>
      <c r="H27" s="207">
        <v>1332483</v>
      </c>
      <c r="I27" s="206"/>
      <c r="J27" s="208">
        <v>1399971</v>
      </c>
      <c r="M27" s="22"/>
      <c r="N27" s="22"/>
      <c r="O27" s="22"/>
      <c r="P27" s="22"/>
    </row>
    <row r="28" spans="1:16" s="11" customFormat="1" ht="21.75" customHeight="1" x14ac:dyDescent="0.65">
      <c r="A28" s="205" t="s">
        <v>69</v>
      </c>
      <c r="B28" s="15"/>
      <c r="C28" s="205"/>
      <c r="D28" s="207">
        <v>283170</v>
      </c>
      <c r="E28" s="23"/>
      <c r="F28" s="211">
        <v>183576</v>
      </c>
      <c r="G28" s="206"/>
      <c r="H28" s="207">
        <v>12507368</v>
      </c>
      <c r="I28" s="206"/>
      <c r="J28" s="211">
        <v>4454548</v>
      </c>
      <c r="M28" s="22"/>
      <c r="N28" s="22"/>
      <c r="O28" s="22"/>
      <c r="P28" s="22"/>
    </row>
    <row r="29" spans="1:16" s="11" customFormat="1" ht="21.75" customHeight="1" x14ac:dyDescent="0.7">
      <c r="A29" s="29" t="s">
        <v>212</v>
      </c>
      <c r="B29" s="9"/>
      <c r="C29" s="9"/>
      <c r="D29" s="252">
        <f>SUM(D12:D28)</f>
        <v>-350961</v>
      </c>
      <c r="E29" s="204"/>
      <c r="F29" s="252">
        <f>SUM(F12:F28)</f>
        <v>978373</v>
      </c>
      <c r="G29" s="204"/>
      <c r="H29" s="252">
        <f>SUM(H12:H28)</f>
        <v>445609</v>
      </c>
      <c r="I29" s="204"/>
      <c r="J29" s="252">
        <f>SUM(J12:J28)</f>
        <v>7116697</v>
      </c>
      <c r="M29" s="22"/>
      <c r="N29" s="22"/>
      <c r="O29" s="22"/>
      <c r="P29" s="22"/>
    </row>
    <row r="30" spans="1:16" s="11" customFormat="1" ht="10" customHeight="1" x14ac:dyDescent="0.65">
      <c r="A30" s="212"/>
      <c r="B30" s="9"/>
      <c r="C30" s="9"/>
      <c r="D30" s="23"/>
      <c r="E30" s="23"/>
      <c r="F30" s="23"/>
      <c r="G30" s="23"/>
      <c r="H30" s="23"/>
      <c r="I30" s="23"/>
      <c r="J30" s="23"/>
      <c r="M30" s="22"/>
      <c r="N30" s="22"/>
      <c r="O30" s="22"/>
      <c r="P30" s="22"/>
    </row>
    <row r="31" spans="1:16" s="11" customFormat="1" ht="21.75" customHeight="1" x14ac:dyDescent="0.7">
      <c r="A31" s="14" t="s">
        <v>70</v>
      </c>
      <c r="B31" s="9"/>
      <c r="C31" s="9"/>
      <c r="D31" s="23"/>
      <c r="E31" s="23"/>
      <c r="F31" s="23"/>
      <c r="G31" s="23"/>
      <c r="H31" s="23"/>
      <c r="I31" s="23"/>
      <c r="J31" s="23"/>
      <c r="M31" s="22"/>
      <c r="N31" s="22"/>
      <c r="O31" s="22"/>
      <c r="P31" s="22"/>
    </row>
    <row r="32" spans="1:16" s="11" customFormat="1" ht="21.75" customHeight="1" x14ac:dyDescent="0.65">
      <c r="A32" s="205" t="s">
        <v>254</v>
      </c>
      <c r="B32" s="15"/>
      <c r="C32" s="205"/>
      <c r="D32" s="207">
        <v>-7704075</v>
      </c>
      <c r="E32" s="23"/>
      <c r="F32" s="23">
        <v>199508</v>
      </c>
      <c r="G32" s="23"/>
      <c r="H32" s="207">
        <v>-8440464</v>
      </c>
      <c r="I32" s="23"/>
      <c r="J32" s="208">
        <v>344610</v>
      </c>
      <c r="M32" s="22"/>
      <c r="N32" s="22"/>
      <c r="O32" s="22"/>
      <c r="P32" s="22"/>
    </row>
    <row r="33" spans="1:16" s="11" customFormat="1" ht="21.75" customHeight="1" x14ac:dyDescent="0.65">
      <c r="A33" s="205" t="s">
        <v>204</v>
      </c>
      <c r="B33" s="15"/>
      <c r="C33" s="205"/>
      <c r="D33" s="207">
        <v>0</v>
      </c>
      <c r="E33" s="23"/>
      <c r="F33" s="23">
        <v>118147</v>
      </c>
      <c r="G33" s="23"/>
      <c r="H33" s="207">
        <v>1498942</v>
      </c>
      <c r="I33" s="23"/>
      <c r="J33" s="208">
        <v>-42000</v>
      </c>
      <c r="M33" s="22"/>
      <c r="N33" s="22"/>
      <c r="O33" s="22"/>
      <c r="P33" s="22"/>
    </row>
    <row r="34" spans="1:16" s="11" customFormat="1" ht="21.75" customHeight="1" x14ac:dyDescent="0.65">
      <c r="A34" s="205" t="s">
        <v>248</v>
      </c>
      <c r="B34" s="15">
        <v>12</v>
      </c>
      <c r="C34" s="205"/>
      <c r="D34" s="207">
        <v>4917925</v>
      </c>
      <c r="E34" s="23"/>
      <c r="F34" s="23">
        <v>0</v>
      </c>
      <c r="G34" s="23"/>
      <c r="H34" s="207">
        <v>4917925</v>
      </c>
      <c r="I34" s="23"/>
      <c r="J34" s="23">
        <v>0</v>
      </c>
      <c r="M34" s="22"/>
      <c r="N34" s="22"/>
      <c r="O34" s="22"/>
      <c r="P34" s="22"/>
    </row>
    <row r="35" spans="1:16" s="11" customFormat="1" ht="21.75" customHeight="1" x14ac:dyDescent="0.65">
      <c r="A35" s="205" t="s">
        <v>71</v>
      </c>
      <c r="B35" s="15">
        <v>12</v>
      </c>
      <c r="C35" s="205"/>
      <c r="D35" s="207">
        <v>-32053</v>
      </c>
      <c r="E35" s="23"/>
      <c r="F35" s="23">
        <v>-49889</v>
      </c>
      <c r="G35" s="23"/>
      <c r="H35" s="207">
        <v>0</v>
      </c>
      <c r="I35" s="23"/>
      <c r="J35" s="207">
        <v>0</v>
      </c>
      <c r="M35" s="22"/>
      <c r="N35" s="22"/>
      <c r="O35" s="22"/>
      <c r="P35" s="22"/>
    </row>
    <row r="36" spans="1:16" s="11" customFormat="1" ht="21.75" customHeight="1" x14ac:dyDescent="0.65">
      <c r="A36" s="11" t="s">
        <v>249</v>
      </c>
      <c r="B36" s="15">
        <v>12</v>
      </c>
      <c r="C36" s="205"/>
      <c r="D36" s="207">
        <v>9000000</v>
      </c>
      <c r="E36" s="23"/>
      <c r="F36" s="23">
        <v>0</v>
      </c>
      <c r="G36" s="23"/>
      <c r="H36" s="207">
        <v>9000000</v>
      </c>
      <c r="I36" s="23"/>
      <c r="J36" s="23">
        <v>0</v>
      </c>
      <c r="M36" s="22"/>
      <c r="N36" s="22"/>
      <c r="O36" s="22"/>
      <c r="P36" s="22"/>
    </row>
    <row r="37" spans="1:16" s="11" customFormat="1" ht="21.75" customHeight="1" x14ac:dyDescent="0.65">
      <c r="A37" s="11" t="s">
        <v>72</v>
      </c>
      <c r="B37" s="258"/>
      <c r="C37" s="205"/>
      <c r="D37" s="207">
        <v>0</v>
      </c>
      <c r="E37" s="23"/>
      <c r="F37" s="23">
        <v>-3550000</v>
      </c>
      <c r="G37" s="23"/>
      <c r="H37" s="207">
        <v>0</v>
      </c>
      <c r="I37" s="23"/>
      <c r="J37" s="208">
        <v>-3550000</v>
      </c>
      <c r="M37" s="22"/>
      <c r="N37" s="22"/>
      <c r="O37" s="22"/>
      <c r="P37" s="22"/>
    </row>
    <row r="38" spans="1:16" s="11" customFormat="1" ht="21.75" customHeight="1" x14ac:dyDescent="0.65">
      <c r="A38" s="11" t="s">
        <v>73</v>
      </c>
      <c r="B38" s="15">
        <v>12</v>
      </c>
      <c r="C38" s="205"/>
      <c r="D38" s="207">
        <v>-45942.851259999996</v>
      </c>
      <c r="E38" s="23"/>
      <c r="F38" s="23">
        <v>-26</v>
      </c>
      <c r="G38" s="23"/>
      <c r="H38" s="207">
        <v>-45943</v>
      </c>
      <c r="I38" s="23"/>
      <c r="J38" s="207">
        <v>-26</v>
      </c>
      <c r="M38" s="22"/>
      <c r="N38" s="22"/>
      <c r="O38" s="22"/>
      <c r="P38" s="22"/>
    </row>
    <row r="39" spans="1:16" s="11" customFormat="1" ht="21.75" customHeight="1" x14ac:dyDescent="0.65">
      <c r="A39" s="11" t="s">
        <v>250</v>
      </c>
      <c r="B39" s="15">
        <v>12</v>
      </c>
      <c r="C39" s="205"/>
      <c r="D39" s="207">
        <v>-13507</v>
      </c>
      <c r="E39" s="23"/>
      <c r="F39" s="23">
        <v>0</v>
      </c>
      <c r="G39" s="23"/>
      <c r="H39" s="207">
        <v>-13507</v>
      </c>
      <c r="I39" s="23"/>
      <c r="J39" s="23">
        <v>0</v>
      </c>
      <c r="M39" s="22"/>
      <c r="N39" s="22"/>
      <c r="O39" s="22"/>
      <c r="P39" s="22"/>
    </row>
    <row r="40" spans="1:16" s="11" customFormat="1" ht="21.75" customHeight="1" x14ac:dyDescent="0.65">
      <c r="A40" s="205" t="s">
        <v>74</v>
      </c>
      <c r="B40" s="15"/>
      <c r="C40" s="205"/>
      <c r="D40" s="207">
        <v>-1511041</v>
      </c>
      <c r="E40" s="23"/>
      <c r="F40" s="23">
        <v>-1697608</v>
      </c>
      <c r="G40" s="23"/>
      <c r="H40" s="207">
        <v>-1316167</v>
      </c>
      <c r="I40" s="23"/>
      <c r="J40" s="208">
        <v>-1417141</v>
      </c>
      <c r="M40" s="22"/>
      <c r="N40" s="22"/>
      <c r="O40" s="22"/>
      <c r="P40" s="22"/>
    </row>
    <row r="41" spans="1:16" s="11" customFormat="1" ht="21.75" customHeight="1" x14ac:dyDescent="0.65">
      <c r="A41" s="205" t="s">
        <v>75</v>
      </c>
      <c r="B41" s="15"/>
      <c r="C41" s="205"/>
      <c r="D41" s="207">
        <v>-337019</v>
      </c>
      <c r="E41" s="23"/>
      <c r="F41" s="23">
        <v>-445225</v>
      </c>
      <c r="G41" s="23"/>
      <c r="H41" s="207">
        <v>-76288</v>
      </c>
      <c r="I41" s="23"/>
      <c r="J41" s="208">
        <v>-76654</v>
      </c>
      <c r="M41" s="22"/>
      <c r="N41" s="22"/>
      <c r="O41" s="22"/>
      <c r="P41" s="22"/>
    </row>
    <row r="42" spans="1:16" s="11" customFormat="1" ht="21.75" customHeight="1" x14ac:dyDescent="0.65">
      <c r="A42" s="205" t="s">
        <v>76</v>
      </c>
      <c r="B42" s="15"/>
      <c r="C42" s="205"/>
      <c r="D42" s="207">
        <v>0</v>
      </c>
      <c r="E42" s="23"/>
      <c r="F42" s="23">
        <v>-225205</v>
      </c>
      <c r="G42" s="23"/>
      <c r="H42" s="207">
        <v>0</v>
      </c>
      <c r="I42" s="23"/>
      <c r="J42" s="213">
        <v>-225205</v>
      </c>
      <c r="M42" s="22"/>
      <c r="N42" s="22"/>
      <c r="O42" s="22"/>
      <c r="P42" s="22"/>
    </row>
    <row r="43" spans="1:16" s="11" customFormat="1" ht="21.75" customHeight="1" x14ac:dyDescent="0.65">
      <c r="A43" s="18" t="s">
        <v>215</v>
      </c>
      <c r="B43" s="15"/>
      <c r="C43" s="205"/>
      <c r="D43" s="207">
        <v>0</v>
      </c>
      <c r="E43" s="23"/>
      <c r="F43" s="23">
        <v>13650</v>
      </c>
      <c r="G43" s="23"/>
      <c r="H43" s="207">
        <v>0</v>
      </c>
      <c r="I43" s="23"/>
      <c r="J43" s="207">
        <v>0</v>
      </c>
      <c r="M43" s="22"/>
      <c r="N43" s="22"/>
      <c r="O43" s="22"/>
      <c r="P43" s="22"/>
    </row>
    <row r="44" spans="1:16" s="11" customFormat="1" ht="21.75" customHeight="1" x14ac:dyDescent="0.65">
      <c r="A44" s="18" t="s">
        <v>246</v>
      </c>
      <c r="B44" s="15"/>
      <c r="C44" s="205"/>
      <c r="D44" s="207">
        <v>124060</v>
      </c>
      <c r="E44" s="23"/>
      <c r="F44" s="23">
        <v>0</v>
      </c>
      <c r="G44" s="23"/>
      <c r="H44" s="207">
        <v>0</v>
      </c>
      <c r="I44" s="23"/>
      <c r="J44" s="207">
        <v>0</v>
      </c>
      <c r="M44" s="22"/>
      <c r="N44" s="22"/>
      <c r="O44" s="22"/>
      <c r="P44" s="22"/>
    </row>
    <row r="45" spans="1:16" s="11" customFormat="1" ht="21.75" customHeight="1" x14ac:dyDescent="0.65">
      <c r="A45" s="18" t="s">
        <v>247</v>
      </c>
      <c r="B45" s="15">
        <v>10</v>
      </c>
      <c r="C45" s="205"/>
      <c r="D45" s="207">
        <v>-295204</v>
      </c>
      <c r="E45" s="23"/>
      <c r="F45" s="23">
        <v>0</v>
      </c>
      <c r="G45" s="23"/>
      <c r="H45" s="207">
        <v>0</v>
      </c>
      <c r="I45" s="23"/>
      <c r="J45" s="207">
        <v>0</v>
      </c>
      <c r="M45" s="22"/>
      <c r="N45" s="22"/>
      <c r="O45" s="22"/>
      <c r="P45" s="22"/>
    </row>
    <row r="46" spans="1:16" s="11" customFormat="1" ht="21.75" customHeight="1" x14ac:dyDescent="0.65">
      <c r="A46" s="205" t="s">
        <v>77</v>
      </c>
      <c r="B46" s="15"/>
      <c r="C46" s="205"/>
      <c r="D46" s="207">
        <v>-2794213</v>
      </c>
      <c r="E46" s="23"/>
      <c r="F46" s="208">
        <v>-2382266</v>
      </c>
      <c r="G46" s="23"/>
      <c r="H46" s="207">
        <v>-2794213</v>
      </c>
      <c r="I46" s="23"/>
      <c r="J46" s="208">
        <v>-2382266</v>
      </c>
      <c r="M46" s="22"/>
      <c r="N46" s="22"/>
      <c r="O46" s="22"/>
      <c r="P46" s="22"/>
    </row>
    <row r="47" spans="1:16" s="11" customFormat="1" ht="21.75" customHeight="1" x14ac:dyDescent="0.65">
      <c r="A47" s="205" t="s">
        <v>169</v>
      </c>
      <c r="B47" s="15"/>
      <c r="C47" s="205"/>
      <c r="D47" s="207">
        <v>-1396168</v>
      </c>
      <c r="E47" s="23"/>
      <c r="F47" s="208">
        <v>-701910</v>
      </c>
      <c r="G47" s="23"/>
      <c r="H47" s="207">
        <v>0</v>
      </c>
      <c r="I47" s="23"/>
      <c r="J47" s="207">
        <v>0</v>
      </c>
      <c r="M47" s="22"/>
      <c r="N47" s="22"/>
      <c r="O47" s="22"/>
      <c r="P47" s="22"/>
    </row>
    <row r="48" spans="1:16" s="11" customFormat="1" ht="21.75" customHeight="1" x14ac:dyDescent="0.65">
      <c r="A48" s="205" t="s">
        <v>78</v>
      </c>
      <c r="B48" s="15">
        <v>13</v>
      </c>
      <c r="C48" s="205"/>
      <c r="D48" s="241">
        <v>-4310371</v>
      </c>
      <c r="E48" s="23"/>
      <c r="F48" s="215">
        <v>-2982381</v>
      </c>
      <c r="G48" s="23"/>
      <c r="H48" s="241">
        <v>-4310371</v>
      </c>
      <c r="I48" s="23"/>
      <c r="J48" s="215">
        <v>-2982381</v>
      </c>
      <c r="M48" s="22"/>
      <c r="N48" s="22"/>
      <c r="O48" s="22"/>
      <c r="P48" s="22"/>
    </row>
    <row r="49" spans="1:16" s="11" customFormat="1" ht="21.75" customHeight="1" x14ac:dyDescent="0.7">
      <c r="A49" s="29" t="s">
        <v>260</v>
      </c>
      <c r="B49" s="15"/>
      <c r="C49" s="9"/>
      <c r="D49" s="253">
        <f>SUM(D32:D48)</f>
        <v>-4397608.8512599999</v>
      </c>
      <c r="E49" s="204"/>
      <c r="F49" s="253">
        <f>SUM(F32:F48)</f>
        <v>-11703205</v>
      </c>
      <c r="G49" s="204"/>
      <c r="H49" s="253">
        <f>SUM(H32:H48)</f>
        <v>-1580086</v>
      </c>
      <c r="I49" s="204"/>
      <c r="J49" s="253">
        <f>SUM(J32:J48)</f>
        <v>-10331063</v>
      </c>
      <c r="M49" s="22"/>
      <c r="N49" s="22"/>
      <c r="O49" s="22"/>
      <c r="P49" s="22"/>
    </row>
    <row r="50" spans="1:16" s="11" customFormat="1" ht="21.75" customHeight="1" x14ac:dyDescent="0.7">
      <c r="A50" s="29"/>
      <c r="B50" s="15"/>
      <c r="C50" s="9"/>
      <c r="D50" s="204"/>
      <c r="E50" s="204"/>
      <c r="F50" s="204"/>
      <c r="G50" s="204"/>
      <c r="H50" s="204"/>
      <c r="I50" s="204"/>
      <c r="J50" s="204"/>
      <c r="M50" s="22"/>
      <c r="N50" s="22"/>
      <c r="O50" s="22"/>
      <c r="P50" s="22"/>
    </row>
    <row r="51" spans="1:16" s="11" customFormat="1" ht="21.75" customHeight="1" x14ac:dyDescent="0.7">
      <c r="A51" s="29"/>
      <c r="B51" s="15"/>
      <c r="C51" s="9"/>
      <c r="D51" s="204"/>
      <c r="E51" s="204"/>
      <c r="F51" s="204"/>
      <c r="G51" s="204"/>
      <c r="H51" s="204"/>
      <c r="I51" s="204"/>
      <c r="J51" s="204"/>
      <c r="M51" s="22"/>
      <c r="N51" s="22"/>
      <c r="O51" s="22"/>
      <c r="P51" s="22"/>
    </row>
    <row r="52" spans="1:16" s="11" customFormat="1" ht="22" x14ac:dyDescent="0.7">
      <c r="A52" s="29" t="s">
        <v>233</v>
      </c>
      <c r="B52" s="15"/>
      <c r="C52" s="8"/>
      <c r="D52" s="254">
        <f>SUM(D49,D29,D9)</f>
        <v>1362013.1487400001</v>
      </c>
      <c r="E52" s="217"/>
      <c r="F52" s="254">
        <f>SUM(F49,F29,F9)</f>
        <v>-1066306</v>
      </c>
      <c r="G52" s="204"/>
      <c r="H52" s="254">
        <f>SUM(H49,H29,H9)</f>
        <v>280995</v>
      </c>
      <c r="I52" s="204"/>
      <c r="J52" s="254">
        <f>SUM(J49,J29,J9)</f>
        <v>-3598430</v>
      </c>
      <c r="M52" s="22"/>
      <c r="N52" s="22"/>
      <c r="O52" s="22"/>
      <c r="P52" s="22"/>
    </row>
    <row r="53" spans="1:16" s="11" customFormat="1" ht="21.75" customHeight="1" x14ac:dyDescent="0.65">
      <c r="A53" s="18" t="s">
        <v>148</v>
      </c>
      <c r="B53" s="15"/>
      <c r="C53" s="9"/>
      <c r="D53" s="207">
        <v>8280651</v>
      </c>
      <c r="E53" s="216"/>
      <c r="F53" s="218">
        <v>14233297</v>
      </c>
      <c r="G53" s="23"/>
      <c r="H53" s="23">
        <v>687840</v>
      </c>
      <c r="I53" s="23"/>
      <c r="J53" s="23">
        <v>3623269</v>
      </c>
      <c r="M53" s="22"/>
      <c r="N53" s="22"/>
      <c r="O53" s="22"/>
      <c r="P53" s="22"/>
    </row>
    <row r="54" spans="1:16" s="11" customFormat="1" ht="21.75" customHeight="1" x14ac:dyDescent="0.65">
      <c r="A54" s="18" t="s">
        <v>79</v>
      </c>
      <c r="B54" s="15"/>
      <c r="C54" s="9"/>
      <c r="D54" s="241">
        <v>-63279</v>
      </c>
      <c r="E54" s="216"/>
      <c r="F54" s="214">
        <v>-652415</v>
      </c>
      <c r="G54" s="23"/>
      <c r="H54" s="214">
        <v>404</v>
      </c>
      <c r="I54" s="23"/>
      <c r="J54" s="214">
        <v>-517</v>
      </c>
      <c r="M54" s="22"/>
      <c r="N54" s="22"/>
      <c r="O54" s="22"/>
      <c r="P54" s="22"/>
    </row>
    <row r="55" spans="1:16" s="11" customFormat="1" ht="21.75" customHeight="1" thickBot="1" x14ac:dyDescent="0.75">
      <c r="A55" s="29" t="s">
        <v>244</v>
      </c>
      <c r="B55" s="15"/>
      <c r="C55" s="9"/>
      <c r="D55" s="255">
        <f>SUM(D52:D54)</f>
        <v>9579385.148740001</v>
      </c>
      <c r="E55" s="216"/>
      <c r="F55" s="255">
        <f>SUM(F52:F54)</f>
        <v>12514576</v>
      </c>
      <c r="G55" s="23"/>
      <c r="H55" s="255">
        <f>SUM(H52:H54)</f>
        <v>969239</v>
      </c>
      <c r="I55" s="23"/>
      <c r="J55" s="255">
        <f>SUM(J52:J54)</f>
        <v>24322</v>
      </c>
      <c r="M55" s="22"/>
      <c r="N55" s="22"/>
      <c r="O55" s="22"/>
      <c r="P55" s="22"/>
    </row>
    <row r="56" spans="1:16" s="11" customFormat="1" ht="10" customHeight="1" thickTop="1" x14ac:dyDescent="0.7">
      <c r="A56" s="29"/>
      <c r="B56" s="15"/>
      <c r="C56" s="9"/>
      <c r="D56" s="204"/>
      <c r="E56" s="216"/>
      <c r="F56" s="204"/>
      <c r="G56" s="23"/>
      <c r="H56" s="204"/>
      <c r="I56" s="23"/>
      <c r="J56" s="204"/>
      <c r="M56" s="22"/>
      <c r="N56" s="22"/>
      <c r="O56" s="22"/>
      <c r="P56" s="22"/>
    </row>
    <row r="57" spans="1:16" s="11" customFormat="1" ht="21.75" customHeight="1" x14ac:dyDescent="0.7">
      <c r="A57" s="219" t="s">
        <v>163</v>
      </c>
      <c r="B57" s="15"/>
      <c r="C57" s="3"/>
      <c r="D57" s="19"/>
      <c r="E57" s="220"/>
      <c r="F57" s="19"/>
      <c r="G57" s="15"/>
      <c r="H57" s="15"/>
      <c r="I57" s="15"/>
      <c r="J57" s="15"/>
      <c r="M57" s="16"/>
      <c r="N57" s="16"/>
      <c r="O57" s="16"/>
      <c r="P57" s="16"/>
    </row>
    <row r="58" spans="1:16" s="11" customFormat="1" ht="21.75" customHeight="1" x14ac:dyDescent="0.65">
      <c r="A58" s="221" t="s">
        <v>166</v>
      </c>
      <c r="B58" s="15"/>
      <c r="C58" s="3"/>
      <c r="D58" s="19"/>
      <c r="E58" s="220"/>
      <c r="F58" s="19"/>
      <c r="G58" s="15"/>
      <c r="H58" s="222"/>
      <c r="I58" s="222"/>
      <c r="J58" s="222"/>
      <c r="M58" s="16"/>
      <c r="N58" s="16"/>
      <c r="O58" s="16"/>
      <c r="P58" s="16"/>
    </row>
    <row r="59" spans="1:16" s="11" customFormat="1" ht="21.75" customHeight="1" x14ac:dyDescent="0.65">
      <c r="A59" s="223" t="s">
        <v>9</v>
      </c>
      <c r="B59" s="15"/>
      <c r="C59" s="3"/>
      <c r="D59" s="34">
        <v>9724724</v>
      </c>
      <c r="E59" s="34"/>
      <c r="F59" s="34">
        <v>12648462</v>
      </c>
      <c r="G59" s="216"/>
      <c r="H59" s="23">
        <v>969239</v>
      </c>
      <c r="I59" s="23"/>
      <c r="J59" s="23">
        <v>55469</v>
      </c>
      <c r="M59" s="16"/>
      <c r="N59" s="16"/>
      <c r="O59" s="16"/>
      <c r="P59" s="16"/>
    </row>
    <row r="60" spans="1:16" s="11" customFormat="1" ht="21.75" customHeight="1" x14ac:dyDescent="0.65">
      <c r="A60" s="223" t="s">
        <v>164</v>
      </c>
      <c r="B60" s="15"/>
      <c r="C60" s="3"/>
      <c r="D60" s="34">
        <v>-145339</v>
      </c>
      <c r="E60" s="34"/>
      <c r="F60" s="34">
        <v>-133886</v>
      </c>
      <c r="G60" s="216"/>
      <c r="H60" s="214">
        <v>0</v>
      </c>
      <c r="I60" s="23"/>
      <c r="J60" s="214">
        <v>-31147</v>
      </c>
      <c r="M60" s="16"/>
      <c r="N60" s="16"/>
      <c r="O60" s="16"/>
      <c r="P60" s="16"/>
    </row>
    <row r="61" spans="1:16" s="11" customFormat="1" ht="21.75" customHeight="1" thickBot="1" x14ac:dyDescent="0.75">
      <c r="A61" s="224" t="s">
        <v>165</v>
      </c>
      <c r="B61" s="88"/>
      <c r="C61" s="90"/>
      <c r="D61" s="256">
        <f>SUM(D59:D60)</f>
        <v>9579385</v>
      </c>
      <c r="E61" s="39"/>
      <c r="F61" s="256">
        <f>SUM(F59:F60)</f>
        <v>12514576</v>
      </c>
      <c r="G61" s="216"/>
      <c r="H61" s="256">
        <f>SUM(H59:H60)</f>
        <v>969239</v>
      </c>
      <c r="I61" s="216"/>
      <c r="J61" s="256">
        <f>SUM(J59:J60)</f>
        <v>24322</v>
      </c>
      <c r="M61" s="16"/>
      <c r="N61" s="16"/>
      <c r="O61" s="16"/>
      <c r="P61" s="16"/>
    </row>
    <row r="62" spans="1:16" s="11" customFormat="1" ht="10" customHeight="1" thickTop="1" x14ac:dyDescent="0.65">
      <c r="A62" s="18"/>
      <c r="B62" s="9"/>
      <c r="C62" s="9"/>
      <c r="D62" s="216"/>
      <c r="E62" s="216"/>
      <c r="F62" s="216"/>
      <c r="G62" s="216"/>
      <c r="H62" s="216"/>
      <c r="I62" s="216"/>
      <c r="J62" s="216"/>
      <c r="M62" s="16"/>
      <c r="N62" s="16"/>
      <c r="O62" s="16"/>
      <c r="P62" s="16"/>
    </row>
    <row r="63" spans="1:16" s="11" customFormat="1" ht="21.75" customHeight="1" x14ac:dyDescent="0.7">
      <c r="A63" s="14" t="s">
        <v>80</v>
      </c>
      <c r="B63" s="15"/>
      <c r="C63" s="9"/>
      <c r="D63" s="216"/>
      <c r="E63" s="216"/>
      <c r="F63" s="216"/>
      <c r="G63" s="216"/>
      <c r="H63" s="216"/>
      <c r="I63" s="216"/>
      <c r="J63" s="216"/>
      <c r="M63" s="16"/>
      <c r="N63" s="16"/>
      <c r="O63" s="16"/>
      <c r="P63" s="16"/>
    </row>
    <row r="64" spans="1:16" s="3" customFormat="1" ht="21.75" customHeight="1" x14ac:dyDescent="0.65">
      <c r="A64" s="225" t="s">
        <v>81</v>
      </c>
      <c r="B64" s="225"/>
      <c r="C64" s="226"/>
      <c r="D64" s="227">
        <v>349218</v>
      </c>
      <c r="E64" s="216"/>
      <c r="F64" s="227">
        <v>289026</v>
      </c>
      <c r="G64" s="227"/>
      <c r="H64" s="227">
        <v>52791</v>
      </c>
      <c r="I64" s="227"/>
      <c r="J64" s="227">
        <v>38115</v>
      </c>
      <c r="M64" s="4"/>
      <c r="N64" s="4"/>
      <c r="O64" s="4"/>
      <c r="P64" s="4"/>
    </row>
    <row r="65" spans="1:16" s="3" customFormat="1" ht="21.75" customHeight="1" x14ac:dyDescent="0.65">
      <c r="A65" s="223" t="s">
        <v>82</v>
      </c>
      <c r="B65" s="226"/>
      <c r="C65" s="226"/>
      <c r="D65" s="227">
        <v>277629.91725</v>
      </c>
      <c r="E65" s="228"/>
      <c r="F65" s="227">
        <v>260942</v>
      </c>
      <c r="G65" s="227"/>
      <c r="H65" s="227">
        <v>17728</v>
      </c>
      <c r="I65" s="227"/>
      <c r="J65" s="227">
        <v>12872</v>
      </c>
      <c r="M65" s="4"/>
      <c r="N65" s="4"/>
      <c r="O65" s="4"/>
      <c r="P65" s="4"/>
    </row>
    <row r="66" spans="1:16" s="3" customFormat="1" ht="21.75" customHeight="1" x14ac:dyDescent="0.65">
      <c r="A66" s="234" t="s">
        <v>218</v>
      </c>
      <c r="B66" s="226"/>
      <c r="C66" s="226"/>
      <c r="M66" s="4"/>
      <c r="N66" s="4"/>
      <c r="O66" s="4"/>
      <c r="P66" s="4"/>
    </row>
    <row r="67" spans="1:16" s="3" customFormat="1" ht="21.75" customHeight="1" x14ac:dyDescent="0.65">
      <c r="A67" s="205" t="s">
        <v>205</v>
      </c>
      <c r="B67" s="226"/>
      <c r="C67" s="226"/>
      <c r="D67" s="229">
        <v>0</v>
      </c>
      <c r="E67" s="228"/>
      <c r="F67" s="227">
        <v>0</v>
      </c>
      <c r="G67" s="227"/>
      <c r="H67" s="227">
        <v>0</v>
      </c>
      <c r="I67" s="227"/>
      <c r="J67" s="227">
        <v>36883</v>
      </c>
      <c r="M67" s="4"/>
      <c r="N67" s="4"/>
      <c r="O67" s="4"/>
      <c r="P67" s="4"/>
    </row>
    <row r="68" spans="1:16" s="3" customFormat="1" ht="21.75" customHeight="1" x14ac:dyDescent="0.65">
      <c r="A68" s="205" t="s">
        <v>189</v>
      </c>
      <c r="B68" s="226"/>
      <c r="C68" s="226"/>
      <c r="D68" s="229"/>
      <c r="E68" s="228"/>
      <c r="F68" s="227"/>
      <c r="G68" s="227"/>
      <c r="H68" s="227"/>
      <c r="I68" s="227"/>
      <c r="J68" s="227"/>
      <c r="M68" s="4"/>
      <c r="N68" s="4"/>
      <c r="O68" s="4"/>
      <c r="P68" s="4"/>
    </row>
    <row r="69" spans="1:16" ht="21.65" customHeight="1" x14ac:dyDescent="0.65">
      <c r="A69" s="205" t="s">
        <v>190</v>
      </c>
      <c r="B69" s="230">
        <v>10</v>
      </c>
      <c r="D69" s="229">
        <v>0</v>
      </c>
      <c r="E69" s="11"/>
      <c r="F69" s="23">
        <v>0</v>
      </c>
      <c r="G69" s="11"/>
      <c r="H69" s="231">
        <v>1981532</v>
      </c>
      <c r="I69" s="11"/>
      <c r="J69" s="23">
        <v>16708315</v>
      </c>
    </row>
    <row r="70" spans="1:16" ht="21.75" customHeight="1" x14ac:dyDescent="0.65">
      <c r="A70" s="205" t="s">
        <v>245</v>
      </c>
      <c r="B70" s="230"/>
      <c r="D70" s="229">
        <v>0</v>
      </c>
      <c r="F70" s="227">
        <v>50000</v>
      </c>
      <c r="H70" s="23">
        <v>0</v>
      </c>
      <c r="J70" s="23">
        <v>50000</v>
      </c>
    </row>
    <row r="71" spans="1:16" ht="21.75" customHeight="1" x14ac:dyDescent="0.65">
      <c r="A71" s="205" t="s">
        <v>251</v>
      </c>
      <c r="D71" s="229">
        <v>0</v>
      </c>
      <c r="F71" s="229">
        <v>0</v>
      </c>
      <c r="H71" s="231">
        <v>2851308</v>
      </c>
      <c r="J71" s="229">
        <v>0</v>
      </c>
    </row>
    <row r="72" spans="1:16" ht="21.75" customHeight="1" x14ac:dyDescent="0.65">
      <c r="H72" s="231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4" header="0.5" footer="0.5"/>
  <pageSetup paperSize="9" scale="68" firstPageNumber="12" fitToWidth="0" fitToHeight="0" orientation="portrait" useFirstPageNumber="1" r:id="rId1"/>
  <headerFooter>
    <oddFooter xml:space="preserve">&amp;L 
หมายเหตุประกอบงบการเงินแบบย่อเป็นส่วนหนึ่งของงบการเงินระหว่างกาลนี้
&amp;C&amp;14
&amp;P
&amp;R
</oddFooter>
  </headerFooter>
  <rowBreaks count="1" manualBreakCount="1">
    <brk id="5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datasnipper xmlns="http://datasnipper" workbookId="c17b9e83-ccda-4a74-9ee9-3dcb2848491e" dataSnipperSheetDeleted="false" guid="c183cb1a-8583-4d85-8b2f-6461c0150694" revision="213">
  <settings xmlns="" guid="9c34629f-4e32-4290-8dc2-608cb00a9a03">
    <setting type="boolean" value="True" name="embed-documents" guid="09a8d1c4-486e-4b27-beb1-2e0318500745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B92FC6-239F-466F-BE42-60F466582108}">
  <ds:schemaRefs>
    <ds:schemaRef ds:uri="05716746-add9-412a-97a9-1b5167d151a3"/>
    <ds:schemaRef ds:uri="http://purl.org/dc/elements/1.1/"/>
    <ds:schemaRef ds:uri="http://purl.org/dc/terms/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4243d5be-521d-4052-81ca-f0f31ea6f2da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EE8E2D8-27DD-445E-B7B4-C0DC47EE9739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F220DD59-AC2E-403D-812E-FD4CA99237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B314861-6FD8-4D08-9A03-241F0970FF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(9M)</vt:lpstr>
      <vt:lpstr>SH-Conso</vt:lpstr>
      <vt:lpstr>SH-Seperate</vt:lpstr>
      <vt:lpstr>CF</vt:lpstr>
      <vt:lpstr>BS!Print_Area</vt:lpstr>
      <vt:lpstr>CF!Print_Area</vt:lpstr>
      <vt:lpstr>'PL (3M)'!Print_Area</vt:lpstr>
      <vt:lpstr>'PL (9M)'!Print_Area</vt:lpstr>
      <vt:lpstr>'SH-Conso'!Print_Area</vt:lpstr>
      <vt:lpstr>'SH-Seperate'!Print_Area</vt:lpstr>
      <vt:lpstr>CF!Print_Titles</vt:lpstr>
      <vt:lpstr>'SH-Conso'!Print_Titles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Paporn, Sensai</dc:creator>
  <cp:lastModifiedBy>Pitchakorn, Kuljittianurak</cp:lastModifiedBy>
  <cp:lastPrinted>2025-10-22T06:42:51Z</cp:lastPrinted>
  <dcterms:created xsi:type="dcterms:W3CDTF">2024-03-14T09:59:19Z</dcterms:created>
  <dcterms:modified xsi:type="dcterms:W3CDTF">2025-10-30T08:29:19Z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