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5_Q3_Review/Shared Documents/Draft งบการเงิน LPN/LPN_Sep'68/"/>
    </mc:Choice>
  </mc:AlternateContent>
  <xr:revisionPtr revIDLastSave="2" documentId="13_ncr:1_{2576011F-C426-4C15-8115-5D3EC3791A7E}" xr6:coauthVersionLast="47" xr6:coauthVersionMax="47" xr10:uidLastSave="{6B384140-9454-4C01-B4F9-07A06F14E9B0}"/>
  <bookViews>
    <workbookView xWindow="-108" yWindow="-108" windowWidth="23256" windowHeight="12456" tabRatio="848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0">BS!$A$1:$K$111</definedName>
    <definedName name="_xlnm.Print_Area" localSheetId="2">'CE-CONSO'!$A$1:$Z$33</definedName>
    <definedName name="_xlnm.Print_Area" localSheetId="3">'CE-SEPARATED'!$A$1:$T$29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17" l="1"/>
  <c r="O91" i="16"/>
  <c r="M91" i="16"/>
  <c r="K91" i="16"/>
  <c r="I91" i="16"/>
  <c r="O43" i="16" l="1"/>
  <c r="M43" i="16"/>
  <c r="K43" i="16"/>
  <c r="I43" i="16"/>
  <c r="S22" i="17" l="1"/>
  <c r="U24" i="13"/>
  <c r="Y24" i="13" s="1"/>
  <c r="Y14" i="13" l="1"/>
  <c r="K82" i="11" l="1"/>
  <c r="I82" i="11"/>
  <c r="G82" i="11"/>
  <c r="S21" i="17" l="1"/>
  <c r="U23" i="13"/>
  <c r="Y23" i="13" s="1"/>
  <c r="W26" i="13"/>
  <c r="S26" i="13"/>
  <c r="I22" i="16" l="1"/>
  <c r="K19" i="17" l="1"/>
  <c r="K21" i="13"/>
  <c r="Y12" i="13"/>
  <c r="W15" i="13"/>
  <c r="S15" i="13"/>
  <c r="U15" i="13" s="1"/>
  <c r="A3" i="11"/>
  <c r="A3" i="17"/>
  <c r="A3" i="13"/>
  <c r="I69" i="16"/>
  <c r="E58" i="15"/>
  <c r="K89" i="16"/>
  <c r="I89" i="16"/>
  <c r="K85" i="16"/>
  <c r="I85" i="16"/>
  <c r="O69" i="16"/>
  <c r="M69" i="16"/>
  <c r="K69" i="16"/>
  <c r="O63" i="16"/>
  <c r="M63" i="16"/>
  <c r="K63" i="16"/>
  <c r="I63" i="16"/>
  <c r="O58" i="16"/>
  <c r="M58" i="16"/>
  <c r="K58" i="16"/>
  <c r="I58" i="16"/>
  <c r="O53" i="16"/>
  <c r="M53" i="16"/>
  <c r="E42" i="11"/>
  <c r="Q22" i="13" l="1"/>
  <c r="S22" i="13"/>
  <c r="Y15" i="13"/>
  <c r="I64" i="16"/>
  <c r="I77" i="16" s="1"/>
  <c r="I79" i="16" s="1"/>
  <c r="I81" i="16" s="1"/>
  <c r="E8" i="11" s="1"/>
  <c r="O64" i="16"/>
  <c r="O77" i="16" s="1"/>
  <c r="O79" i="16" s="1"/>
  <c r="O81" i="16" s="1"/>
  <c r="K64" i="16"/>
  <c r="K77" i="16" s="1"/>
  <c r="K79" i="16" s="1"/>
  <c r="K81" i="16" s="1"/>
  <c r="G8" i="11" s="1"/>
  <c r="M64" i="16"/>
  <c r="M77" i="16" s="1"/>
  <c r="M79" i="16" s="1"/>
  <c r="M81" i="16" s="1"/>
  <c r="E82" i="11"/>
  <c r="O85" i="16" l="1"/>
  <c r="U22" i="13"/>
  <c r="I8" i="11"/>
  <c r="I28" i="11" s="1"/>
  <c r="Q23" i="17"/>
  <c r="K8" i="11"/>
  <c r="Q13" i="17"/>
  <c r="O20" i="17"/>
  <c r="Q20" i="17" s="1"/>
  <c r="E84" i="11"/>
  <c r="I84" i="11"/>
  <c r="I67" i="11"/>
  <c r="U21" i="13"/>
  <c r="U26" i="13"/>
  <c r="U27" i="13"/>
  <c r="U25" i="13"/>
  <c r="K28" i="13"/>
  <c r="K29" i="13" s="1"/>
  <c r="K25" i="17"/>
  <c r="K26" i="17" s="1"/>
  <c r="K15" i="17"/>
  <c r="K16" i="17" s="1"/>
  <c r="O25" i="17"/>
  <c r="O15" i="17"/>
  <c r="O16" i="17" s="1"/>
  <c r="Q17" i="13"/>
  <c r="Q18" i="13" s="1"/>
  <c r="Q28" i="13"/>
  <c r="Q29" i="13" s="1"/>
  <c r="K17" i="13"/>
  <c r="K18" i="13" s="1"/>
  <c r="M89" i="16" l="1"/>
  <c r="O89" i="16"/>
  <c r="S20" i="17"/>
  <c r="M85" i="16"/>
  <c r="Y13" i="13" l="1"/>
  <c r="Y22" i="13"/>
  <c r="E35" i="11" l="1"/>
  <c r="S11" i="17" l="1"/>
  <c r="Y27" i="13" l="1"/>
  <c r="Y25" i="13"/>
  <c r="M16" i="16"/>
  <c r="K67" i="11" l="1"/>
  <c r="G67" i="11"/>
  <c r="E67" i="11"/>
  <c r="S19" i="17"/>
  <c r="K6" i="11" l="1"/>
  <c r="I6" i="11"/>
  <c r="S24" i="17"/>
  <c r="Q15" i="17"/>
  <c r="Q16" i="17" s="1"/>
  <c r="M25" i="17"/>
  <c r="M26" i="17" s="1"/>
  <c r="M15" i="17"/>
  <c r="M16" i="17" s="1"/>
  <c r="I25" i="17"/>
  <c r="I26" i="17" s="1"/>
  <c r="I15" i="17"/>
  <c r="I16" i="17" s="1"/>
  <c r="G25" i="17"/>
  <c r="G26" i="17" s="1"/>
  <c r="G15" i="17" l="1"/>
  <c r="Y21" i="13"/>
  <c r="U16" i="13"/>
  <c r="Y16" i="13" s="1"/>
  <c r="Y17" i="13" s="1"/>
  <c r="Y18" i="13" s="1"/>
  <c r="W28" i="13"/>
  <c r="W29" i="13" s="1"/>
  <c r="O28" i="13"/>
  <c r="O29" i="13" s="1"/>
  <c r="O17" i="13"/>
  <c r="O18" i="13" s="1"/>
  <c r="M28" i="13"/>
  <c r="M29" i="13" s="1"/>
  <c r="M17" i="13"/>
  <c r="M18" i="13" s="1"/>
  <c r="I28" i="13"/>
  <c r="I29" i="13" s="1"/>
  <c r="I17" i="13"/>
  <c r="G17" i="13"/>
  <c r="G18" i="13" s="1"/>
  <c r="G28" i="13"/>
  <c r="G29" i="13" s="1"/>
  <c r="G16" i="17" l="1"/>
  <c r="I18" i="13"/>
  <c r="S17" i="13"/>
  <c r="S18" i="13" s="1"/>
  <c r="W17" i="13"/>
  <c r="W18" i="13" l="1"/>
  <c r="U17" i="13"/>
  <c r="U18" i="13" s="1"/>
  <c r="E103" i="15" l="1"/>
  <c r="K69" i="15"/>
  <c r="K58" i="15"/>
  <c r="K70" i="15" s="1"/>
  <c r="G69" i="15"/>
  <c r="G58" i="15"/>
  <c r="G70" i="15" s="1"/>
  <c r="K32" i="15"/>
  <c r="K17" i="15"/>
  <c r="G32" i="15"/>
  <c r="G17" i="15"/>
  <c r="K33" i="15" l="1"/>
  <c r="G33" i="15"/>
  <c r="S14" i="17" l="1"/>
  <c r="S13" i="17"/>
  <c r="K6" i="15"/>
  <c r="K44" i="15" s="1"/>
  <c r="I6" i="15"/>
  <c r="I81" i="15" s="1"/>
  <c r="K42" i="11"/>
  <c r="I42" i="11"/>
  <c r="G42" i="11"/>
  <c r="K35" i="11"/>
  <c r="I35" i="11"/>
  <c r="G35" i="11"/>
  <c r="O22" i="16"/>
  <c r="M22" i="16"/>
  <c r="K22" i="16"/>
  <c r="O16" i="16"/>
  <c r="K16" i="16"/>
  <c r="I16" i="16"/>
  <c r="O11" i="16"/>
  <c r="M11" i="16"/>
  <c r="M17" i="16" s="1"/>
  <c r="K11" i="16"/>
  <c r="I11" i="16"/>
  <c r="K102" i="15"/>
  <c r="G102" i="15"/>
  <c r="I69" i="15"/>
  <c r="E69" i="15"/>
  <c r="I58" i="15"/>
  <c r="I70" i="15" s="1"/>
  <c r="E70" i="15"/>
  <c r="I32" i="15"/>
  <c r="E32" i="15"/>
  <c r="I17" i="15"/>
  <c r="E17" i="15"/>
  <c r="A54" i="11"/>
  <c r="O6" i="16"/>
  <c r="M6" i="16"/>
  <c r="E44" i="15"/>
  <c r="G81" i="15"/>
  <c r="E81" i="15"/>
  <c r="A78" i="15"/>
  <c r="G44" i="15"/>
  <c r="A41" i="15"/>
  <c r="I37" i="16"/>
  <c r="G104" i="15" l="1"/>
  <c r="G105" i="15" s="1"/>
  <c r="K104" i="15"/>
  <c r="K105" i="15" s="1"/>
  <c r="S15" i="17"/>
  <c r="S16" i="17" s="1"/>
  <c r="M29" i="16"/>
  <c r="M31" i="16" s="1"/>
  <c r="O17" i="16"/>
  <c r="O29" i="16" s="1"/>
  <c r="O31" i="16" s="1"/>
  <c r="I17" i="16"/>
  <c r="I29" i="16" s="1"/>
  <c r="I31" i="16" s="1"/>
  <c r="K17" i="16"/>
  <c r="K29" i="16" s="1"/>
  <c r="K31" i="16" s="1"/>
  <c r="I44" i="15"/>
  <c r="I33" i="15"/>
  <c r="E33" i="15"/>
  <c r="K81" i="15"/>
  <c r="I41" i="16"/>
  <c r="K33" i="16" l="1"/>
  <c r="O33" i="16"/>
  <c r="I33" i="16"/>
  <c r="M33" i="16"/>
  <c r="M41" i="16" l="1"/>
  <c r="O41" i="16"/>
  <c r="K28" i="11"/>
  <c r="K43" i="11" s="1"/>
  <c r="K47" i="11" s="1"/>
  <c r="K83" i="11" s="1"/>
  <c r="K85" i="11" s="1"/>
  <c r="K41" i="16"/>
  <c r="G28" i="11"/>
  <c r="G43" i="11" s="1"/>
  <c r="G47" i="11" s="1"/>
  <c r="G83" i="11" s="1"/>
  <c r="G85" i="11" s="1"/>
  <c r="I43" i="11"/>
  <c r="O37" i="16"/>
  <c r="K37" i="16"/>
  <c r="E28" i="11" l="1"/>
  <c r="M37" i="16"/>
  <c r="S23" i="17"/>
  <c r="S25" i="17" s="1"/>
  <c r="S26" i="17" s="1"/>
  <c r="Q25" i="17"/>
  <c r="Q26" i="17" s="1"/>
  <c r="S28" i="13"/>
  <c r="I47" i="11"/>
  <c r="E43" i="11" l="1"/>
  <c r="E47" i="11" s="1"/>
  <c r="E83" i="11" s="1"/>
  <c r="S29" i="13"/>
  <c r="E101" i="15" s="1"/>
  <c r="E102" i="15" s="1"/>
  <c r="E104" i="15" s="1"/>
  <c r="I101" i="15"/>
  <c r="I102" i="15" s="1"/>
  <c r="I104" i="15" s="1"/>
  <c r="Y26" i="13"/>
  <c r="Y28" i="13" s="1"/>
  <c r="Y29" i="13" s="1"/>
  <c r="U28" i="13"/>
  <c r="U29" i="13" s="1"/>
  <c r="I83" i="11"/>
  <c r="I85" i="11" l="1"/>
  <c r="E85" i="11"/>
  <c r="E105" i="15"/>
  <c r="I105" i="15"/>
</calcChain>
</file>

<file path=xl/sharedStrings.xml><?xml version="1.0" encoding="utf-8"?>
<sst xmlns="http://schemas.openxmlformats.org/spreadsheetml/2006/main" count="399" uniqueCount="250">
  <si>
    <t>L.P.N. DEVELOPMENT PUBLIC COMPANY LIMITED AND SUBSIDIARIES</t>
  </si>
  <si>
    <t>STATEMENTS OF FINANCIAL POSITION</t>
  </si>
  <si>
    <t>AS AT SEPTEMBER 30, 2025</t>
  </si>
  <si>
    <t>Consolidated financial statements (Baht)</t>
  </si>
  <si>
    <t>Separate financial statements (Baht)</t>
  </si>
  <si>
    <t>Note</t>
  </si>
  <si>
    <t>September 30, 2025</t>
  </si>
  <si>
    <t>December 31, 2024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</si>
  <si>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</si>
  <si>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</si>
  <si>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</si>
  <si>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</si>
  <si>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</si>
  <si>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</si>
  <si>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</si>
  <si>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>6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</si>
  <si>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</si>
  <si>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</si>
  <si>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</si>
  <si>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</si>
  <si>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7.1</t>
  </si>
  <si>
    <t xml:space="preserve">     Inventories - finished goods </t>
  </si>
  <si>
    <t>8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</si>
  <si>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</si>
  <si>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</si>
  <si>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</si>
  <si>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</si>
  <si>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</si>
  <si>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</si>
  <si>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</si>
  <si>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</si>
  <si>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</si>
  <si>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</si>
  <si>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</si>
  <si>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</si>
  <si>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</si>
  <si>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</si>
  <si>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</si>
  <si>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</si>
  <si>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</si>
  <si>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>12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</si>
  <si>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</si>
  <si>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</si>
  <si>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</si>
  <si>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</si>
  <si>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</si>
  <si>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</si>
  <si>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>Notes to interim condensed financial information which formed an integral part of this financial information.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</si>
  <si>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</si>
  <si>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</si>
  <si>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</si>
  <si>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</si>
  <si>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</si>
  <si>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</si>
  <si>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</si>
  <si>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</si>
  <si>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</si>
  <si>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</si>
  <si>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</si>
  <si>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</si>
  <si>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17</t>
  </si>
  <si>
    <t xml:space="preserve">          -  Debentures</t>
  </si>
  <si>
    <t>18</t>
  </si>
  <si>
    <t xml:space="preserve">          -  Lease liabilities </t>
  </si>
  <si>
    <t>19.2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</si>
  <si>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</si>
  <si>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</si>
  <si>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</si>
  <si>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</si>
  <si>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16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</si>
  <si>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</si>
  <si>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</si>
  <si>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</si>
  <si>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</si>
  <si>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</si>
  <si>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</si>
  <si>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</si>
  <si>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</si>
  <si>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</si>
  <si>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</si>
  <si>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</si>
  <si>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</si>
  <si>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</si>
  <si>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</si>
  <si>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</si>
  <si>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</si>
  <si>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</si>
  <si>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</si>
  <si>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</si>
  <si>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24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</si>
  <si>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</si>
  <si>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</si>
  <si>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</si>
  <si>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</si>
  <si>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</si>
  <si>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</si>
  <si>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</si>
  <si>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</si>
  <si>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</si>
  <si>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</si>
  <si>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</si>
  <si>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</si>
  <si>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</si>
  <si>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SEPTEMBER 30, 2025  (UNAUDITED /REVIEWED ONLY)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</si>
  <si>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</si>
  <si>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</si>
  <si>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</si>
  <si>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</si>
  <si>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</si>
  <si>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</si>
  <si>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</si>
  <si>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</si>
  <si>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</si>
  <si>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</si>
  <si>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 (loss)</t>
  </si>
  <si>
    <t>Other income</t>
  </si>
  <si>
    <t>Interest income</t>
  </si>
  <si>
    <t xml:space="preserve">Dividend received </t>
  </si>
  <si>
    <t>Others</t>
  </si>
  <si>
    <t>Total other income</t>
  </si>
  <si>
    <t>Distribution costs</t>
  </si>
  <si>
    <t>Administrative expenses</t>
  </si>
  <si>
    <t>Impairment loss on investment</t>
  </si>
  <si>
    <t>Reversal of provision</t>
  </si>
  <si>
    <t>Finance costs</t>
  </si>
  <si>
    <t>Share of profit (loss) of associates</t>
  </si>
  <si>
    <t>Profit (loss) before income tax expense</t>
  </si>
  <si>
    <t>Tax income (expense)</t>
  </si>
  <si>
    <t>Profit (loss)  for the period</t>
  </si>
  <si>
    <t>Other comprehensive income (expense)</t>
  </si>
  <si>
    <t>Total comprehensive income (expense) for the period</t>
  </si>
  <si>
    <t>Profit (loss) attributable to</t>
  </si>
  <si>
    <t xml:space="preserve">Owners of the Company </t>
  </si>
  <si>
    <t>Non-controlling interests</t>
  </si>
  <si>
    <t xml:space="preserve">Total comprehensive income (expense) attributable to </t>
  </si>
  <si>
    <t>Earnings (loss) per share</t>
  </si>
  <si>
    <t>Basic earnings (loss) per share</t>
  </si>
  <si>
    <t>Weighted average number of ordinary shares (share)</t>
  </si>
  <si>
    <t>FOR THE NINE-MONTH PERIODS ENDED SEPTEMBER 30, 2025  (UNAUDITED /REVIEWED ONLY)</t>
  </si>
  <si>
    <t xml:space="preserve">Reversal of expected credit losses 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</si>
  <si>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</si>
  <si>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</si>
  <si>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</si>
  <si>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</si>
  <si>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</si>
  <si>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</si>
  <si>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</si>
  <si>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</si>
  <si>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</si>
  <si>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</si>
  <si>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</si>
  <si>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</si>
  <si>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</si>
  <si>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</si>
  <si>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</si>
  <si>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</si>
  <si>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</si>
  <si>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</si>
  <si>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</si>
  <si>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</si>
  <si>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</si>
  <si>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</si>
  <si>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>Beginning balance as at January 1, 2024</t>
  </si>
  <si>
    <t xml:space="preserve">Dividend paid by subsidiaries </t>
  </si>
  <si>
    <t xml:space="preserve">Dividend paid </t>
  </si>
  <si>
    <t>Interim dividend paid</t>
  </si>
  <si>
    <t>Balance as at January 1, 2025</t>
  </si>
  <si>
    <t>Reserve for treasury shares</t>
  </si>
  <si>
    <t>23.1</t>
  </si>
  <si>
    <t>23.2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</si>
  <si>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</si>
  <si>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</si>
  <si>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</si>
  <si>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</si>
  <si>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</si>
  <si>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(loss) for the period </t>
  </si>
  <si>
    <t xml:space="preserve">Adjustment to reconcile profit (loss) to cash receipt </t>
  </si>
  <si>
    <t>(disbursement)</t>
  </si>
  <si>
    <t>Adjustment for tax expense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</si>
  <si>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</si>
  <si>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</si>
  <si>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</si>
  <si>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</si>
  <si>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</si>
  <si>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Reversed allowance for devaluation of goods</t>
  </si>
  <si>
    <t xml:space="preserve">Reversed of expected credit losses </t>
  </si>
  <si>
    <t>(Gain) on sales of assets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</si>
  <si>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</si>
  <si>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</si>
  <si>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</si>
  <si>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</si>
  <si>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</si>
  <si>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</si>
  <si>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</si>
  <si>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</si>
  <si>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</si>
  <si>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</si>
  <si>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</si>
  <si>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</si>
  <si>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</si>
  <si>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</si>
  <si>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</si>
  <si>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</si>
  <si>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</si>
  <si>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</si>
  <si>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</si>
  <si>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</si>
  <si>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</si>
  <si>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</si>
  <si>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</si>
  <si>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</si>
  <si>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</si>
  <si>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</si>
  <si>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</si>
  <si>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</si>
  <si>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</si>
  <si>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</si>
  <si>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</si>
  <si>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</si>
  <si>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</si>
  <si>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</si>
  <si>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</si>
  <si>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</si>
  <si>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</si>
  <si>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</si>
  <si>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</si>
  <si>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</si>
  <si>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</si>
  <si>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</si>
  <si>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</si>
  <si>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</si>
  <si>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>Repayments for debentures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</si>
  <si>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</si>
  <si>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</si>
  <si>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</si>
  <si>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</si>
  <si>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</si>
  <si>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September  30</t>
  </si>
  <si>
    <t>Supplemental disclosures of cash flows information for non-cash transactions</t>
  </si>
  <si>
    <t xml:space="preserve">Transfer land and costs of project held for development to </t>
  </si>
  <si>
    <t>costs of land under construction project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</si>
  <si>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</si>
  <si>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</si>
  <si>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</si>
  <si>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</si>
  <si>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</si>
  <si>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</si>
  <si>
    <t>Balance as at September 30, 2024</t>
  </si>
  <si>
    <t>Profit (loss) for the nine-month periods</t>
  </si>
  <si>
    <t>Balance as at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</si>
</sst>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</numFmts>
  <fonts count="6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7" borderId="0" applyNumberFormat="0" applyBorder="0" applyAlignment="0" applyProtection="0"/>
    <xf numFmtId="0" fontId="25" fillId="5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9" borderId="0" applyNumberFormat="0" applyBorder="0" applyAlignment="0" applyProtection="0"/>
    <xf numFmtId="0" fontId="26" fillId="9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7" fillId="17" borderId="1" applyNumberFormat="0" applyAlignment="0" applyProtection="0"/>
    <xf numFmtId="0" fontId="28" fillId="18" borderId="2" applyNumberFormat="0" applyAlignment="0" applyProtection="0"/>
    <xf numFmtId="164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3" fillId="0" borderId="0"/>
    <xf numFmtId="169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1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59" fillId="0" borderId="0"/>
    <xf numFmtId="0" fontId="59" fillId="0" borderId="0"/>
    <xf numFmtId="37" fontId="20" fillId="0" borderId="0"/>
    <xf numFmtId="0" fontId="24" fillId="0" borderId="0"/>
    <xf numFmtId="0" fontId="29" fillId="0" borderId="0"/>
    <xf numFmtId="39" fontId="19" fillId="0" borderId="0"/>
    <xf numFmtId="0" fontId="29" fillId="0" borderId="0"/>
    <xf numFmtId="0" fontId="29" fillId="0" borderId="0" applyFill="0"/>
    <xf numFmtId="0" fontId="60" fillId="0" borderId="0"/>
    <xf numFmtId="0" fontId="60" fillId="0" borderId="0"/>
    <xf numFmtId="0" fontId="29" fillId="0" borderId="0"/>
    <xf numFmtId="39" fontId="19" fillId="0" borderId="0"/>
    <xf numFmtId="0" fontId="6" fillId="0" borderId="0"/>
    <xf numFmtId="0" fontId="29" fillId="0" borderId="0"/>
    <xf numFmtId="39" fontId="19" fillId="0" borderId="0"/>
    <xf numFmtId="0" fontId="30" fillId="0" borderId="0"/>
    <xf numFmtId="0" fontId="4" fillId="0" borderId="0"/>
    <xf numFmtId="0" fontId="4" fillId="0" borderId="0"/>
    <xf numFmtId="39" fontId="19" fillId="0" borderId="0"/>
    <xf numFmtId="0" fontId="29" fillId="0" borderId="0"/>
    <xf numFmtId="39" fontId="36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60" fillId="0" borderId="0"/>
    <xf numFmtId="0" fontId="60" fillId="0" borderId="0"/>
    <xf numFmtId="0" fontId="31" fillId="0" borderId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6" fillId="4" borderId="7" applyNumberFormat="0" applyFon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0" fontId="37" fillId="17" borderId="8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40" fillId="17" borderId="1" applyNumberFormat="0" applyAlignment="0" applyProtection="0"/>
    <xf numFmtId="0" fontId="39" fillId="17" borderId="1" applyNumberFormat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44" fillId="18" borderId="2" applyNumberFormat="0" applyAlignment="0" applyProtection="0"/>
    <xf numFmtId="0" fontId="18" fillId="0" borderId="6" applyNumberFormat="0" applyFill="0" applyAlignment="0" applyProtection="0"/>
    <xf numFmtId="0" fontId="41" fillId="0" borderId="6" applyNumberFormat="0" applyFill="0" applyAlignment="0" applyProtection="0"/>
    <xf numFmtId="0" fontId="14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39" fontId="19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46" fillId="8" borderId="1" applyNumberFormat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9" fillId="0" borderId="9" applyNumberFormat="0" applyFill="0" applyAlignment="0" applyProtection="0"/>
    <xf numFmtId="0" fontId="11" fillId="16" borderId="0" applyNumberFormat="0" applyBorder="0" applyAlignment="0" applyProtection="0"/>
    <xf numFmtId="0" fontId="50" fillId="16" borderId="0" applyNumberFormat="0" applyBorder="0" applyAlignment="0" applyProtection="0"/>
    <xf numFmtId="0" fontId="10" fillId="12" borderId="0" applyNumberFormat="0" applyBorder="0" applyAlignment="0" applyProtection="0"/>
    <xf numFmtId="0" fontId="26" fillId="12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10" fillId="13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5" borderId="0" applyNumberFormat="0" applyBorder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16" fillId="17" borderId="8" applyNumberFormat="0" applyAlignment="0" applyProtection="0"/>
    <xf numFmtId="0" fontId="51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2" fillId="4" borderId="7" applyNumberFormat="0" applyFont="0" applyAlignment="0" applyProtection="0"/>
    <xf numFmtId="0" fontId="54" fillId="0" borderId="3" applyNumberFormat="0" applyFill="0" applyAlignment="0" applyProtection="0"/>
    <xf numFmtId="0" fontId="53" fillId="0" borderId="3" applyNumberFormat="0" applyFill="0" applyAlignment="0" applyProtection="0"/>
    <xf numFmtId="0" fontId="56" fillId="0" borderId="4" applyNumberFormat="0" applyFill="0" applyAlignment="0" applyProtection="0"/>
    <xf numFmtId="0" fontId="55" fillId="0" borderId="4" applyNumberFormat="0" applyFill="0" applyAlignment="0" applyProtection="0"/>
    <xf numFmtId="0" fontId="58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18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164" fontId="7" fillId="0" borderId="0" xfId="62" applyFont="1" applyFill="1" applyAlignment="1">
      <alignment horizontal="right"/>
    </xf>
    <xf numFmtId="164" fontId="7" fillId="0" borderId="0" xfId="62" applyFont="1" applyFill="1" applyBorder="1" applyAlignment="1">
      <alignment horizontal="right"/>
    </xf>
    <xf numFmtId="40" fontId="8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7" fillId="0" borderId="0" xfId="62" applyNumberFormat="1" applyFont="1" applyFill="1" applyBorder="1" applyAlignment="1"/>
    <xf numFmtId="164" fontId="7" fillId="0" borderId="0" xfId="62" applyFont="1" applyFill="1"/>
    <xf numFmtId="40" fontId="8" fillId="0" borderId="1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/>
    <xf numFmtId="40" fontId="7" fillId="0" borderId="0" xfId="284" applyNumberFormat="1" applyFont="1" applyFill="1"/>
    <xf numFmtId="40" fontId="8" fillId="0" borderId="0" xfId="62" applyNumberFormat="1" applyFont="1" applyFill="1" applyBorder="1" applyAlignment="1">
      <alignment horizontal="centerContinuous"/>
    </xf>
    <xf numFmtId="40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 applyBorder="1" applyAlignment="1">
      <alignment horizontal="center"/>
    </xf>
    <xf numFmtId="164" fontId="63" fillId="0" borderId="0" xfId="62" applyFont="1" applyFill="1" applyAlignment="1"/>
    <xf numFmtId="164" fontId="7" fillId="0" borderId="12" xfId="62" applyFont="1" applyFill="1" applyBorder="1"/>
    <xf numFmtId="164" fontId="7" fillId="0" borderId="0" xfId="62" applyFont="1" applyFill="1" applyBorder="1" applyAlignment="1"/>
    <xf numFmtId="39" fontId="7" fillId="0" borderId="0" xfId="62" applyNumberFormat="1" applyFont="1" applyFill="1" applyBorder="1" applyAlignment="1"/>
    <xf numFmtId="164" fontId="7" fillId="0" borderId="11" xfId="62" applyFont="1" applyFill="1" applyBorder="1" applyAlignment="1"/>
    <xf numFmtId="164" fontId="7" fillId="0" borderId="12" xfId="62" applyFont="1" applyFill="1" applyBorder="1" applyAlignment="1"/>
    <xf numFmtId="164" fontId="7" fillId="0" borderId="10" xfId="62" applyFont="1" applyFill="1" applyBorder="1" applyAlignment="1"/>
    <xf numFmtId="172" fontId="7" fillId="0" borderId="0" xfId="62" applyNumberFormat="1" applyFont="1" applyFill="1" applyBorder="1" applyAlignment="1">
      <alignment horizontal="right"/>
    </xf>
    <xf numFmtId="38" fontId="7" fillId="0" borderId="0" xfId="62" applyNumberFormat="1" applyFont="1" applyFill="1" applyBorder="1" applyAlignment="1">
      <alignment horizontal="right"/>
    </xf>
    <xf numFmtId="40" fontId="8" fillId="0" borderId="0" xfId="0" applyNumberFormat="1" applyFont="1" applyAlignment="1">
      <alignment horizontal="center"/>
    </xf>
    <xf numFmtId="0" fontId="7" fillId="0" borderId="0" xfId="0" applyFont="1"/>
    <xf numFmtId="40" fontId="8" fillId="0" borderId="0" xfId="0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40" fontId="7" fillId="0" borderId="0" xfId="0" applyNumberFormat="1" applyFont="1" applyAlignment="1">
      <alignment horizontal="left"/>
    </xf>
    <xf numFmtId="40" fontId="7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" fillId="0" borderId="0" xfId="309" applyNumberFormat="1" applyFont="1"/>
    <xf numFmtId="0" fontId="7" fillId="0" borderId="0" xfId="0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61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centerContinuous"/>
    </xf>
    <xf numFmtId="40" fontId="8" fillId="0" borderId="0" xfId="0" quotePrefix="1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62" fillId="0" borderId="0" xfId="0" quotePrefix="1" applyNumberFormat="1" applyFont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166" fontId="7" fillId="0" borderId="0" xfId="309" quotePrefix="1" applyNumberFormat="1" applyFont="1" applyAlignment="1">
      <alignment horizontal="center"/>
    </xf>
    <xf numFmtId="166" fontId="9" fillId="0" borderId="0" xfId="309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38" fontId="9" fillId="0" borderId="0" xfId="309" quotePrefix="1" applyNumberFormat="1" applyFont="1" applyAlignment="1">
      <alignment horizontal="center"/>
    </xf>
    <xf numFmtId="164" fontId="7" fillId="0" borderId="11" xfId="62" applyFont="1" applyFill="1" applyBorder="1" applyAlignment="1">
      <alignment horizontal="right"/>
    </xf>
    <xf numFmtId="49" fontId="7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9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164" fontId="7" fillId="0" borderId="12" xfId="62" applyFont="1" applyFill="1" applyBorder="1" applyAlignment="1">
      <alignment horizontal="right"/>
    </xf>
    <xf numFmtId="40" fontId="62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left"/>
    </xf>
    <xf numFmtId="38" fontId="7" fillId="0" borderId="0" xfId="309" applyNumberFormat="1" applyFont="1" applyAlignment="1">
      <alignment horizontal="center"/>
    </xf>
    <xf numFmtId="170" fontId="7" fillId="0" borderId="0" xfId="309" quotePrefix="1" applyNumberFormat="1" applyFont="1" applyAlignment="1">
      <alignment horizontal="center"/>
    </xf>
    <xf numFmtId="170" fontId="7" fillId="0" borderId="0" xfId="309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165" fontId="7" fillId="0" borderId="10" xfId="284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0" fontId="8" fillId="0" borderId="0" xfId="0" applyFont="1"/>
    <xf numFmtId="165" fontId="7" fillId="0" borderId="13" xfId="309" applyNumberFormat="1" applyFont="1" applyBorder="1"/>
    <xf numFmtId="40" fontId="7" fillId="0" borderId="0" xfId="0" quotePrefix="1" applyNumberFormat="1" applyFont="1"/>
    <xf numFmtId="165" fontId="7" fillId="0" borderId="0" xfId="309" applyNumberFormat="1" applyFont="1"/>
    <xf numFmtId="0" fontId="7" fillId="0" borderId="0" xfId="309" quotePrefix="1" applyFont="1" applyAlignment="1">
      <alignment horizontal="center" shrinkToFit="1"/>
    </xf>
    <xf numFmtId="40" fontId="7" fillId="0" borderId="0" xfId="309" quotePrefix="1" applyNumberFormat="1" applyFont="1" applyAlignment="1">
      <alignment horizontal="center" shrinkToFit="1"/>
    </xf>
    <xf numFmtId="164" fontId="7" fillId="0" borderId="0" xfId="0" applyNumberFormat="1" applyFont="1"/>
    <xf numFmtId="43" fontId="7" fillId="0" borderId="0" xfId="0" applyNumberFormat="1" applyFont="1"/>
    <xf numFmtId="165" fontId="7" fillId="0" borderId="10" xfId="62" applyNumberFormat="1" applyFont="1" applyFill="1" applyBorder="1" applyAlignment="1">
      <alignment horizontal="right"/>
    </xf>
    <xf numFmtId="40" fontId="7" fillId="0" borderId="0" xfId="309" applyNumberFormat="1" applyFont="1" applyAlignment="1">
      <alignment horizontal="left"/>
    </xf>
    <xf numFmtId="172" fontId="7" fillId="0" borderId="0" xfId="62" applyNumberFormat="1" applyFont="1" applyFill="1" applyAlignment="1">
      <alignment horizontal="right"/>
    </xf>
    <xf numFmtId="40" fontId="8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/>
    </xf>
    <xf numFmtId="40" fontId="8" fillId="0" borderId="11" xfId="0" applyNumberFormat="1" applyFont="1" applyBorder="1" applyAlignment="1">
      <alignment horizontal="center"/>
    </xf>
    <xf numFmtId="0" fontId="7" fillId="0" borderId="0" xfId="309" applyFont="1" applyAlignment="1">
      <alignment horizontal="left"/>
    </xf>
    <xf numFmtId="165" fontId="7" fillId="0" borderId="12" xfId="62" applyNumberFormat="1" applyFont="1" applyFill="1" applyBorder="1" applyAlignment="1">
      <alignment horizontal="right"/>
    </xf>
    <xf numFmtId="164" fontId="7" fillId="0" borderId="0" xfId="63" applyFont="1" applyFill="1" applyAlignment="1">
      <alignment horizontal="right"/>
    </xf>
    <xf numFmtId="43" fontId="7" fillId="0" borderId="0" xfId="464" applyFont="1" applyFill="1" applyAlignment="1">
      <alignment horizontal="right"/>
    </xf>
    <xf numFmtId="0" fontId="8" fillId="0" borderId="11" xfId="0" quotePrefix="1" applyFont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65" fontId="7" fillId="0" borderId="0" xfId="309" applyNumberFormat="1" applyFont="1" applyAlignment="1">
      <alignment horizontal="right"/>
    </xf>
    <xf numFmtId="170" fontId="9" fillId="0" borderId="0" xfId="0" applyNumberFormat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left"/>
    </xf>
    <xf numFmtId="40" fontId="9" fillId="0" borderId="0" xfId="309" quotePrefix="1" applyNumberFormat="1" applyFont="1" applyAlignment="1">
      <alignment horizontal="center"/>
    </xf>
    <xf numFmtId="0" fontId="8" fillId="0" borderId="10" xfId="0" quotePrefix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/>
    <xf numFmtId="40" fontId="8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8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opLeftCell="A43" zoomScale="70" zoomScaleNormal="70" zoomScaleSheetLayoutView="80" workbookViewId="0">
      <selection activeCell="M54" sqref="M54"/>
    </sheetView>
  </sheetViews>
  <sheetFormatPr defaultColWidth="9.375" defaultRowHeight="28.2" customHeight="1"/>
  <cols>
    <col min="1" max="1" width="9.375" style="33"/>
    <col min="2" max="2" width="3.375" style="33" customWidth="1"/>
    <col min="3" max="3" width="32.375" style="33" customWidth="1"/>
    <col min="4" max="4" width="7.875" style="33" bestFit="1" customWidth="1"/>
    <col min="5" max="5" width="19.875" style="33" customWidth="1"/>
    <col min="6" max="6" width="1.875" style="33" customWidth="1"/>
    <col min="7" max="7" width="19.875" style="33" customWidth="1"/>
    <col min="8" max="8" width="1.875" style="33" customWidth="1"/>
    <col min="9" max="9" width="19.875" style="33" customWidth="1"/>
    <col min="10" max="10" width="1.875" style="33" customWidth="1"/>
    <col min="11" max="11" width="19.875" style="33" customWidth="1"/>
    <col min="12" max="12" width="1.125" style="33" customWidth="1"/>
    <col min="13" max="16384" width="9.375" style="33"/>
  </cols>
  <sheetData>
    <row r="1" spans="1:11" ht="25.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5.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5.5" customHeight="1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5.5" customHeight="1">
      <c r="D4" s="43"/>
      <c r="E4" s="43"/>
      <c r="F4" s="43"/>
      <c r="G4" s="43"/>
      <c r="H4" s="43"/>
      <c r="I4" s="43"/>
      <c r="J4" s="43"/>
      <c r="K4" s="43"/>
    </row>
    <row r="5" spans="1:11" ht="25.5" customHeight="1">
      <c r="A5" s="34"/>
      <c r="B5" s="34"/>
      <c r="C5" s="34"/>
      <c r="D5" s="44"/>
      <c r="E5" s="3"/>
      <c r="F5" s="3" t="s">
        <v>3</v>
      </c>
      <c r="G5" s="3"/>
      <c r="H5" s="20"/>
      <c r="I5" s="3"/>
      <c r="J5" s="3" t="s">
        <v>4</v>
      </c>
      <c r="K5" s="3"/>
    </row>
    <row r="6" spans="1:11" ht="25.5" customHeight="1">
      <c r="A6" s="35"/>
      <c r="B6" s="35"/>
      <c r="C6" s="35"/>
      <c r="D6" s="45" t="s">
        <v>5</v>
      </c>
      <c r="E6" s="46" t="s">
        <v>6</v>
      </c>
      <c r="F6" s="47"/>
      <c r="G6" s="48" t="s">
        <v>7</v>
      </c>
      <c r="H6" s="45"/>
      <c r="I6" s="46" t="str">
        <f>E6</f>
        <v>September 30, 2025</v>
      </c>
      <c r="J6" s="47"/>
      <c r="K6" s="46" t="str">
        <f>G6</f>
        <v>December 31, 2024</v>
      </c>
    </row>
    <row r="7" spans="1:11" ht="25.5" customHeight="1">
      <c r="A7" s="35"/>
      <c r="B7" s="35"/>
      <c r="C7" s="35"/>
      <c r="D7" s="45"/>
      <c r="E7" s="49" t="s">
        <v>8</v>
      </c>
      <c r="F7" s="47"/>
      <c r="G7" s="49" t="s">
        <v>9</v>
      </c>
      <c r="H7" s="45"/>
      <c r="I7" s="49" t="s">
        <v>8</v>
      </c>
      <c r="J7" s="47"/>
      <c r="K7" s="49" t="s">
        <v>9</v>
      </c>
    </row>
    <row r="8" spans="1:11" ht="25.5" customHeight="1">
      <c r="A8" s="35"/>
      <c r="B8" s="35"/>
      <c r="C8" s="35"/>
      <c r="D8" s="45"/>
      <c r="E8" s="49" t="s">
        <v>10</v>
      </c>
      <c r="F8" s="47"/>
      <c r="G8" s="49"/>
      <c r="H8" s="45"/>
      <c r="I8" s="49" t="s">
        <v>10</v>
      </c>
      <c r="J8" s="47"/>
      <c r="K8" s="49"/>
    </row>
    <row r="9" spans="1:11" ht="25.5" customHeight="1">
      <c r="A9" s="109" t="s">
        <v>11</v>
      </c>
      <c r="B9" s="109"/>
      <c r="C9" s="109"/>
      <c r="D9" s="45"/>
      <c r="E9" s="49"/>
      <c r="I9" s="49"/>
      <c r="J9" s="47"/>
      <c r="K9" s="49"/>
    </row>
    <row r="10" spans="1:11" ht="25.5" customHeight="1">
      <c r="A10" s="34" t="s">
        <v>12</v>
      </c>
      <c r="B10" s="35"/>
      <c r="C10" s="35"/>
      <c r="D10" s="35"/>
      <c r="E10" s="18"/>
      <c r="F10" s="50"/>
      <c r="G10" s="18"/>
      <c r="H10" s="16"/>
      <c r="I10" s="18"/>
      <c r="J10" s="18"/>
      <c r="K10" s="18"/>
    </row>
    <row r="11" spans="1:11" ht="25.5" customHeight="1">
      <c r="A11" s="36" t="s">
        <v>13</v>
      </c>
      <c r="B11" s="35"/>
      <c r="C11" s="35"/>
      <c r="D11" s="51"/>
      <c r="E11" s="1">
        <v>438707628.29000002</v>
      </c>
      <c r="F11" s="52"/>
      <c r="G11" s="1">
        <v>438999166.75999999</v>
      </c>
      <c r="H11" s="1"/>
      <c r="I11" s="1">
        <v>164920642.69</v>
      </c>
      <c r="J11" s="1"/>
      <c r="K11" s="1">
        <v>162925092.19</v>
      </c>
    </row>
    <row r="12" spans="1:11" ht="25.5" customHeight="1">
      <c r="A12" s="37" t="s">
        <v>14</v>
      </c>
      <c r="B12" s="35"/>
      <c r="C12" s="35"/>
      <c r="D12" s="41" t="s">
        <v>15</v>
      </c>
      <c r="E12" s="1">
        <v>465447163.58000004</v>
      </c>
      <c r="F12" s="53"/>
      <c r="G12" s="1">
        <v>391669894.38999999</v>
      </c>
      <c r="H12" s="21"/>
      <c r="I12" s="1">
        <v>67444282.909999996</v>
      </c>
      <c r="J12" s="21"/>
      <c r="K12" s="1">
        <v>62111924.010000005</v>
      </c>
    </row>
    <row r="13" spans="1:11" ht="25.5" customHeight="1">
      <c r="A13" s="37" t="s">
        <v>16</v>
      </c>
      <c r="B13" s="35"/>
      <c r="C13" s="35"/>
      <c r="D13" s="41" t="s">
        <v>17</v>
      </c>
      <c r="E13" s="4">
        <v>14250000</v>
      </c>
      <c r="F13" s="53"/>
      <c r="G13" s="4">
        <v>80004625</v>
      </c>
      <c r="H13" s="21"/>
      <c r="I13" s="1">
        <v>1610800000</v>
      </c>
      <c r="J13" s="21"/>
      <c r="K13" s="1">
        <v>1661554625</v>
      </c>
    </row>
    <row r="14" spans="1:11" ht="25.5" customHeight="1">
      <c r="A14" s="36" t="s">
        <v>18</v>
      </c>
      <c r="B14" s="35"/>
      <c r="C14" s="35"/>
      <c r="D14" s="38"/>
      <c r="E14" s="5"/>
      <c r="F14" s="39"/>
      <c r="G14" s="5"/>
      <c r="H14" s="21"/>
      <c r="I14" s="5"/>
      <c r="J14" s="21"/>
      <c r="K14" s="5"/>
    </row>
    <row r="15" spans="1:11" ht="25.5" customHeight="1">
      <c r="A15" s="37" t="s">
        <v>19</v>
      </c>
      <c r="C15" s="35"/>
      <c r="D15" s="41" t="s">
        <v>20</v>
      </c>
      <c r="E15" s="4">
        <v>10616189550.280001</v>
      </c>
      <c r="F15" s="54"/>
      <c r="G15" s="4">
        <v>9133419643.3000011</v>
      </c>
      <c r="H15" s="1"/>
      <c r="I15" s="1">
        <v>6977878023.7600002</v>
      </c>
      <c r="J15" s="1"/>
      <c r="K15" s="1">
        <v>5232814013.2299976</v>
      </c>
    </row>
    <row r="16" spans="1:11" ht="25.5" customHeight="1">
      <c r="A16" s="36" t="s">
        <v>21</v>
      </c>
      <c r="B16" s="35"/>
      <c r="C16" s="35"/>
      <c r="D16" s="41" t="s">
        <v>22</v>
      </c>
      <c r="E16" s="4">
        <v>6006413110.7799997</v>
      </c>
      <c r="F16" s="54"/>
      <c r="G16" s="4">
        <v>7358767458.0300007</v>
      </c>
      <c r="H16" s="1"/>
      <c r="I16" s="1">
        <v>5174079931.0500002</v>
      </c>
      <c r="J16" s="1"/>
      <c r="K16" s="1">
        <v>6512851751.0200005</v>
      </c>
    </row>
    <row r="17" spans="1:11" ht="25.5" customHeight="1">
      <c r="A17" s="35"/>
      <c r="B17" s="35"/>
      <c r="C17" s="34" t="s">
        <v>23</v>
      </c>
      <c r="D17" s="38"/>
      <c r="E17" s="55">
        <f>ROUND(SUM(E11:E16),2)</f>
        <v>17541007452.93</v>
      </c>
      <c r="F17" s="38"/>
      <c r="G17" s="55">
        <f>ROUND(SUM(G11:G16),2)</f>
        <v>17402860787.48</v>
      </c>
      <c r="H17" s="14"/>
      <c r="I17" s="55">
        <f>ROUND(SUM(I11:I16),2)</f>
        <v>13995122880.41</v>
      </c>
      <c r="J17" s="21"/>
      <c r="K17" s="55">
        <f>ROUND(SUM(K11:K16),2)</f>
        <v>13632257405.450001</v>
      </c>
    </row>
    <row r="18" spans="1:11" ht="25.5" customHeight="1">
      <c r="A18" s="34" t="s">
        <v>24</v>
      </c>
      <c r="B18" s="35"/>
      <c r="C18" s="35"/>
      <c r="D18" s="38"/>
      <c r="E18" s="21"/>
      <c r="F18" s="38"/>
      <c r="G18" s="21"/>
      <c r="H18" s="21"/>
      <c r="I18" s="21"/>
      <c r="J18" s="21"/>
      <c r="K18" s="21"/>
    </row>
    <row r="19" spans="1:11" ht="25.5" customHeight="1">
      <c r="A19" s="36" t="s">
        <v>25</v>
      </c>
      <c r="C19" s="35"/>
      <c r="D19" s="56" t="s">
        <v>26</v>
      </c>
      <c r="E19" s="4">
        <v>357739787.55999994</v>
      </c>
      <c r="F19" s="57"/>
      <c r="G19" s="4">
        <v>300318444.16000021</v>
      </c>
      <c r="H19" s="1"/>
      <c r="I19" s="1">
        <v>1743190042.1500001</v>
      </c>
      <c r="J19" s="1"/>
      <c r="K19" s="1">
        <v>1663935417.1500001</v>
      </c>
    </row>
    <row r="20" spans="1:11" ht="25.5" customHeight="1">
      <c r="A20" s="36" t="s">
        <v>27</v>
      </c>
      <c r="B20" s="35"/>
      <c r="C20" s="35"/>
      <c r="D20" s="42"/>
      <c r="E20" s="21"/>
      <c r="F20" s="58"/>
      <c r="G20" s="21"/>
      <c r="H20" s="21"/>
      <c r="I20" s="21"/>
      <c r="J20" s="21"/>
      <c r="K20" s="21"/>
    </row>
    <row r="21" spans="1:11" ht="25.5" customHeight="1">
      <c r="A21" s="35" t="s">
        <v>28</v>
      </c>
      <c r="C21" s="35"/>
      <c r="D21" s="59" t="s">
        <v>29</v>
      </c>
      <c r="E21" s="1">
        <v>3150996008.21</v>
      </c>
      <c r="F21" s="59"/>
      <c r="G21" s="1">
        <v>3194457948.3099999</v>
      </c>
      <c r="H21" s="1"/>
      <c r="I21" s="1">
        <v>2650772823.02</v>
      </c>
      <c r="J21" s="1"/>
      <c r="K21" s="1">
        <v>2695641486</v>
      </c>
    </row>
    <row r="22" spans="1:11" ht="25.5" customHeight="1">
      <c r="A22" s="36" t="s">
        <v>30</v>
      </c>
      <c r="B22" s="35"/>
      <c r="C22" s="35"/>
      <c r="D22" s="60" t="s">
        <v>31</v>
      </c>
      <c r="E22" s="1">
        <v>2090546286.8399999</v>
      </c>
      <c r="F22" s="60"/>
      <c r="G22" s="1">
        <v>2403560493.75</v>
      </c>
      <c r="H22" s="1"/>
      <c r="I22" s="1">
        <v>2027456619.8499999</v>
      </c>
      <c r="J22" s="1"/>
      <c r="K22" s="1">
        <v>2328039421.8300004</v>
      </c>
    </row>
    <row r="23" spans="1:11" ht="25.5" customHeight="1">
      <c r="A23" s="36" t="s">
        <v>32</v>
      </c>
      <c r="B23" s="35"/>
      <c r="C23" s="35"/>
      <c r="D23" s="60" t="s">
        <v>33</v>
      </c>
      <c r="E23" s="1">
        <v>259643844.25</v>
      </c>
      <c r="F23" s="60"/>
      <c r="G23" s="1">
        <v>263954798.94</v>
      </c>
      <c r="H23" s="1"/>
      <c r="I23" s="1">
        <v>143683208.62</v>
      </c>
      <c r="J23" s="1"/>
      <c r="K23" s="1">
        <v>141377791.08999997</v>
      </c>
    </row>
    <row r="24" spans="1:11" ht="25.5" customHeight="1">
      <c r="A24" s="36" t="s">
        <v>34</v>
      </c>
      <c r="B24" s="35"/>
      <c r="C24" s="35"/>
      <c r="D24" s="60" t="s">
        <v>35</v>
      </c>
      <c r="E24" s="1">
        <v>158670751.53</v>
      </c>
      <c r="F24" s="60"/>
      <c r="G24" s="1">
        <v>164258614.62</v>
      </c>
      <c r="H24" s="1"/>
      <c r="I24" s="1">
        <v>158670751.53</v>
      </c>
      <c r="J24" s="1"/>
      <c r="K24" s="1">
        <v>164258614.62</v>
      </c>
    </row>
    <row r="25" spans="1:11" ht="25.5" customHeight="1">
      <c r="A25" s="36" t="s">
        <v>36</v>
      </c>
      <c r="B25" s="35"/>
      <c r="C25" s="35"/>
      <c r="D25" s="60" t="s">
        <v>37</v>
      </c>
      <c r="E25" s="1">
        <v>17045250.010000013</v>
      </c>
      <c r="F25" s="60"/>
      <c r="G25" s="1">
        <v>19028183.949999999</v>
      </c>
      <c r="H25" s="1"/>
      <c r="I25" s="1">
        <v>33748292.729999997</v>
      </c>
      <c r="J25" s="1"/>
      <c r="K25" s="1">
        <v>36477661.589999996</v>
      </c>
    </row>
    <row r="26" spans="1:11" ht="25.5" customHeight="1">
      <c r="A26" s="36" t="s">
        <v>38</v>
      </c>
      <c r="B26" s="35"/>
      <c r="C26" s="35"/>
      <c r="D26" s="60"/>
      <c r="E26" s="2">
        <v>64291580.939999998</v>
      </c>
      <c r="F26" s="40"/>
      <c r="G26" s="2">
        <v>64291580.939999998</v>
      </c>
      <c r="H26" s="2"/>
      <c r="I26" s="5">
        <v>0</v>
      </c>
      <c r="J26" s="1"/>
      <c r="K26" s="5">
        <v>0</v>
      </c>
    </row>
    <row r="27" spans="1:11" ht="25.5" customHeight="1">
      <c r="A27" s="36" t="s">
        <v>39</v>
      </c>
      <c r="B27" s="35"/>
      <c r="C27" s="35"/>
      <c r="D27" s="59" t="s">
        <v>40</v>
      </c>
      <c r="E27" s="1">
        <v>27820533.489999987</v>
      </c>
      <c r="F27" s="60"/>
      <c r="G27" s="1">
        <v>28321697.569999989</v>
      </c>
      <c r="H27" s="1"/>
      <c r="I27" s="1">
        <v>2261376.84</v>
      </c>
      <c r="J27" s="1"/>
      <c r="K27" s="1">
        <v>2419204.79</v>
      </c>
    </row>
    <row r="28" spans="1:11" ht="25.5" customHeight="1">
      <c r="A28" s="36" t="s">
        <v>41</v>
      </c>
      <c r="B28" s="35"/>
      <c r="C28" s="35"/>
      <c r="D28" s="60"/>
      <c r="E28" s="1">
        <v>169843265.60999998</v>
      </c>
      <c r="F28" s="60"/>
      <c r="G28" s="1">
        <v>172521598.31</v>
      </c>
      <c r="H28" s="1"/>
      <c r="I28" s="1">
        <v>113087547.31999999</v>
      </c>
      <c r="J28" s="1"/>
      <c r="K28" s="1">
        <v>120351859.26000001</v>
      </c>
    </row>
    <row r="29" spans="1:11" ht="25.5" customHeight="1">
      <c r="A29" s="36" t="s">
        <v>42</v>
      </c>
      <c r="B29" s="35"/>
      <c r="C29" s="35"/>
      <c r="D29" s="60"/>
      <c r="E29" s="14"/>
      <c r="F29" s="38"/>
      <c r="G29" s="14"/>
      <c r="H29" s="14"/>
      <c r="I29" s="14"/>
      <c r="J29" s="21"/>
      <c r="K29" s="14"/>
    </row>
    <row r="30" spans="1:11" ht="25.5" customHeight="1">
      <c r="A30" s="36" t="s">
        <v>43</v>
      </c>
      <c r="B30" s="35"/>
      <c r="C30" s="35"/>
      <c r="D30" s="38"/>
      <c r="E30" s="2">
        <v>76085465</v>
      </c>
      <c r="F30" s="40"/>
      <c r="G30" s="2">
        <v>51160443.200000003</v>
      </c>
      <c r="H30" s="2"/>
      <c r="I30" s="5">
        <v>27269012.949999999</v>
      </c>
      <c r="J30" s="1"/>
      <c r="K30" s="5">
        <v>0</v>
      </c>
    </row>
    <row r="31" spans="1:11" ht="25.5" customHeight="1">
      <c r="A31" s="36" t="s">
        <v>44</v>
      </c>
      <c r="B31" s="35"/>
      <c r="C31" s="35"/>
      <c r="D31" s="38"/>
      <c r="E31" s="2">
        <v>96496263.969999999</v>
      </c>
      <c r="F31" s="40"/>
      <c r="G31" s="2">
        <v>119093506.05</v>
      </c>
      <c r="H31" s="2"/>
      <c r="I31" s="2">
        <v>65218062.429999992</v>
      </c>
      <c r="J31" s="1"/>
      <c r="K31" s="2">
        <v>91566111.269999996</v>
      </c>
    </row>
    <row r="32" spans="1:11" ht="25.5" customHeight="1">
      <c r="A32" s="35"/>
      <c r="B32" s="35"/>
      <c r="C32" s="34" t="s">
        <v>45</v>
      </c>
      <c r="D32" s="38"/>
      <c r="E32" s="55">
        <f>ROUND(SUM(E19:E31),2)</f>
        <v>6469179037.4099998</v>
      </c>
      <c r="F32" s="38"/>
      <c r="G32" s="55">
        <f>ROUND(SUM(G19:G31),2)</f>
        <v>6780967309.8000002</v>
      </c>
      <c r="H32" s="5"/>
      <c r="I32" s="55">
        <f>ROUND(SUM(I19:I31),2)</f>
        <v>6965357737.4399996</v>
      </c>
      <c r="J32" s="4"/>
      <c r="K32" s="55">
        <f>ROUND(SUM(K19:K31),2)</f>
        <v>7244067567.6000004</v>
      </c>
    </row>
    <row r="33" spans="1:11" ht="25.5" customHeight="1" thickBot="1">
      <c r="A33" s="34" t="s">
        <v>46</v>
      </c>
      <c r="B33" s="35"/>
      <c r="C33" s="35"/>
      <c r="D33" s="38"/>
      <c r="E33" s="61">
        <f>ROUND(SUM(E17,E32),2)</f>
        <v>24010186490.34</v>
      </c>
      <c r="F33" s="38"/>
      <c r="G33" s="61">
        <f>ROUND(SUM(G17,G32),2)</f>
        <v>24183828097.279999</v>
      </c>
      <c r="H33" s="5"/>
      <c r="I33" s="61">
        <f>ROUND(SUM(I17,I32),2)</f>
        <v>20960480617.849998</v>
      </c>
      <c r="J33" s="5"/>
      <c r="K33" s="61">
        <f>ROUND(SUM(K17,K32),2)</f>
        <v>20876324973.049999</v>
      </c>
    </row>
    <row r="34" spans="1:11" ht="25.5" customHeight="1" thickTop="1">
      <c r="A34" s="34"/>
      <c r="B34" s="35"/>
      <c r="C34" s="35"/>
      <c r="D34" s="38"/>
      <c r="E34" s="5"/>
      <c r="F34" s="5"/>
      <c r="G34" s="5"/>
      <c r="H34" s="5"/>
      <c r="I34" s="5"/>
      <c r="J34" s="5"/>
      <c r="K34" s="5"/>
    </row>
    <row r="35" spans="1:11" ht="25.5" customHeight="1">
      <c r="B35" s="35"/>
      <c r="C35" s="35"/>
      <c r="D35" s="35"/>
      <c r="E35" s="18"/>
      <c r="F35" s="18"/>
      <c r="G35" s="18"/>
      <c r="H35" s="18"/>
      <c r="I35" s="18"/>
      <c r="J35" s="18"/>
      <c r="K35" s="18"/>
    </row>
    <row r="36" spans="1:11" ht="25.5" customHeight="1">
      <c r="A36" s="36" t="s">
        <v>47</v>
      </c>
      <c r="B36" s="35"/>
      <c r="C36" s="35"/>
      <c r="D36" s="35"/>
      <c r="E36" s="18"/>
      <c r="F36" s="35"/>
      <c r="G36" s="18"/>
      <c r="H36" s="18"/>
      <c r="I36" s="18"/>
      <c r="J36" s="18"/>
      <c r="K36" s="18"/>
    </row>
    <row r="37" spans="1:11" ht="28.2" customHeight="1">
      <c r="A37" s="36"/>
      <c r="B37" s="35"/>
      <c r="C37" s="35"/>
      <c r="D37" s="35"/>
      <c r="E37" s="18"/>
      <c r="F37" s="35"/>
      <c r="G37" s="18"/>
      <c r="H37" s="18"/>
      <c r="I37" s="18"/>
      <c r="J37" s="18"/>
      <c r="K37" s="18"/>
    </row>
    <row r="38" spans="1:11" ht="25.5" customHeight="1">
      <c r="A38" s="110" t="s">
        <v>48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ht="25.5" customHeight="1">
      <c r="A39" s="109" t="s">
        <v>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1" ht="25.5" customHeight="1">
      <c r="A40" s="109" t="s">
        <v>49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1" ht="25.5" customHeight="1">
      <c r="A41" s="109" t="str">
        <f>A3</f>
        <v>AS AT SEPTEMBER 30, 2025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1" ht="25.5" customHeight="1">
      <c r="B42" s="32"/>
      <c r="C42" s="32"/>
      <c r="D42" s="32"/>
      <c r="E42" s="43"/>
      <c r="F42" s="32"/>
      <c r="G42" s="43"/>
      <c r="H42" s="43"/>
      <c r="I42" s="43"/>
      <c r="J42" s="43"/>
      <c r="K42" s="43"/>
    </row>
    <row r="43" spans="1:11" ht="25.5" customHeight="1">
      <c r="A43" s="34"/>
      <c r="B43" s="34"/>
      <c r="C43" s="34"/>
      <c r="D43" s="44"/>
      <c r="E43" s="3"/>
      <c r="F43" s="3" t="s">
        <v>3</v>
      </c>
      <c r="G43" s="3"/>
      <c r="H43" s="20"/>
      <c r="I43" s="3"/>
      <c r="J43" s="3" t="s">
        <v>4</v>
      </c>
      <c r="K43" s="3"/>
    </row>
    <row r="44" spans="1:11" ht="25.5" customHeight="1">
      <c r="A44" s="35"/>
      <c r="B44" s="35"/>
      <c r="C44" s="35"/>
      <c r="D44" s="32" t="s">
        <v>5</v>
      </c>
      <c r="E44" s="46" t="str">
        <f>E6</f>
        <v>September 30, 2025</v>
      </c>
      <c r="F44" s="62"/>
      <c r="G44" s="46" t="str">
        <f>G6</f>
        <v>December 31, 2024</v>
      </c>
      <c r="H44" s="45"/>
      <c r="I44" s="46" t="str">
        <f>I6</f>
        <v>September 30, 2025</v>
      </c>
      <c r="J44" s="32"/>
      <c r="K44" s="46" t="str">
        <f>K6</f>
        <v>December 31, 2024</v>
      </c>
    </row>
    <row r="45" spans="1:11" ht="25.5" customHeight="1">
      <c r="A45" s="35"/>
      <c r="B45" s="35"/>
      <c r="C45" s="35"/>
      <c r="D45" s="45"/>
      <c r="E45" s="49" t="s">
        <v>8</v>
      </c>
      <c r="F45" s="47"/>
      <c r="G45" s="49" t="s">
        <v>9</v>
      </c>
      <c r="H45" s="45"/>
      <c r="I45" s="49" t="s">
        <v>8</v>
      </c>
      <c r="J45" s="47"/>
      <c r="K45" s="49" t="s">
        <v>9</v>
      </c>
    </row>
    <row r="46" spans="1:11" ht="25.5" customHeight="1">
      <c r="A46" s="35"/>
      <c r="B46" s="35"/>
      <c r="C46" s="35"/>
      <c r="D46" s="45"/>
      <c r="E46" s="49" t="s">
        <v>10</v>
      </c>
      <c r="F46" s="47"/>
      <c r="G46" s="49"/>
      <c r="H46" s="45"/>
      <c r="I46" s="49" t="s">
        <v>10</v>
      </c>
      <c r="J46" s="47"/>
      <c r="K46" s="49"/>
    </row>
    <row r="47" spans="1:11" ht="25.5" customHeight="1">
      <c r="A47" s="63" t="s">
        <v>50</v>
      </c>
      <c r="B47" s="35"/>
      <c r="C47" s="35"/>
      <c r="D47" s="32"/>
      <c r="E47" s="49"/>
      <c r="I47" s="49"/>
      <c r="J47" s="47"/>
      <c r="K47" s="49"/>
    </row>
    <row r="48" spans="1:11" ht="25.5" customHeight="1">
      <c r="A48" s="34" t="s">
        <v>51</v>
      </c>
      <c r="B48" s="35"/>
      <c r="C48" s="35"/>
      <c r="D48" s="38"/>
      <c r="E48" s="18"/>
      <c r="F48" s="39"/>
      <c r="G48" s="18"/>
      <c r="H48" s="18"/>
      <c r="I48" s="18"/>
      <c r="J48" s="18"/>
      <c r="K48" s="18"/>
    </row>
    <row r="49" spans="1:11" ht="25.5" customHeight="1">
      <c r="A49" s="36" t="s">
        <v>52</v>
      </c>
      <c r="B49" s="35"/>
      <c r="C49" s="35"/>
      <c r="D49" s="38"/>
      <c r="E49" s="18"/>
      <c r="F49" s="39"/>
      <c r="G49" s="18"/>
      <c r="H49" s="16"/>
      <c r="I49" s="18"/>
      <c r="J49" s="16"/>
      <c r="K49" s="18"/>
    </row>
    <row r="50" spans="1:11" ht="25.5" customHeight="1">
      <c r="A50" s="36" t="s">
        <v>53</v>
      </c>
      <c r="B50" s="35"/>
      <c r="C50" s="35"/>
      <c r="D50" s="64" t="s">
        <v>54</v>
      </c>
      <c r="E50" s="1">
        <v>4299286040</v>
      </c>
      <c r="F50" s="64"/>
      <c r="G50" s="1">
        <v>4944290392.1599998</v>
      </c>
      <c r="H50" s="2"/>
      <c r="I50" s="1">
        <v>3589737500</v>
      </c>
      <c r="J50" s="2"/>
      <c r="K50" s="1">
        <v>4174804290.1599998</v>
      </c>
    </row>
    <row r="51" spans="1:11" ht="25.5" customHeight="1">
      <c r="A51" s="37" t="s">
        <v>55</v>
      </c>
      <c r="B51" s="35"/>
      <c r="C51" s="35"/>
      <c r="D51" s="64" t="s">
        <v>56</v>
      </c>
      <c r="E51" s="1">
        <v>1230716931.25</v>
      </c>
      <c r="F51" s="64"/>
      <c r="G51" s="1">
        <v>1064471179.12</v>
      </c>
      <c r="H51" s="2"/>
      <c r="I51" s="2">
        <v>856209939.41999996</v>
      </c>
      <c r="J51" s="2"/>
      <c r="K51" s="2">
        <v>690100914.67999995</v>
      </c>
    </row>
    <row r="52" spans="1:11" ht="25.5" customHeight="1">
      <c r="A52" s="36" t="s">
        <v>57</v>
      </c>
      <c r="B52" s="35"/>
      <c r="C52" s="35"/>
      <c r="D52" s="65" t="s">
        <v>17</v>
      </c>
      <c r="E52" s="5">
        <v>0</v>
      </c>
      <c r="F52" s="57"/>
      <c r="G52" s="5">
        <v>0</v>
      </c>
      <c r="H52" s="2"/>
      <c r="I52" s="1">
        <v>30000000</v>
      </c>
      <c r="J52" s="2"/>
      <c r="K52" s="1">
        <v>22000000</v>
      </c>
    </row>
    <row r="53" spans="1:11" ht="25.5" customHeight="1">
      <c r="A53" s="36" t="s">
        <v>58</v>
      </c>
      <c r="B53" s="35"/>
      <c r="C53" s="35"/>
    </row>
    <row r="54" spans="1:11" ht="25.5" customHeight="1">
      <c r="A54" s="36" t="s">
        <v>59</v>
      </c>
      <c r="B54" s="35"/>
      <c r="C54" s="35"/>
      <c r="D54" s="64" t="s">
        <v>60</v>
      </c>
      <c r="E54" s="5">
        <v>472800184.98000002</v>
      </c>
      <c r="F54" s="57"/>
      <c r="G54" s="5">
        <v>454600000</v>
      </c>
      <c r="H54" s="2"/>
      <c r="I54" s="1">
        <v>224797154.97999999</v>
      </c>
      <c r="J54" s="2"/>
      <c r="K54" s="1">
        <v>310000000</v>
      </c>
    </row>
    <row r="55" spans="1:11" ht="25.5" customHeight="1">
      <c r="A55" s="36" t="s">
        <v>61</v>
      </c>
      <c r="B55" s="35"/>
      <c r="C55" s="35"/>
      <c r="D55" s="64" t="s">
        <v>62</v>
      </c>
      <c r="E55" s="5">
        <v>681196219.83000004</v>
      </c>
      <c r="F55" s="57"/>
      <c r="G55" s="5">
        <v>1498273344.21</v>
      </c>
      <c r="H55" s="2"/>
      <c r="I55" s="1">
        <v>681196219.83000004</v>
      </c>
      <c r="J55" s="2"/>
      <c r="K55" s="1">
        <v>1498273344.21</v>
      </c>
    </row>
    <row r="56" spans="1:11" ht="25.5" customHeight="1">
      <c r="A56" s="36" t="s">
        <v>63</v>
      </c>
      <c r="B56" s="35"/>
      <c r="C56" s="35"/>
      <c r="D56" s="66" t="s">
        <v>64</v>
      </c>
      <c r="E56" s="1">
        <v>21702251.009999998</v>
      </c>
      <c r="F56" s="64"/>
      <c r="G56" s="1">
        <v>20288158.09</v>
      </c>
      <c r="H56" s="2"/>
      <c r="I56" s="1">
        <v>4669575.0599999996</v>
      </c>
      <c r="J56" s="2"/>
      <c r="K56" s="1">
        <v>4473295.7699999996</v>
      </c>
    </row>
    <row r="57" spans="1:11" ht="25.5" customHeight="1">
      <c r="A57" s="35" t="s">
        <v>65</v>
      </c>
      <c r="C57" s="35"/>
      <c r="D57" s="38"/>
      <c r="E57" s="1">
        <v>1713711.85</v>
      </c>
      <c r="F57" s="40"/>
      <c r="G57" s="1">
        <v>4665759.88</v>
      </c>
      <c r="H57" s="2"/>
      <c r="I57" s="4">
        <v>0</v>
      </c>
      <c r="J57" s="2"/>
      <c r="K57" s="4">
        <v>1020131.09</v>
      </c>
    </row>
    <row r="58" spans="1:11" ht="25.5" customHeight="1">
      <c r="A58" s="35"/>
      <c r="B58" s="35"/>
      <c r="C58" s="34" t="s">
        <v>66</v>
      </c>
      <c r="D58" s="38"/>
      <c r="E58" s="55">
        <f>ROUND(SUM(E50:E57),2)</f>
        <v>6707415338.9200001</v>
      </c>
      <c r="F58" s="39"/>
      <c r="G58" s="55">
        <f>ROUND(SUM(G50:G57),2)</f>
        <v>7986588833.46</v>
      </c>
      <c r="H58" s="14"/>
      <c r="I58" s="55">
        <f>ROUND(SUM(I50:I57),2)</f>
        <v>5386610389.29</v>
      </c>
      <c r="J58" s="14"/>
      <c r="K58" s="55">
        <f>ROUND(SUM(K50:K57),2)</f>
        <v>6700671975.9099998</v>
      </c>
    </row>
    <row r="59" spans="1:11" ht="25.5" customHeight="1">
      <c r="A59" s="67" t="s">
        <v>67</v>
      </c>
      <c r="B59" s="35"/>
      <c r="C59" s="35"/>
      <c r="D59" s="38"/>
      <c r="E59" s="14"/>
      <c r="F59" s="39"/>
      <c r="G59" s="14"/>
      <c r="H59" s="14"/>
      <c r="I59" s="14"/>
      <c r="J59" s="14"/>
      <c r="K59" s="14"/>
    </row>
    <row r="60" spans="1:11" ht="25.5" customHeight="1">
      <c r="A60" s="36" t="s">
        <v>68</v>
      </c>
      <c r="B60" s="35"/>
      <c r="C60" s="35"/>
      <c r="D60" s="64" t="s">
        <v>69</v>
      </c>
      <c r="E60" s="2">
        <v>211268487</v>
      </c>
      <c r="F60" s="2"/>
      <c r="G60" s="2">
        <v>219076297.62</v>
      </c>
      <c r="H60" s="2"/>
      <c r="I60" s="2">
        <v>211268487</v>
      </c>
      <c r="J60" s="2"/>
      <c r="K60" s="2">
        <v>219076297.62</v>
      </c>
    </row>
    <row r="61" spans="1:11" ht="25.5" customHeight="1">
      <c r="A61" s="36" t="s">
        <v>70</v>
      </c>
      <c r="B61" s="35"/>
      <c r="C61" s="35"/>
      <c r="D61" s="64" t="s">
        <v>60</v>
      </c>
      <c r="E61" s="2">
        <v>2971171062.0799999</v>
      </c>
      <c r="F61" s="2"/>
      <c r="G61" s="2">
        <v>1981685877</v>
      </c>
      <c r="H61" s="2"/>
      <c r="I61" s="5">
        <v>2188696481.4499998</v>
      </c>
      <c r="J61" s="2"/>
      <c r="K61" s="5">
        <v>898818397</v>
      </c>
    </row>
    <row r="62" spans="1:11" ht="25.5" customHeight="1">
      <c r="A62" s="36" t="s">
        <v>71</v>
      </c>
      <c r="B62" s="35"/>
      <c r="C62" s="35"/>
      <c r="D62" s="64" t="s">
        <v>62</v>
      </c>
      <c r="E62" s="5">
        <v>1793999904.1400001</v>
      </c>
      <c r="F62" s="64"/>
      <c r="G62" s="5">
        <v>1492795965.8199999</v>
      </c>
      <c r="H62" s="2"/>
      <c r="I62" s="5">
        <v>1793999904.1400001</v>
      </c>
      <c r="J62" s="2"/>
      <c r="K62" s="5">
        <v>1492795965.8199999</v>
      </c>
    </row>
    <row r="63" spans="1:11" ht="25.5" customHeight="1">
      <c r="A63" s="36" t="s">
        <v>72</v>
      </c>
      <c r="B63" s="35"/>
      <c r="C63" s="35"/>
      <c r="D63" s="66" t="s">
        <v>64</v>
      </c>
      <c r="E63" s="5">
        <v>84813532.049999997</v>
      </c>
      <c r="F63" s="64"/>
      <c r="G63" s="5">
        <v>97398397.570000008</v>
      </c>
      <c r="H63" s="2"/>
      <c r="I63" s="5">
        <v>41381650.399999999</v>
      </c>
      <c r="J63" s="2"/>
      <c r="K63" s="5">
        <v>44841701.719999999</v>
      </c>
    </row>
    <row r="64" spans="1:11" ht="25.5" customHeight="1">
      <c r="A64" s="36" t="s">
        <v>73</v>
      </c>
      <c r="B64" s="35"/>
      <c r="C64" s="35"/>
      <c r="D64" s="64"/>
      <c r="E64" s="5"/>
      <c r="F64" s="64"/>
      <c r="G64" s="5"/>
      <c r="H64" s="2"/>
      <c r="I64" s="5"/>
      <c r="J64" s="2"/>
      <c r="K64" s="5"/>
    </row>
    <row r="65" spans="1:11" ht="25.5" customHeight="1">
      <c r="A65" s="36" t="s">
        <v>74</v>
      </c>
      <c r="B65" s="35"/>
      <c r="C65" s="35"/>
      <c r="D65" s="59">
        <v>20</v>
      </c>
      <c r="E65" s="2">
        <v>408268832.69999999</v>
      </c>
      <c r="F65" s="57"/>
      <c r="G65" s="2">
        <v>384584152.36000001</v>
      </c>
      <c r="H65" s="2"/>
      <c r="I65" s="1">
        <v>128438044.56</v>
      </c>
      <c r="J65" s="2"/>
      <c r="K65" s="1">
        <v>128504413.51000001</v>
      </c>
    </row>
    <row r="66" spans="1:11" ht="25.5" customHeight="1">
      <c r="A66" s="36" t="s">
        <v>75</v>
      </c>
      <c r="B66" s="35"/>
      <c r="C66" s="35"/>
      <c r="D66" s="38"/>
      <c r="E66" s="1"/>
      <c r="F66" s="39"/>
      <c r="G66" s="1"/>
      <c r="H66" s="2"/>
      <c r="I66" s="1"/>
      <c r="J66" s="2"/>
      <c r="K66" s="1"/>
    </row>
    <row r="67" spans="1:11" ht="25.5" customHeight="1">
      <c r="A67" s="36" t="s">
        <v>76</v>
      </c>
      <c r="B67" s="35"/>
      <c r="C67" s="35"/>
      <c r="D67" s="38"/>
      <c r="E67" s="2">
        <v>48462960.550000004</v>
      </c>
      <c r="F67" s="38"/>
      <c r="G67" s="2">
        <v>52951483.20000001</v>
      </c>
      <c r="H67" s="2"/>
      <c r="I67" s="4">
        <v>43712348.560000002</v>
      </c>
      <c r="J67" s="2"/>
      <c r="K67" s="1">
        <v>48200762.24000001</v>
      </c>
    </row>
    <row r="68" spans="1:11" ht="25.5" customHeight="1">
      <c r="A68" s="36" t="s">
        <v>44</v>
      </c>
      <c r="B68" s="35"/>
      <c r="C68" s="35"/>
      <c r="D68" s="38"/>
      <c r="E68" s="68">
        <v>13792179.689999999</v>
      </c>
      <c r="F68" s="38"/>
      <c r="G68" s="68">
        <v>42708532.490000002</v>
      </c>
      <c r="H68" s="2"/>
      <c r="I68" s="69">
        <v>5126404</v>
      </c>
      <c r="J68" s="2"/>
      <c r="K68" s="68">
        <v>28923499.310000002</v>
      </c>
    </row>
    <row r="69" spans="1:11" ht="25.5" customHeight="1">
      <c r="A69" s="34"/>
      <c r="B69" s="34"/>
      <c r="C69" s="34" t="s">
        <v>77</v>
      </c>
      <c r="D69" s="38"/>
      <c r="E69" s="55">
        <f>ROUND(SUM(E60:E68),2)</f>
        <v>5531776958.21</v>
      </c>
      <c r="F69" s="38"/>
      <c r="G69" s="55">
        <f>ROUND(SUM(G60:G68),2)</f>
        <v>4271200706.0599999</v>
      </c>
      <c r="H69" s="5"/>
      <c r="I69" s="55">
        <f>ROUND(SUM(I60:I68),2)</f>
        <v>4412623320.1099997</v>
      </c>
      <c r="J69" s="5"/>
      <c r="K69" s="55">
        <f>ROUND(SUM(K60:K68),2)</f>
        <v>2861161037.2199998</v>
      </c>
    </row>
    <row r="70" spans="1:11" ht="25.5" customHeight="1">
      <c r="A70" s="34" t="s">
        <v>78</v>
      </c>
      <c r="B70" s="34"/>
      <c r="C70" s="70"/>
      <c r="D70" s="38"/>
      <c r="E70" s="55">
        <f>ROUND(SUM(E58:E68),2)</f>
        <v>12239192297.129999</v>
      </c>
      <c r="F70" s="38"/>
      <c r="G70" s="55">
        <f>ROUND(SUM(G58:G68),2)</f>
        <v>12257789539.52</v>
      </c>
      <c r="H70" s="5"/>
      <c r="I70" s="55">
        <f>ROUND(SUM(I58:I68),2)</f>
        <v>9799233709.3999996</v>
      </c>
      <c r="J70" s="5"/>
      <c r="K70" s="55">
        <f>ROUND(SUM(K58:K68),2)</f>
        <v>9561833013.1299992</v>
      </c>
    </row>
    <row r="71" spans="1:11" ht="25.5" customHeight="1">
      <c r="A71" s="35"/>
      <c r="B71" s="35"/>
      <c r="C71" s="35"/>
      <c r="D71" s="38"/>
      <c r="E71" s="14"/>
      <c r="F71" s="38"/>
      <c r="G71" s="14"/>
      <c r="H71" s="14"/>
      <c r="I71" s="14"/>
      <c r="J71" s="14"/>
      <c r="K71" s="14"/>
    </row>
    <row r="72" spans="1:11" ht="25.5" customHeight="1">
      <c r="B72" s="35"/>
      <c r="C72" s="35"/>
      <c r="D72" s="35"/>
      <c r="E72" s="22"/>
      <c r="F72" s="22"/>
      <c r="G72" s="22"/>
      <c r="H72" s="22"/>
      <c r="I72" s="22"/>
      <c r="J72" s="22"/>
      <c r="K72" s="22"/>
    </row>
    <row r="73" spans="1:11" ht="25.5" customHeight="1">
      <c r="B73" s="35"/>
      <c r="C73" s="35"/>
      <c r="D73" s="35"/>
      <c r="E73" s="22"/>
      <c r="F73" s="35"/>
      <c r="G73" s="22"/>
      <c r="H73" s="22"/>
      <c r="I73" s="16"/>
      <c r="J73" s="16"/>
      <c r="K73" s="16"/>
    </row>
    <row r="74" spans="1:11" ht="25.5" customHeight="1">
      <c r="A74" s="36" t="s">
        <v>47</v>
      </c>
      <c r="B74" s="35"/>
      <c r="C74" s="35"/>
      <c r="D74" s="35"/>
      <c r="E74" s="18"/>
      <c r="F74" s="35"/>
      <c r="G74" s="18"/>
      <c r="H74" s="18"/>
      <c r="I74" s="18"/>
      <c r="J74" s="18"/>
      <c r="K74" s="18"/>
    </row>
    <row r="75" spans="1:11" ht="25.5" customHeight="1">
      <c r="A75" s="110" t="s">
        <v>79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</row>
    <row r="76" spans="1:11" ht="25.5" customHeight="1">
      <c r="A76" s="109" t="s">
        <v>0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</row>
    <row r="77" spans="1:11" ht="25.5" customHeight="1">
      <c r="A77" s="109" t="s">
        <v>49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</row>
    <row r="78" spans="1:11" ht="25.5" customHeight="1">
      <c r="A78" s="109" t="str">
        <f>A3</f>
        <v>AS AT SEPTEMBER 30, 2025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spans="1:11" ht="25.5" customHeight="1"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spans="1:11" ht="25.5" customHeight="1">
      <c r="A80" s="34"/>
      <c r="B80" s="34"/>
      <c r="C80" s="34"/>
      <c r="D80" s="44"/>
      <c r="E80" s="3"/>
      <c r="F80" s="3" t="s">
        <v>3</v>
      </c>
      <c r="G80" s="3"/>
      <c r="H80" s="20"/>
      <c r="I80" s="3"/>
      <c r="J80" s="3" t="s">
        <v>4</v>
      </c>
      <c r="K80" s="3"/>
    </row>
    <row r="81" spans="1:11" ht="25.5" customHeight="1">
      <c r="A81" s="35"/>
      <c r="B81" s="35"/>
      <c r="C81" s="35"/>
      <c r="D81" s="32" t="s">
        <v>5</v>
      </c>
      <c r="E81" s="46" t="str">
        <f>E6</f>
        <v>September 30, 2025</v>
      </c>
      <c r="F81" s="62"/>
      <c r="G81" s="46" t="str">
        <f>G6</f>
        <v>December 31, 2024</v>
      </c>
      <c r="H81" s="45"/>
      <c r="I81" s="46" t="str">
        <f>I6</f>
        <v>September 30, 2025</v>
      </c>
      <c r="J81" s="32"/>
      <c r="K81" s="46" t="str">
        <f>K6</f>
        <v>December 31, 2024</v>
      </c>
    </row>
    <row r="82" spans="1:11" ht="25.5" customHeight="1">
      <c r="A82" s="35"/>
      <c r="B82" s="35"/>
      <c r="C82" s="35"/>
      <c r="D82" s="45"/>
      <c r="E82" s="49" t="s">
        <v>8</v>
      </c>
      <c r="F82" s="47"/>
      <c r="G82" s="49" t="s">
        <v>9</v>
      </c>
      <c r="H82" s="45"/>
      <c r="I82" s="49" t="s">
        <v>8</v>
      </c>
      <c r="J82" s="47"/>
      <c r="K82" s="49" t="s">
        <v>9</v>
      </c>
    </row>
    <row r="83" spans="1:11" ht="25.5" customHeight="1">
      <c r="A83" s="35"/>
      <c r="B83" s="35"/>
      <c r="C83" s="35"/>
      <c r="D83" s="45"/>
      <c r="E83" s="49" t="s">
        <v>10</v>
      </c>
      <c r="F83" s="47"/>
      <c r="G83" s="49"/>
      <c r="H83" s="45"/>
      <c r="I83" s="49" t="s">
        <v>10</v>
      </c>
      <c r="J83" s="47"/>
      <c r="K83" s="49"/>
    </row>
    <row r="84" spans="1:11" ht="25.5" customHeight="1">
      <c r="A84" s="63" t="s">
        <v>80</v>
      </c>
      <c r="B84" s="35"/>
      <c r="C84" s="35"/>
      <c r="D84" s="32"/>
      <c r="E84" s="49"/>
      <c r="I84" s="49"/>
      <c r="J84" s="47"/>
      <c r="K84" s="49"/>
    </row>
    <row r="85" spans="1:11" ht="25.5" customHeight="1">
      <c r="A85" s="35" t="s">
        <v>81</v>
      </c>
      <c r="B85" s="35"/>
      <c r="C85" s="35"/>
      <c r="D85" s="38"/>
      <c r="E85" s="18"/>
      <c r="F85" s="39"/>
      <c r="G85" s="18"/>
      <c r="H85" s="18"/>
      <c r="I85" s="18"/>
      <c r="J85" s="18"/>
      <c r="K85" s="18"/>
    </row>
    <row r="86" spans="1:11" ht="25.5" customHeight="1">
      <c r="A86" s="36" t="s">
        <v>82</v>
      </c>
      <c r="B86" s="35"/>
      <c r="C86" s="35"/>
      <c r="D86" s="59"/>
      <c r="E86" s="16"/>
      <c r="F86" s="54"/>
      <c r="G86" s="16"/>
      <c r="H86" s="16"/>
      <c r="I86" s="18"/>
      <c r="J86" s="18"/>
      <c r="K86" s="18"/>
    </row>
    <row r="87" spans="1:11" ht="25.5" customHeight="1">
      <c r="A87" s="36" t="s">
        <v>83</v>
      </c>
      <c r="B87" s="35"/>
      <c r="C87" s="35"/>
      <c r="D87" s="38"/>
      <c r="E87" s="18"/>
      <c r="F87" s="39"/>
      <c r="G87" s="18"/>
      <c r="H87" s="18"/>
      <c r="I87" s="18"/>
      <c r="J87" s="18"/>
      <c r="K87" s="18"/>
    </row>
    <row r="88" spans="1:11" ht="25.5" customHeight="1">
      <c r="A88" s="36"/>
      <c r="B88" s="36" t="s">
        <v>84</v>
      </c>
      <c r="C88" s="35"/>
      <c r="D88" s="38"/>
      <c r="F88" s="39"/>
    </row>
    <row r="89" spans="1:11" ht="25.5" customHeight="1" thickBot="1">
      <c r="A89" s="36"/>
      <c r="B89" s="35" t="s">
        <v>85</v>
      </c>
      <c r="C89" s="35" t="s">
        <v>86</v>
      </c>
      <c r="D89" s="38"/>
      <c r="E89" s="71">
        <v>1454198768</v>
      </c>
      <c r="F89" s="39"/>
      <c r="G89" s="71">
        <v>1454198768</v>
      </c>
      <c r="H89" s="19"/>
      <c r="I89" s="71">
        <v>1454198768</v>
      </c>
      <c r="J89" s="19"/>
      <c r="K89" s="71">
        <v>1454198768</v>
      </c>
    </row>
    <row r="90" spans="1:11" ht="25.5" customHeight="1" thickTop="1">
      <c r="A90" s="36" t="s">
        <v>87</v>
      </c>
      <c r="B90" s="35"/>
      <c r="C90" s="35"/>
      <c r="D90" s="38"/>
      <c r="E90" s="16"/>
      <c r="F90" s="39"/>
      <c r="G90" s="16"/>
      <c r="H90" s="16"/>
      <c r="I90" s="16"/>
      <c r="J90" s="16"/>
      <c r="K90" s="16"/>
    </row>
    <row r="91" spans="1:11" ht="25.5" customHeight="1">
      <c r="A91" s="36"/>
      <c r="B91" s="36" t="s">
        <v>84</v>
      </c>
      <c r="C91" s="35"/>
      <c r="D91" s="38"/>
      <c r="E91" s="16"/>
      <c r="F91" s="39"/>
      <c r="G91" s="16"/>
      <c r="H91" s="16"/>
      <c r="I91" s="16"/>
      <c r="J91" s="16"/>
      <c r="K91" s="16"/>
    </row>
    <row r="92" spans="1:11" ht="25.5" customHeight="1">
      <c r="A92" s="35"/>
      <c r="B92" s="35" t="s">
        <v>85</v>
      </c>
      <c r="C92" s="35" t="s">
        <v>86</v>
      </c>
      <c r="D92" s="38"/>
      <c r="E92" s="2">
        <v>1454198768</v>
      </c>
      <c r="F92" s="39"/>
      <c r="G92" s="2">
        <v>1454198768</v>
      </c>
      <c r="H92" s="2"/>
      <c r="I92" s="2">
        <v>1454198768</v>
      </c>
      <c r="J92" s="2"/>
      <c r="K92" s="2">
        <v>1454198768</v>
      </c>
    </row>
    <row r="93" spans="1:11" ht="25.5" customHeight="1">
      <c r="A93" s="72" t="s">
        <v>88</v>
      </c>
      <c r="B93" s="35"/>
      <c r="C93" s="35"/>
      <c r="D93" s="42" t="s">
        <v>89</v>
      </c>
      <c r="E93" s="2">
        <v>-93235244.530000001</v>
      </c>
      <c r="F93" s="39"/>
      <c r="G93" s="5">
        <v>0</v>
      </c>
      <c r="H93" s="2"/>
      <c r="I93" s="2">
        <v>-93235244.530000001</v>
      </c>
      <c r="J93" s="2"/>
      <c r="K93" s="5">
        <v>0</v>
      </c>
    </row>
    <row r="94" spans="1:11" ht="25.5" customHeight="1">
      <c r="A94" s="36" t="s">
        <v>90</v>
      </c>
      <c r="B94" s="35"/>
      <c r="C94" s="35"/>
      <c r="D94" s="38"/>
      <c r="E94" s="73">
        <v>441807166</v>
      </c>
      <c r="F94" s="39"/>
      <c r="G94" s="73">
        <v>441807166</v>
      </c>
      <c r="H94" s="73"/>
      <c r="I94" s="73">
        <v>441807166</v>
      </c>
      <c r="J94" s="73"/>
      <c r="K94" s="73">
        <v>441807166</v>
      </c>
    </row>
    <row r="95" spans="1:11" ht="25.5" customHeight="1">
      <c r="A95" s="36" t="s">
        <v>91</v>
      </c>
      <c r="B95" s="35"/>
      <c r="C95" s="35"/>
      <c r="D95" s="38"/>
      <c r="E95" s="73"/>
      <c r="F95" s="39"/>
      <c r="G95" s="73"/>
      <c r="H95" s="73"/>
      <c r="I95" s="73"/>
      <c r="J95" s="73"/>
      <c r="K95" s="73"/>
    </row>
    <row r="96" spans="1:11" ht="25.5" customHeight="1">
      <c r="A96" s="36" t="s">
        <v>92</v>
      </c>
      <c r="C96" s="35"/>
      <c r="D96" s="74"/>
      <c r="E96" s="5">
        <v>-1052991.2399999993</v>
      </c>
      <c r="F96" s="40"/>
      <c r="G96" s="5">
        <v>-1052991.2399999993</v>
      </c>
      <c r="H96" s="5"/>
      <c r="I96" s="5">
        <v>0</v>
      </c>
      <c r="J96" s="5"/>
      <c r="K96" s="5">
        <v>0</v>
      </c>
    </row>
    <row r="97" spans="1:11" ht="25.5" customHeight="1">
      <c r="A97" s="36" t="s">
        <v>93</v>
      </c>
      <c r="B97" s="35"/>
      <c r="C97" s="35"/>
      <c r="D97" s="38"/>
      <c r="E97" s="14"/>
      <c r="F97" s="39"/>
      <c r="G97" s="14"/>
      <c r="H97" s="14"/>
      <c r="I97" s="14"/>
      <c r="J97" s="14"/>
      <c r="K97" s="14"/>
    </row>
    <row r="98" spans="1:11" ht="25.5" customHeight="1">
      <c r="A98" s="36" t="s">
        <v>94</v>
      </c>
      <c r="B98" s="35"/>
      <c r="C98" s="35"/>
      <c r="D98" s="38"/>
      <c r="E98" s="14"/>
      <c r="F98" s="39"/>
      <c r="G98" s="14"/>
      <c r="H98" s="14"/>
      <c r="I98" s="14"/>
      <c r="J98" s="14"/>
      <c r="K98" s="14"/>
    </row>
    <row r="99" spans="1:11" ht="25.5" customHeight="1">
      <c r="A99" s="36" t="s">
        <v>95</v>
      </c>
      <c r="B99" s="35"/>
      <c r="C99" s="35"/>
      <c r="D99" s="74"/>
      <c r="E99" s="1">
        <v>148000000</v>
      </c>
      <c r="F99" s="75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72" t="s">
        <v>96</v>
      </c>
      <c r="B100" s="72"/>
      <c r="C100" s="72"/>
      <c r="D100" s="74" t="s">
        <v>89</v>
      </c>
      <c r="E100" s="1">
        <v>93235244.530000001</v>
      </c>
      <c r="F100" s="75"/>
      <c r="G100" s="4">
        <v>0</v>
      </c>
      <c r="H100" s="1"/>
      <c r="I100" s="1">
        <v>93235244.530000001</v>
      </c>
      <c r="J100" s="1"/>
      <c r="K100" s="4">
        <v>0</v>
      </c>
    </row>
    <row r="101" spans="1:11" ht="25.5" customHeight="1">
      <c r="A101" s="36" t="s">
        <v>97</v>
      </c>
      <c r="B101" s="35"/>
      <c r="C101" s="35"/>
      <c r="D101" s="38"/>
      <c r="E101" s="68">
        <f>+'CE-CONSO'!S29</f>
        <v>9711243576.5900002</v>
      </c>
      <c r="F101" s="40"/>
      <c r="G101" s="68">
        <v>9864686704.9300003</v>
      </c>
      <c r="H101" s="2"/>
      <c r="I101" s="68">
        <f>+'CE-SEPARATED'!Q26</f>
        <v>9117240974.4500008</v>
      </c>
      <c r="J101" s="2"/>
      <c r="K101" s="68">
        <v>9270486025.9200001</v>
      </c>
    </row>
    <row r="102" spans="1:11" ht="25.5" customHeight="1">
      <c r="A102" s="34" t="s">
        <v>98</v>
      </c>
      <c r="D102" s="38"/>
      <c r="E102" s="5">
        <f>ROUND(SUM(E91:E101),2)</f>
        <v>11754196519.35</v>
      </c>
      <c r="F102" s="39"/>
      <c r="G102" s="5">
        <f>ROUND(SUM(G91:G101),2)</f>
        <v>11907639647.690001</v>
      </c>
      <c r="H102" s="5"/>
      <c r="I102" s="5">
        <f>ROUND(SUM(I91:I101),2)</f>
        <v>11161246908.450001</v>
      </c>
      <c r="J102" s="5"/>
      <c r="K102" s="5">
        <f>ROUND(SUM(K91:K101),2)</f>
        <v>11314491959.92</v>
      </c>
    </row>
    <row r="103" spans="1:11" ht="25.5" customHeight="1">
      <c r="A103" s="36" t="s">
        <v>99</v>
      </c>
      <c r="B103" s="35"/>
      <c r="C103" s="35"/>
      <c r="D103" s="38"/>
      <c r="E103" s="68">
        <f>+'CE-CONSO'!W29</f>
        <v>16797673.859999999</v>
      </c>
      <c r="F103" s="38"/>
      <c r="G103" s="68">
        <v>18398910.07</v>
      </c>
      <c r="H103" s="2"/>
      <c r="I103" s="69">
        <v>0</v>
      </c>
      <c r="J103" s="5"/>
      <c r="K103" s="69">
        <v>0</v>
      </c>
    </row>
    <row r="104" spans="1:11" ht="25.5" customHeight="1">
      <c r="A104" s="35"/>
      <c r="B104" s="35"/>
      <c r="C104" s="34" t="s">
        <v>100</v>
      </c>
      <c r="D104" s="38"/>
      <c r="E104" s="69">
        <f>ROUND(SUM(E102:E103),2)</f>
        <v>11770994193.209999</v>
      </c>
      <c r="F104" s="38"/>
      <c r="G104" s="69">
        <f>ROUND(SUM(G102:G103),2)</f>
        <v>11926038557.76</v>
      </c>
      <c r="H104" s="14"/>
      <c r="I104" s="69">
        <f>ROUND(SUM(I102:I103),2)</f>
        <v>11161246908.450001</v>
      </c>
      <c r="J104" s="14"/>
      <c r="K104" s="69">
        <f>ROUND(SUM(K102:K103),2)</f>
        <v>11314491959.92</v>
      </c>
    </row>
    <row r="105" spans="1:11" ht="25.5" customHeight="1" thickBot="1">
      <c r="A105" s="34" t="s">
        <v>101</v>
      </c>
      <c r="B105" s="35"/>
      <c r="C105" s="35"/>
      <c r="D105" s="38"/>
      <c r="E105" s="61">
        <f>ROUND(SUM(E70,E104),2)</f>
        <v>24010186490.34</v>
      </c>
      <c r="F105" s="38"/>
      <c r="G105" s="61">
        <f>ROUND(SUM(G70,G104),2)</f>
        <v>24183828097.279999</v>
      </c>
      <c r="H105" s="14"/>
      <c r="I105" s="61">
        <f>ROUND(SUM(I70,I104),2)</f>
        <v>20960480617.849998</v>
      </c>
      <c r="J105" s="14"/>
      <c r="K105" s="61">
        <f>ROUND(SUM(K70,K104),2)</f>
        <v>20876324973.049999</v>
      </c>
    </row>
    <row r="106" spans="1:11" ht="25.5" customHeight="1" thickTop="1">
      <c r="A106" s="34"/>
      <c r="B106" s="35"/>
      <c r="C106" s="35"/>
      <c r="D106" s="38"/>
      <c r="E106" s="5"/>
      <c r="F106" s="5"/>
      <c r="G106" s="5"/>
      <c r="H106" s="5"/>
      <c r="I106" s="5"/>
      <c r="J106" s="5"/>
      <c r="K106" s="5"/>
    </row>
    <row r="107" spans="1:11" ht="25.5" customHeight="1">
      <c r="A107" s="34"/>
      <c r="B107" s="35"/>
      <c r="C107" s="35"/>
      <c r="D107" s="38"/>
      <c r="E107" s="5"/>
      <c r="F107" s="38"/>
      <c r="G107" s="5"/>
      <c r="H107" s="14"/>
      <c r="I107" s="5"/>
      <c r="J107" s="14"/>
      <c r="K107" s="5"/>
    </row>
    <row r="108" spans="1:11" ht="25.5" customHeight="1">
      <c r="B108" s="35"/>
      <c r="C108" s="35"/>
      <c r="D108" s="38"/>
      <c r="E108" s="23"/>
      <c r="F108" s="23"/>
      <c r="G108" s="23"/>
      <c r="H108" s="23"/>
      <c r="I108" s="23"/>
      <c r="J108" s="23"/>
      <c r="K108" s="23"/>
    </row>
    <row r="109" spans="1:11" ht="25.2" customHeight="1">
      <c r="E109" s="76"/>
      <c r="F109" s="76"/>
      <c r="G109" s="76"/>
      <c r="H109" s="76"/>
      <c r="I109" s="76"/>
      <c r="J109" s="76"/>
      <c r="K109" s="76"/>
    </row>
    <row r="110" spans="1:11" ht="25.5" customHeight="1">
      <c r="A110" s="36" t="s">
        <v>47</v>
      </c>
      <c r="B110" s="35"/>
      <c r="C110" s="35"/>
      <c r="D110" s="35"/>
      <c r="E110" s="18"/>
      <c r="F110" s="35"/>
      <c r="G110" s="18"/>
      <c r="H110" s="18"/>
      <c r="I110" s="18"/>
      <c r="J110" s="18"/>
      <c r="K110" s="18"/>
    </row>
    <row r="111" spans="1:11" ht="25.5" customHeight="1"/>
    <row r="112" spans="1:11" ht="28.2" customHeight="1">
      <c r="E112" s="77"/>
      <c r="F112" s="77"/>
      <c r="G112" s="77"/>
      <c r="H112" s="77"/>
      <c r="I112" s="77"/>
      <c r="K112" s="77"/>
    </row>
  </sheetData>
  <mergeCells count="12">
    <mergeCell ref="A78:K78"/>
    <mergeCell ref="A75:K75"/>
    <mergeCell ref="A76:K76"/>
    <mergeCell ref="A77:K77"/>
    <mergeCell ref="A1:K1"/>
    <mergeCell ref="A2:K2"/>
    <mergeCell ref="A3:K3"/>
    <mergeCell ref="A41:K41"/>
    <mergeCell ref="A40:K40"/>
    <mergeCell ref="A9:C9"/>
    <mergeCell ref="A38:K38"/>
    <mergeCell ref="A39:K39"/>
  </mergeCells>
  <phoneticPr fontId="5" type="noConversion"/>
  <pageMargins left="0.59055118110236227" right="0.19685039370078741" top="0.59055118110236227" bottom="0.39370078740157483" header="0.35433070866141736" footer="0.19685039370078741"/>
  <pageSetup paperSize="9" scale="80" fitToHeight="4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zoomScale="70" zoomScaleNormal="70" zoomScaleSheetLayoutView="100" workbookViewId="0">
      <selection activeCell="R37" sqref="R37"/>
    </sheetView>
  </sheetViews>
  <sheetFormatPr defaultColWidth="9.375" defaultRowHeight="21.75" customHeight="1"/>
  <cols>
    <col min="1" max="1" width="6.625" style="33" customWidth="1"/>
    <col min="2" max="2" width="5.5" style="33" customWidth="1"/>
    <col min="3" max="6" width="9.375" style="33" customWidth="1"/>
    <col min="7" max="7" width="5.875" style="33" customWidth="1"/>
    <col min="8" max="8" width="9.625" style="33" customWidth="1"/>
    <col min="9" max="9" width="18.875" style="33" customWidth="1"/>
    <col min="10" max="10" width="1.875" style="33" customWidth="1"/>
    <col min="11" max="11" width="18.875" style="33" customWidth="1"/>
    <col min="12" max="12" width="1.875" style="33" customWidth="1"/>
    <col min="13" max="13" width="18.875" style="33" customWidth="1"/>
    <col min="14" max="14" width="1.875" style="33" customWidth="1"/>
    <col min="15" max="15" width="18.875" style="33" customWidth="1"/>
    <col min="16" max="16" width="1" style="33" customWidth="1"/>
    <col min="17" max="16384" width="9.375" style="33"/>
  </cols>
  <sheetData>
    <row r="1" spans="1:15" ht="23.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3.1" customHeight="1">
      <c r="A2" s="109" t="s">
        <v>102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3.1" customHeight="1">
      <c r="A3" s="109" t="s">
        <v>103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3.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23.1" customHeight="1">
      <c r="A5" s="35"/>
      <c r="B5" s="35"/>
      <c r="C5" s="35"/>
      <c r="D5" s="35"/>
      <c r="E5" s="35"/>
      <c r="F5" s="35"/>
      <c r="G5" s="35"/>
      <c r="H5" s="35"/>
      <c r="I5" s="3"/>
      <c r="J5" s="3" t="s">
        <v>3</v>
      </c>
      <c r="K5" s="3"/>
      <c r="L5" s="20"/>
      <c r="M5" s="3"/>
      <c r="N5" s="3" t="s">
        <v>4</v>
      </c>
      <c r="O5" s="3"/>
    </row>
    <row r="6" spans="1:15" ht="23.1" customHeight="1">
      <c r="A6" s="35"/>
      <c r="B6" s="35"/>
      <c r="C6" s="35"/>
      <c r="D6" s="35"/>
      <c r="E6" s="35"/>
      <c r="F6" s="35"/>
      <c r="G6" s="35"/>
      <c r="H6" s="62" t="s">
        <v>5</v>
      </c>
      <c r="I6" s="94">
        <v>2025</v>
      </c>
      <c r="J6" s="95"/>
      <c r="K6" s="94">
        <v>2024</v>
      </c>
      <c r="L6" s="96"/>
      <c r="M6" s="94">
        <f>I6</f>
        <v>2025</v>
      </c>
      <c r="N6" s="95"/>
      <c r="O6" s="94">
        <f>K6</f>
        <v>2024</v>
      </c>
    </row>
    <row r="7" spans="1:15" ht="23.1" customHeight="1">
      <c r="A7" s="34" t="s">
        <v>104</v>
      </c>
      <c r="B7" s="35"/>
      <c r="C7" s="35"/>
      <c r="D7" s="35"/>
      <c r="E7" s="35"/>
      <c r="F7" s="35"/>
      <c r="G7" s="35"/>
      <c r="H7" s="39"/>
      <c r="I7" s="35"/>
      <c r="J7" s="35"/>
      <c r="K7" s="35"/>
      <c r="L7" s="35"/>
      <c r="M7" s="35"/>
      <c r="N7" s="35"/>
      <c r="O7" s="35"/>
    </row>
    <row r="8" spans="1:15" ht="23.1" customHeight="1">
      <c r="A8" s="35"/>
      <c r="B8" s="35" t="s">
        <v>105</v>
      </c>
      <c r="C8" s="35"/>
      <c r="D8" s="35"/>
      <c r="E8" s="35"/>
      <c r="F8" s="35"/>
      <c r="G8" s="35"/>
      <c r="H8" s="39"/>
      <c r="I8" s="4">
        <v>1005948364.1900005</v>
      </c>
      <c r="J8" s="5"/>
      <c r="K8" s="4">
        <v>1557905351.6199999</v>
      </c>
      <c r="L8" s="4"/>
      <c r="M8" s="4">
        <v>773875778.67000031</v>
      </c>
      <c r="N8" s="5"/>
      <c r="O8" s="4">
        <v>1325259732.1199999</v>
      </c>
    </row>
    <row r="9" spans="1:15" ht="23.1" customHeight="1">
      <c r="A9" s="35"/>
      <c r="B9" s="35" t="s">
        <v>106</v>
      </c>
      <c r="C9" s="35"/>
      <c r="D9" s="35"/>
      <c r="E9" s="35"/>
      <c r="F9" s="35"/>
      <c r="G9" s="35"/>
      <c r="H9" s="39"/>
      <c r="I9" s="4">
        <v>90716301.090000004</v>
      </c>
      <c r="J9" s="5"/>
      <c r="K9" s="4">
        <v>96322390.339999989</v>
      </c>
      <c r="L9" s="4"/>
      <c r="M9" s="4">
        <v>69920956.460000008</v>
      </c>
      <c r="N9" s="5"/>
      <c r="O9" s="4">
        <v>75215300.589999989</v>
      </c>
    </row>
    <row r="10" spans="1:15" ht="23.1" customHeight="1">
      <c r="A10" s="35"/>
      <c r="B10" s="35" t="s">
        <v>107</v>
      </c>
      <c r="C10" s="35"/>
      <c r="D10" s="35"/>
      <c r="E10" s="35"/>
      <c r="F10" s="35"/>
      <c r="G10" s="35"/>
      <c r="H10" s="39"/>
      <c r="I10" s="69">
        <v>601428284.11000013</v>
      </c>
      <c r="J10" s="5"/>
      <c r="K10" s="69">
        <v>533227574.68000001</v>
      </c>
      <c r="L10" s="4"/>
      <c r="M10" s="69">
        <v>0</v>
      </c>
      <c r="N10" s="5"/>
      <c r="O10" s="69">
        <v>0</v>
      </c>
    </row>
    <row r="11" spans="1:15" ht="23.1" customHeight="1">
      <c r="A11" s="35"/>
      <c r="B11" s="35"/>
      <c r="C11" s="35" t="s">
        <v>108</v>
      </c>
      <c r="D11" s="35"/>
      <c r="E11" s="35"/>
      <c r="F11" s="35"/>
      <c r="G11" s="35"/>
      <c r="H11" s="39"/>
      <c r="I11" s="55">
        <f>ROUND(SUM(I8:I10),2)</f>
        <v>1698092949.3900001</v>
      </c>
      <c r="J11" s="5"/>
      <c r="K11" s="55">
        <f>ROUND(SUM(K8:K10),2)</f>
        <v>2187455316.6399999</v>
      </c>
      <c r="L11" s="4"/>
      <c r="M11" s="55">
        <f>ROUND(SUM(M8:M10),2)</f>
        <v>843796735.13</v>
      </c>
      <c r="N11" s="5"/>
      <c r="O11" s="55">
        <f>ROUND(SUM(O8:O10),2)</f>
        <v>1400475032.71</v>
      </c>
    </row>
    <row r="12" spans="1:15" ht="23.1" customHeight="1">
      <c r="A12" s="34" t="s">
        <v>109</v>
      </c>
      <c r="B12" s="35"/>
      <c r="C12" s="35"/>
      <c r="D12" s="35"/>
      <c r="E12" s="35"/>
      <c r="F12" s="35"/>
      <c r="G12" s="35"/>
      <c r="H12" s="39"/>
      <c r="I12" s="1"/>
      <c r="J12" s="2"/>
      <c r="K12" s="1"/>
      <c r="L12" s="97"/>
      <c r="M12" s="4"/>
      <c r="N12" s="2"/>
      <c r="O12" s="4"/>
    </row>
    <row r="13" spans="1:15" ht="23.1" customHeight="1">
      <c r="A13" s="35"/>
      <c r="B13" s="37" t="s">
        <v>110</v>
      </c>
      <c r="C13" s="35"/>
      <c r="D13" s="35"/>
      <c r="E13" s="35"/>
      <c r="F13" s="35"/>
      <c r="G13" s="35"/>
      <c r="H13" s="39"/>
      <c r="I13" s="12">
        <v>-772407775.45000005</v>
      </c>
      <c r="J13" s="13"/>
      <c r="K13" s="12">
        <v>-1284494435.99</v>
      </c>
      <c r="L13" s="12"/>
      <c r="M13" s="12">
        <v>-565834096.57000005</v>
      </c>
      <c r="N13" s="13"/>
      <c r="O13" s="12">
        <v>-1071329099.33</v>
      </c>
    </row>
    <row r="14" spans="1:15" ht="23.1" customHeight="1">
      <c r="A14" s="35"/>
      <c r="B14" s="35" t="s">
        <v>111</v>
      </c>
      <c r="C14" s="35"/>
      <c r="D14" s="35"/>
      <c r="E14" s="35"/>
      <c r="F14" s="35"/>
      <c r="G14" s="35"/>
      <c r="H14" s="39"/>
      <c r="I14" s="12">
        <v>-66218429.520000003</v>
      </c>
      <c r="J14" s="13"/>
      <c r="K14" s="12">
        <v>-69624328.900000006</v>
      </c>
      <c r="L14" s="12"/>
      <c r="M14" s="12">
        <v>-52370634.170000002</v>
      </c>
      <c r="N14" s="13"/>
      <c r="O14" s="12">
        <v>-57323969.68</v>
      </c>
    </row>
    <row r="15" spans="1:15" ht="23.1" customHeight="1">
      <c r="A15" s="35"/>
      <c r="B15" s="35" t="s">
        <v>112</v>
      </c>
      <c r="C15" s="35"/>
      <c r="D15" s="35"/>
      <c r="E15" s="35"/>
      <c r="F15" s="35"/>
      <c r="G15" s="35"/>
      <c r="H15" s="39"/>
      <c r="I15" s="78">
        <v>-493678237.72000003</v>
      </c>
      <c r="J15" s="13"/>
      <c r="K15" s="78">
        <v>-429692327.17000002</v>
      </c>
      <c r="L15" s="4"/>
      <c r="M15" s="69">
        <v>0</v>
      </c>
      <c r="N15" s="13"/>
      <c r="O15" s="69">
        <v>0</v>
      </c>
    </row>
    <row r="16" spans="1:15" ht="23.1" customHeight="1">
      <c r="A16" s="35"/>
      <c r="B16" s="35"/>
      <c r="C16" s="35" t="s">
        <v>113</v>
      </c>
      <c r="D16" s="35"/>
      <c r="E16" s="35"/>
      <c r="F16" s="35"/>
      <c r="G16" s="35"/>
      <c r="H16" s="39"/>
      <c r="I16" s="68">
        <f>ROUND(SUM(I13:I15),2)</f>
        <v>-1332304442.6900001</v>
      </c>
      <c r="J16" s="2"/>
      <c r="K16" s="68">
        <f>ROUND(SUM(K13:K15),2)</f>
        <v>-1783811092.0599999</v>
      </c>
      <c r="L16" s="97"/>
      <c r="M16" s="68">
        <f>ROUND(SUM(M13:M15),2)</f>
        <v>-618204730.74000001</v>
      </c>
      <c r="N16" s="2"/>
      <c r="O16" s="68">
        <f>ROUND(SUM(O13:O15),2)</f>
        <v>-1128653069.01</v>
      </c>
    </row>
    <row r="17" spans="1:15" ht="23.1" customHeight="1">
      <c r="A17" s="35" t="s">
        <v>114</v>
      </c>
      <c r="B17" s="35"/>
      <c r="H17" s="39"/>
      <c r="I17" s="55">
        <f>ROUND(SUM(I11,I16),2)</f>
        <v>365788506.69999999</v>
      </c>
      <c r="J17" s="5"/>
      <c r="K17" s="55">
        <f>ROUND(SUM(K11,K16),2)</f>
        <v>403644224.57999998</v>
      </c>
      <c r="L17" s="4"/>
      <c r="M17" s="55">
        <f>ROUND(SUM(M11,M16),2)</f>
        <v>225592004.38999999</v>
      </c>
      <c r="N17" s="5"/>
      <c r="O17" s="55">
        <f>ROUND(SUM(O11,O16),2)</f>
        <v>271821963.69999999</v>
      </c>
    </row>
    <row r="18" spans="1:15" ht="23.1" customHeight="1">
      <c r="A18" s="34" t="s">
        <v>115</v>
      </c>
      <c r="B18" s="35"/>
      <c r="C18" s="35"/>
      <c r="D18" s="35"/>
      <c r="E18" s="35"/>
      <c r="F18" s="35"/>
      <c r="G18" s="35"/>
      <c r="H18" s="39"/>
      <c r="I18" s="1"/>
      <c r="J18" s="2"/>
      <c r="K18" s="1"/>
      <c r="L18" s="97"/>
      <c r="M18" s="4"/>
      <c r="N18" s="2"/>
      <c r="O18" s="4"/>
    </row>
    <row r="19" spans="1:15" ht="23.1" customHeight="1">
      <c r="A19" s="35"/>
      <c r="B19" s="35" t="s">
        <v>116</v>
      </c>
      <c r="C19" s="35"/>
      <c r="D19" s="35"/>
      <c r="E19" s="35"/>
      <c r="F19" s="35"/>
      <c r="G19" s="35"/>
      <c r="H19" s="39"/>
      <c r="I19" s="4">
        <v>110865.63</v>
      </c>
      <c r="J19" s="5"/>
      <c r="K19" s="4">
        <v>982162.04</v>
      </c>
      <c r="L19" s="4"/>
      <c r="M19" s="4">
        <v>18766358.549999997</v>
      </c>
      <c r="N19" s="5"/>
      <c r="O19" s="4">
        <v>25569348.359999996</v>
      </c>
    </row>
    <row r="20" spans="1:15" ht="23.1" customHeight="1">
      <c r="A20" s="35"/>
      <c r="B20" s="35" t="s">
        <v>117</v>
      </c>
      <c r="C20" s="35"/>
      <c r="D20" s="35"/>
      <c r="E20" s="35"/>
      <c r="F20" s="35"/>
      <c r="G20" s="35"/>
      <c r="H20" s="39"/>
      <c r="I20" s="5">
        <v>0</v>
      </c>
      <c r="J20" s="5"/>
      <c r="K20" s="4">
        <v>0</v>
      </c>
      <c r="L20" s="4"/>
      <c r="M20" s="4">
        <v>29999780</v>
      </c>
      <c r="N20" s="5"/>
      <c r="O20" s="4">
        <v>0</v>
      </c>
    </row>
    <row r="21" spans="1:15" ht="23.1" customHeight="1">
      <c r="A21" s="35"/>
      <c r="B21" s="35" t="s">
        <v>118</v>
      </c>
      <c r="C21" s="35"/>
      <c r="D21" s="35"/>
      <c r="E21" s="35"/>
      <c r="F21" s="35"/>
      <c r="G21" s="35"/>
      <c r="H21" s="39"/>
      <c r="I21" s="69">
        <v>0</v>
      </c>
      <c r="J21" s="5"/>
      <c r="K21" s="69">
        <v>4522456.9500000011</v>
      </c>
      <c r="L21" s="4"/>
      <c r="M21" s="69">
        <v>0</v>
      </c>
      <c r="N21" s="5"/>
      <c r="O21" s="69">
        <v>2755971.2299999995</v>
      </c>
    </row>
    <row r="22" spans="1:15" ht="23.1" customHeight="1">
      <c r="A22" s="35"/>
      <c r="B22" s="35"/>
      <c r="C22" s="35" t="s">
        <v>119</v>
      </c>
      <c r="D22" s="35"/>
      <c r="E22" s="35"/>
      <c r="F22" s="35"/>
      <c r="G22" s="35"/>
      <c r="H22" s="39"/>
      <c r="I22" s="55">
        <f>ROUND(SUM(I19:I21),2)</f>
        <v>110865.63</v>
      </c>
      <c r="J22" s="5"/>
      <c r="K22" s="55">
        <f>ROUND(SUM(K19:K21),2)</f>
        <v>5504618.9900000002</v>
      </c>
      <c r="L22" s="4"/>
      <c r="M22" s="55">
        <f>ROUND(SUM(M19:M21),2)</f>
        <v>48766138.549999997</v>
      </c>
      <c r="N22" s="5"/>
      <c r="O22" s="55">
        <f>ROUND(SUM(O19:O21),2)</f>
        <v>28325319.59</v>
      </c>
    </row>
    <row r="23" spans="1:15" ht="23.1" customHeight="1">
      <c r="A23" s="35" t="s">
        <v>120</v>
      </c>
      <c r="B23" s="35"/>
      <c r="C23" s="35"/>
      <c r="D23" s="35"/>
      <c r="E23" s="35"/>
      <c r="F23" s="35"/>
      <c r="G23" s="35"/>
      <c r="H23" s="39"/>
      <c r="I23" s="13">
        <v>-118092760.11</v>
      </c>
      <c r="J23" s="13"/>
      <c r="K23" s="13">
        <v>-106482824.81999999</v>
      </c>
      <c r="L23" s="12"/>
      <c r="M23" s="13">
        <v>-102085015.76000001</v>
      </c>
      <c r="N23" s="13"/>
      <c r="O23" s="13">
        <v>-87578494</v>
      </c>
    </row>
    <row r="24" spans="1:15" ht="23.1" customHeight="1">
      <c r="A24" s="35" t="s">
        <v>121</v>
      </c>
      <c r="B24" s="35"/>
      <c r="C24" s="35"/>
      <c r="D24" s="35"/>
      <c r="E24" s="35"/>
      <c r="F24" s="35"/>
      <c r="G24" s="35"/>
      <c r="H24" s="39"/>
      <c r="I24" s="4">
        <v>-158709231.78999999</v>
      </c>
      <c r="J24" s="5"/>
      <c r="K24" s="4">
        <v>-183855346.09</v>
      </c>
      <c r="L24" s="4"/>
      <c r="M24" s="4">
        <v>-90946176.390000001</v>
      </c>
      <c r="N24" s="5"/>
      <c r="O24" s="4">
        <v>-99658424.650000006</v>
      </c>
    </row>
    <row r="25" spans="1:15" ht="23.1" customHeight="1">
      <c r="A25" s="35" t="s">
        <v>122</v>
      </c>
      <c r="B25" s="35"/>
      <c r="C25" s="35"/>
      <c r="D25" s="35"/>
      <c r="E25" s="35"/>
      <c r="F25" s="35"/>
      <c r="G25" s="35"/>
      <c r="H25" s="39"/>
      <c r="I25" s="4">
        <v>0</v>
      </c>
      <c r="J25" s="5"/>
      <c r="K25" s="4">
        <v>0</v>
      </c>
      <c r="L25" s="4"/>
      <c r="M25" s="4">
        <v>-750000</v>
      </c>
      <c r="N25" s="5"/>
      <c r="O25" s="4">
        <v>0</v>
      </c>
    </row>
    <row r="26" spans="1:15" ht="23.1" customHeight="1">
      <c r="A26" s="40" t="s">
        <v>123</v>
      </c>
      <c r="B26" s="35"/>
      <c r="C26" s="35"/>
      <c r="D26" s="35"/>
      <c r="E26" s="35"/>
      <c r="F26" s="35"/>
      <c r="G26" s="35"/>
      <c r="H26" s="39"/>
      <c r="I26" s="4">
        <v>24701931.75</v>
      </c>
      <c r="J26" s="5"/>
      <c r="K26" s="4">
        <v>0</v>
      </c>
      <c r="L26" s="4"/>
      <c r="M26" s="4">
        <v>22721931.75</v>
      </c>
      <c r="N26" s="5"/>
      <c r="O26" s="4">
        <v>0</v>
      </c>
    </row>
    <row r="27" spans="1:15" ht="23.1" customHeight="1">
      <c r="A27" s="35" t="s">
        <v>124</v>
      </c>
      <c r="B27" s="35"/>
      <c r="C27" s="35"/>
      <c r="D27" s="35"/>
      <c r="E27" s="35"/>
      <c r="F27" s="35"/>
      <c r="G27" s="35"/>
      <c r="H27" s="39"/>
      <c r="I27" s="5">
        <v>-35965383.399999999</v>
      </c>
      <c r="J27" s="5"/>
      <c r="K27" s="5">
        <v>-23273692.699999999</v>
      </c>
      <c r="L27" s="4"/>
      <c r="M27" s="5">
        <v>-46573300.609999999</v>
      </c>
      <c r="N27" s="5"/>
      <c r="O27" s="5">
        <v>-43893109.759999998</v>
      </c>
    </row>
    <row r="28" spans="1:15" ht="23.1" customHeight="1">
      <c r="A28" s="35" t="s">
        <v>125</v>
      </c>
      <c r="B28" s="35"/>
      <c r="C28" s="35"/>
      <c r="D28" s="35"/>
      <c r="E28" s="35"/>
      <c r="F28" s="35"/>
      <c r="G28" s="35"/>
      <c r="H28" s="98" t="s">
        <v>26</v>
      </c>
      <c r="I28" s="69">
        <v>-10185773.470000001</v>
      </c>
      <c r="J28" s="5"/>
      <c r="K28" s="69">
        <v>-22024827.969999999</v>
      </c>
      <c r="L28" s="5"/>
      <c r="M28" s="69">
        <v>0</v>
      </c>
      <c r="N28" s="5"/>
      <c r="O28" s="69">
        <v>0</v>
      </c>
    </row>
    <row r="29" spans="1:15" ht="23.1" customHeight="1">
      <c r="A29" s="35" t="s">
        <v>126</v>
      </c>
      <c r="B29" s="35"/>
      <c r="C29" s="35"/>
      <c r="D29" s="35"/>
      <c r="E29" s="35"/>
      <c r="F29" s="35"/>
      <c r="G29" s="35"/>
      <c r="H29" s="39"/>
      <c r="I29" s="5">
        <f>ROUND(SUM(I22:I28,I17),2)</f>
        <v>67648155.310000002</v>
      </c>
      <c r="J29" s="5"/>
      <c r="K29" s="5">
        <f>ROUND(SUM(K22:K28,K17),2)</f>
        <v>73512151.989999995</v>
      </c>
      <c r="L29" s="4"/>
      <c r="M29" s="5">
        <f>ROUND(SUM(M22:M28,M17),2)</f>
        <v>56725581.93</v>
      </c>
      <c r="N29" s="5"/>
      <c r="O29" s="5">
        <f>ROUND(SUM(O22:O28,O17),2)</f>
        <v>69017254.879999995</v>
      </c>
    </row>
    <row r="30" spans="1:15" ht="23.1" customHeight="1">
      <c r="A30" s="35" t="s">
        <v>127</v>
      </c>
      <c r="B30" s="35"/>
      <c r="C30" s="35"/>
      <c r="D30" s="35"/>
      <c r="E30" s="35"/>
      <c r="F30" s="35"/>
      <c r="G30" s="35"/>
      <c r="H30" s="99">
        <v>13</v>
      </c>
      <c r="I30" s="69">
        <v>-15656811.09</v>
      </c>
      <c r="J30" s="5"/>
      <c r="K30" s="69">
        <v>-24556579.960000001</v>
      </c>
      <c r="L30" s="4"/>
      <c r="M30" s="69">
        <v>-6350344.3899999997</v>
      </c>
      <c r="N30" s="5"/>
      <c r="O30" s="69">
        <v>-16631534.5</v>
      </c>
    </row>
    <row r="31" spans="1:15" ht="23.1" customHeight="1">
      <c r="A31" s="35" t="s">
        <v>128</v>
      </c>
      <c r="B31" s="35"/>
      <c r="C31" s="35"/>
      <c r="D31" s="35"/>
      <c r="E31" s="35"/>
      <c r="F31" s="35"/>
      <c r="G31" s="35"/>
      <c r="H31" s="58"/>
      <c r="I31" s="5">
        <f>ROUND(SUM(I29:I30),2)</f>
        <v>51991344.219999999</v>
      </c>
      <c r="J31" s="5"/>
      <c r="K31" s="5">
        <f>ROUND(SUM(K29:K30),2)</f>
        <v>48955572.030000001</v>
      </c>
      <c r="L31" s="4"/>
      <c r="M31" s="5">
        <f>ROUND(SUM(M29:M30),2)</f>
        <v>50375237.539999999</v>
      </c>
      <c r="N31" s="5"/>
      <c r="O31" s="5">
        <f>ROUND(SUM(O29:O30),2)</f>
        <v>52385720.380000003</v>
      </c>
    </row>
    <row r="32" spans="1:15" ht="23.1" customHeight="1">
      <c r="A32" s="35" t="s">
        <v>129</v>
      </c>
      <c r="B32" s="35"/>
      <c r="C32" s="35"/>
      <c r="D32" s="35"/>
      <c r="E32" s="35"/>
      <c r="F32" s="35"/>
      <c r="G32" s="35"/>
      <c r="H32" s="58"/>
      <c r="I32" s="69">
        <v>0</v>
      </c>
      <c r="J32" s="5"/>
      <c r="K32" s="69">
        <v>0</v>
      </c>
      <c r="L32" s="4"/>
      <c r="M32" s="69">
        <v>0</v>
      </c>
      <c r="N32" s="5"/>
      <c r="O32" s="69">
        <v>0</v>
      </c>
    </row>
    <row r="33" spans="1:15" ht="23.1" customHeight="1" thickBot="1">
      <c r="A33" s="35" t="s">
        <v>130</v>
      </c>
      <c r="B33" s="35"/>
      <c r="H33" s="39"/>
      <c r="I33" s="61">
        <f>ROUND(SUM(I31,I32),2)</f>
        <v>51991344.219999999</v>
      </c>
      <c r="J33" s="5"/>
      <c r="K33" s="61">
        <f>ROUND(SUM(K31,K32),2)</f>
        <v>48955572.030000001</v>
      </c>
      <c r="L33" s="5"/>
      <c r="M33" s="61">
        <f>ROUND(SUM(M31,M32),2)</f>
        <v>50375237.539999999</v>
      </c>
      <c r="N33" s="5"/>
      <c r="O33" s="61">
        <f>ROUND(SUM(O31,O32),2)</f>
        <v>52385720.380000003</v>
      </c>
    </row>
    <row r="34" spans="1:15" ht="23.1" customHeight="1" thickTop="1">
      <c r="A34" s="79" t="s">
        <v>131</v>
      </c>
      <c r="B34" s="100"/>
      <c r="C34" s="40"/>
      <c r="D34" s="40"/>
      <c r="E34" s="40"/>
      <c r="F34" s="40"/>
      <c r="G34" s="40"/>
      <c r="H34" s="40"/>
      <c r="I34" s="40"/>
      <c r="J34" s="40"/>
      <c r="K34" s="2"/>
      <c r="L34" s="97"/>
      <c r="M34" s="13"/>
      <c r="N34" s="13"/>
      <c r="O34" s="13"/>
    </row>
    <row r="35" spans="1:15" ht="23.1" customHeight="1">
      <c r="A35" s="79"/>
      <c r="B35" s="79" t="s">
        <v>132</v>
      </c>
      <c r="C35" s="40"/>
      <c r="D35" s="40"/>
      <c r="E35" s="40"/>
      <c r="F35" s="40"/>
      <c r="G35" s="40"/>
      <c r="H35" s="40"/>
      <c r="I35" s="5">
        <v>49574926.200000003</v>
      </c>
      <c r="J35" s="5"/>
      <c r="K35" s="5">
        <v>46127225.730000004</v>
      </c>
      <c r="L35" s="5"/>
      <c r="M35" s="5">
        <v>50375237.539999999</v>
      </c>
      <c r="N35" s="5"/>
      <c r="O35" s="5">
        <v>52385720.380000003</v>
      </c>
    </row>
    <row r="36" spans="1:15" ht="23.1" customHeight="1">
      <c r="A36" s="40"/>
      <c r="B36" s="79" t="s">
        <v>133</v>
      </c>
      <c r="C36" s="40"/>
      <c r="D36" s="40"/>
      <c r="E36" s="40"/>
      <c r="F36" s="40"/>
      <c r="G36" s="40"/>
      <c r="H36" s="40"/>
      <c r="I36" s="69">
        <v>2416418.0200000005</v>
      </c>
      <c r="J36" s="5"/>
      <c r="K36" s="69">
        <v>2828346.2999999993</v>
      </c>
      <c r="L36" s="4"/>
      <c r="M36" s="69">
        <v>0</v>
      </c>
      <c r="N36" s="5"/>
      <c r="O36" s="69">
        <v>0</v>
      </c>
    </row>
    <row r="37" spans="1:15" ht="23.1" customHeight="1" thickBot="1">
      <c r="A37" s="35"/>
      <c r="B37" s="35"/>
      <c r="C37" s="35"/>
      <c r="D37" s="35"/>
      <c r="E37" s="35"/>
      <c r="F37" s="35"/>
      <c r="G37" s="35"/>
      <c r="H37" s="39"/>
      <c r="I37" s="61">
        <f>ROUND(SUM(I35:I36),2)</f>
        <v>51991344.219999999</v>
      </c>
      <c r="J37" s="5"/>
      <c r="K37" s="61">
        <f>ROUND(SUM(K35:K36),2)</f>
        <v>48955572.030000001</v>
      </c>
      <c r="L37" s="4"/>
      <c r="M37" s="61">
        <f>ROUND(SUM(M35:M36),2)</f>
        <v>50375237.539999999</v>
      </c>
      <c r="N37" s="5"/>
      <c r="O37" s="61">
        <f>ROUND(SUM(O35:O36),2)</f>
        <v>52385720.380000003</v>
      </c>
    </row>
    <row r="38" spans="1:15" ht="23.1" customHeight="1" thickTop="1">
      <c r="A38" s="79" t="s">
        <v>134</v>
      </c>
      <c r="B38" s="100"/>
      <c r="C38" s="40"/>
      <c r="D38" s="40"/>
      <c r="E38" s="40"/>
      <c r="F38" s="40"/>
      <c r="G38" s="40"/>
      <c r="H38" s="40"/>
      <c r="I38" s="40"/>
      <c r="J38" s="40"/>
      <c r="K38" s="2"/>
      <c r="L38" s="97"/>
      <c r="M38" s="13"/>
      <c r="N38" s="13"/>
      <c r="O38" s="13"/>
    </row>
    <row r="39" spans="1:15" ht="23.1" customHeight="1">
      <c r="A39" s="79"/>
      <c r="B39" s="79" t="s">
        <v>132</v>
      </c>
      <c r="C39" s="40"/>
      <c r="D39" s="40"/>
      <c r="E39" s="40"/>
      <c r="F39" s="40"/>
      <c r="G39" s="40"/>
      <c r="H39" s="40"/>
      <c r="I39" s="5">
        <v>49574926.200000003</v>
      </c>
      <c r="J39" s="5"/>
      <c r="K39" s="5">
        <v>46127225.730000004</v>
      </c>
      <c r="L39" s="5"/>
      <c r="M39" s="5">
        <v>50375237.539999999</v>
      </c>
      <c r="N39" s="5"/>
      <c r="O39" s="5">
        <v>52385720.380000003</v>
      </c>
    </row>
    <row r="40" spans="1:15" ht="23.1" customHeight="1">
      <c r="A40" s="40"/>
      <c r="B40" s="79" t="s">
        <v>133</v>
      </c>
      <c r="C40" s="40"/>
      <c r="D40" s="40"/>
      <c r="E40" s="40"/>
      <c r="F40" s="40"/>
      <c r="G40" s="40"/>
      <c r="H40" s="40"/>
      <c r="I40" s="5">
        <v>2416418.0200000005</v>
      </c>
      <c r="J40" s="5"/>
      <c r="K40" s="5">
        <v>2828346.2999999993</v>
      </c>
      <c r="L40" s="5"/>
      <c r="M40" s="5">
        <v>0</v>
      </c>
      <c r="N40" s="5"/>
      <c r="O40" s="5">
        <v>0</v>
      </c>
    </row>
    <row r="41" spans="1:15" ht="23.1" customHeight="1" thickBot="1">
      <c r="A41" s="35"/>
      <c r="B41" s="35"/>
      <c r="C41" s="35"/>
      <c r="D41" s="35"/>
      <c r="E41" s="35"/>
      <c r="F41" s="35"/>
      <c r="G41" s="35"/>
      <c r="H41" s="39"/>
      <c r="I41" s="61">
        <f>ROUND(SUM(I39:I40),2)</f>
        <v>51991344.219999999</v>
      </c>
      <c r="J41" s="5"/>
      <c r="K41" s="61">
        <f>ROUND(SUM(K39:K40),2)</f>
        <v>48955572.030000001</v>
      </c>
      <c r="L41" s="4"/>
      <c r="M41" s="61">
        <f>ROUND(SUM(M39:M40),2)</f>
        <v>50375237.539999999</v>
      </c>
      <c r="N41" s="5"/>
      <c r="O41" s="61">
        <f>ROUND(SUM(O39:O40),2)</f>
        <v>52385720.380000003</v>
      </c>
    </row>
    <row r="42" spans="1:15" ht="23.1" customHeight="1" thickTop="1">
      <c r="A42" s="36" t="s">
        <v>135</v>
      </c>
      <c r="C42" s="35"/>
      <c r="D42" s="35"/>
      <c r="E42" s="35"/>
      <c r="F42" s="35"/>
      <c r="G42" s="35"/>
      <c r="H42" s="39"/>
      <c r="I42" s="2"/>
      <c r="J42" s="2"/>
      <c r="K42" s="2"/>
      <c r="L42" s="2"/>
      <c r="M42" s="2"/>
      <c r="N42" s="2"/>
      <c r="O42" s="2"/>
    </row>
    <row r="43" spans="1:15" ht="23.1" customHeight="1">
      <c r="B43" s="36" t="s">
        <v>136</v>
      </c>
      <c r="C43" s="35"/>
      <c r="D43" s="35"/>
      <c r="E43" s="35"/>
      <c r="F43" s="35"/>
      <c r="G43" s="35"/>
      <c r="H43" s="101"/>
      <c r="I43" s="5">
        <f>ROUND((I35/I44),2)</f>
        <v>0.04</v>
      </c>
      <c r="J43" s="5"/>
      <c r="K43" s="5">
        <f>ROUND((K35/K44),2)</f>
        <v>0.03</v>
      </c>
      <c r="L43" s="5"/>
      <c r="M43" s="5">
        <f>ROUND((M35/M44),2)</f>
        <v>0.04</v>
      </c>
      <c r="N43" s="5"/>
      <c r="O43" s="5">
        <f>ROUND((O35/O44),2)</f>
        <v>0.04</v>
      </c>
    </row>
    <row r="44" spans="1:15" ht="23.1" customHeight="1">
      <c r="B44" s="35" t="s">
        <v>137</v>
      </c>
      <c r="C44" s="35"/>
      <c r="D44" s="35"/>
      <c r="E44" s="35"/>
      <c r="F44" s="35"/>
      <c r="G44" s="35"/>
      <c r="H44" s="38"/>
      <c r="I44" s="30">
        <v>1409202168</v>
      </c>
      <c r="J44" s="30"/>
      <c r="K44" s="30">
        <v>1454198768</v>
      </c>
      <c r="L44" s="30"/>
      <c r="M44" s="30">
        <v>1409202168</v>
      </c>
      <c r="N44" s="30"/>
      <c r="O44" s="80">
        <v>1454198768</v>
      </c>
    </row>
    <row r="45" spans="1:15" ht="23.1" customHeight="1">
      <c r="A45" s="35"/>
      <c r="B45" s="35"/>
      <c r="C45" s="35"/>
      <c r="D45" s="35"/>
      <c r="E45" s="35"/>
      <c r="F45" s="35"/>
      <c r="G45" s="35"/>
      <c r="H45" s="38"/>
      <c r="I45" s="31"/>
      <c r="J45" s="31"/>
      <c r="K45" s="31"/>
      <c r="L45" s="31"/>
      <c r="M45" s="31"/>
      <c r="N45" s="31"/>
      <c r="O45" s="31"/>
    </row>
    <row r="46" spans="1:15" ht="25.5" customHeight="1">
      <c r="A46" s="36" t="s">
        <v>47</v>
      </c>
      <c r="B46" s="35"/>
      <c r="C46" s="35"/>
      <c r="D46" s="35"/>
      <c r="E46" s="18"/>
      <c r="F46" s="35"/>
      <c r="G46" s="18"/>
      <c r="H46" s="18"/>
      <c r="I46" s="18"/>
      <c r="J46" s="18"/>
      <c r="K46" s="18"/>
    </row>
    <row r="47" spans="1:15" ht="25.5" customHeight="1">
      <c r="A47" s="111" t="s">
        <v>48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</row>
    <row r="48" spans="1:15" ht="21.75" customHeight="1">
      <c r="A48" s="109" t="s">
        <v>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</row>
    <row r="49" spans="1:15" ht="21.75" customHeight="1">
      <c r="A49" s="109" t="s">
        <v>102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 spans="1:15" ht="21.75" customHeight="1">
      <c r="A50" s="109" t="s">
        <v>138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 spans="1:15" ht="21.7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  <row r="52" spans="1:15" ht="21.75" customHeight="1">
      <c r="A52" s="35"/>
      <c r="B52" s="35"/>
      <c r="C52" s="35"/>
      <c r="D52" s="35"/>
      <c r="E52" s="35"/>
      <c r="F52" s="35"/>
      <c r="G52" s="35"/>
      <c r="H52" s="35"/>
      <c r="I52" s="3"/>
      <c r="J52" s="3" t="s">
        <v>3</v>
      </c>
      <c r="K52" s="3"/>
      <c r="L52" s="20"/>
      <c r="M52" s="3"/>
      <c r="N52" s="3" t="s">
        <v>4</v>
      </c>
      <c r="O52" s="3"/>
    </row>
    <row r="53" spans="1:15" ht="21.75" customHeight="1">
      <c r="A53" s="35"/>
      <c r="B53" s="35"/>
      <c r="C53" s="35"/>
      <c r="D53" s="35"/>
      <c r="E53" s="35"/>
      <c r="F53" s="35"/>
      <c r="G53" s="35"/>
      <c r="H53" s="62" t="s">
        <v>5</v>
      </c>
      <c r="I53" s="94">
        <v>2025</v>
      </c>
      <c r="J53" s="95"/>
      <c r="K53" s="94">
        <v>2024</v>
      </c>
      <c r="L53" s="96"/>
      <c r="M53" s="94">
        <f>I53</f>
        <v>2025</v>
      </c>
      <c r="N53" s="95"/>
      <c r="O53" s="94">
        <f>K53</f>
        <v>2024</v>
      </c>
    </row>
    <row r="54" spans="1:15" ht="21.75" customHeight="1">
      <c r="A54" s="34" t="s">
        <v>104</v>
      </c>
      <c r="B54" s="35"/>
      <c r="C54" s="35"/>
      <c r="D54" s="35"/>
      <c r="E54" s="35"/>
      <c r="F54" s="35"/>
      <c r="G54" s="35"/>
      <c r="H54" s="39"/>
      <c r="I54" s="35"/>
      <c r="J54" s="35"/>
      <c r="K54" s="35"/>
      <c r="L54" s="35"/>
      <c r="M54" s="35"/>
      <c r="N54" s="35"/>
      <c r="O54" s="35"/>
    </row>
    <row r="55" spans="1:15" ht="21.75" customHeight="1">
      <c r="A55" s="35"/>
      <c r="B55" s="35" t="s">
        <v>105</v>
      </c>
      <c r="C55" s="35"/>
      <c r="D55" s="35"/>
      <c r="E55" s="35"/>
      <c r="F55" s="35"/>
      <c r="G55" s="35"/>
      <c r="H55" s="39"/>
      <c r="I55" s="4">
        <v>2780595481.1600003</v>
      </c>
      <c r="J55" s="5"/>
      <c r="K55" s="4">
        <v>4090816587.0599999</v>
      </c>
      <c r="L55" s="4"/>
      <c r="M55" s="4">
        <v>2144704543.5300002</v>
      </c>
      <c r="N55" s="5"/>
      <c r="O55" s="4">
        <v>3533351533.4200001</v>
      </c>
    </row>
    <row r="56" spans="1:15" ht="21.75" customHeight="1">
      <c r="A56" s="35"/>
      <c r="B56" s="35" t="s">
        <v>106</v>
      </c>
      <c r="C56" s="35"/>
      <c r="D56" s="35"/>
      <c r="E56" s="35"/>
      <c r="F56" s="35"/>
      <c r="G56" s="35"/>
      <c r="H56" s="39"/>
      <c r="I56" s="4">
        <v>273380615.10999995</v>
      </c>
      <c r="J56" s="5"/>
      <c r="K56" s="4">
        <v>285249569.62</v>
      </c>
      <c r="L56" s="4"/>
      <c r="M56" s="4">
        <v>213976216.88999999</v>
      </c>
      <c r="N56" s="5"/>
      <c r="O56" s="4">
        <v>236273637.90000001</v>
      </c>
    </row>
    <row r="57" spans="1:15" ht="21.75" customHeight="1">
      <c r="A57" s="35"/>
      <c r="B57" s="35" t="s">
        <v>107</v>
      </c>
      <c r="C57" s="35"/>
      <c r="D57" s="35"/>
      <c r="E57" s="35"/>
      <c r="F57" s="35"/>
      <c r="G57" s="35"/>
      <c r="H57" s="39"/>
      <c r="I57" s="69">
        <v>1687700180.1900001</v>
      </c>
      <c r="J57" s="5"/>
      <c r="K57" s="69">
        <v>1584628087.47</v>
      </c>
      <c r="L57" s="4"/>
      <c r="M57" s="69">
        <v>0</v>
      </c>
      <c r="N57" s="5"/>
      <c r="O57" s="69">
        <v>0</v>
      </c>
    </row>
    <row r="58" spans="1:15" ht="21.75" customHeight="1">
      <c r="A58" s="35"/>
      <c r="B58" s="35"/>
      <c r="C58" s="35" t="s">
        <v>108</v>
      </c>
      <c r="D58" s="35"/>
      <c r="E58" s="35"/>
      <c r="F58" s="35"/>
      <c r="G58" s="35"/>
      <c r="H58" s="39"/>
      <c r="I58" s="55">
        <f>ROUND(SUM(I55:I57),2)</f>
        <v>4741676276.46</v>
      </c>
      <c r="J58" s="5"/>
      <c r="K58" s="55">
        <f>ROUND(SUM(K55:K57),2)</f>
        <v>5960694244.1499996</v>
      </c>
      <c r="L58" s="4"/>
      <c r="M58" s="55">
        <f>ROUND(SUM(M55:M57),2)</f>
        <v>2358680760.4200001</v>
      </c>
      <c r="N58" s="5"/>
      <c r="O58" s="55">
        <f>ROUND(SUM(O55:O57),2)</f>
        <v>3769625171.3200002</v>
      </c>
    </row>
    <row r="59" spans="1:15" ht="21.75" customHeight="1">
      <c r="A59" s="34" t="s">
        <v>109</v>
      </c>
      <c r="B59" s="35"/>
      <c r="C59" s="35"/>
      <c r="D59" s="35"/>
      <c r="E59" s="35"/>
      <c r="F59" s="35"/>
      <c r="G59" s="35"/>
      <c r="H59" s="39"/>
      <c r="I59" s="1"/>
      <c r="J59" s="2"/>
      <c r="K59" s="1"/>
      <c r="L59" s="97"/>
      <c r="M59" s="4"/>
      <c r="N59" s="2"/>
      <c r="O59" s="4"/>
    </row>
    <row r="60" spans="1:15" ht="21.75" customHeight="1">
      <c r="A60" s="35"/>
      <c r="B60" s="37" t="s">
        <v>110</v>
      </c>
      <c r="C60" s="35"/>
      <c r="D60" s="35"/>
      <c r="E60" s="35"/>
      <c r="F60" s="35"/>
      <c r="G60" s="35"/>
      <c r="H60" s="39"/>
      <c r="I60" s="12">
        <v>-2169167538.6900001</v>
      </c>
      <c r="J60" s="13"/>
      <c r="K60" s="12">
        <v>-3294137312.27</v>
      </c>
      <c r="L60" s="12"/>
      <c r="M60" s="12">
        <v>-1615599750.03</v>
      </c>
      <c r="N60" s="13"/>
      <c r="O60" s="12">
        <v>-2816272554.02</v>
      </c>
    </row>
    <row r="61" spans="1:15" ht="21.75" customHeight="1">
      <c r="A61" s="35"/>
      <c r="B61" s="35" t="s">
        <v>111</v>
      </c>
      <c r="C61" s="35"/>
      <c r="D61" s="35"/>
      <c r="E61" s="35"/>
      <c r="F61" s="35"/>
      <c r="G61" s="35"/>
      <c r="H61" s="39"/>
      <c r="I61" s="12">
        <v>-194747014.94</v>
      </c>
      <c r="J61" s="13"/>
      <c r="K61" s="12">
        <v>-195782073.81</v>
      </c>
      <c r="L61" s="12"/>
      <c r="M61" s="12">
        <v>-154258548.03999999</v>
      </c>
      <c r="N61" s="13"/>
      <c r="O61" s="12">
        <v>-160513369.44</v>
      </c>
    </row>
    <row r="62" spans="1:15" ht="21.75" customHeight="1">
      <c r="A62" s="35"/>
      <c r="B62" s="35" t="s">
        <v>112</v>
      </c>
      <c r="C62" s="35"/>
      <c r="D62" s="35"/>
      <c r="E62" s="35"/>
      <c r="F62" s="35"/>
      <c r="G62" s="35"/>
      <c r="H62" s="39"/>
      <c r="I62" s="78">
        <v>-1373496550.6900001</v>
      </c>
      <c r="J62" s="13"/>
      <c r="K62" s="78">
        <v>-1257161950.8699999</v>
      </c>
      <c r="L62" s="4"/>
      <c r="M62" s="69">
        <v>0</v>
      </c>
      <c r="N62" s="13"/>
      <c r="O62" s="69">
        <v>0</v>
      </c>
    </row>
    <row r="63" spans="1:15" ht="21.75" customHeight="1">
      <c r="A63" s="35"/>
      <c r="B63" s="35"/>
      <c r="C63" s="35" t="s">
        <v>113</v>
      </c>
      <c r="D63" s="35"/>
      <c r="E63" s="35"/>
      <c r="F63" s="35"/>
      <c r="G63" s="35"/>
      <c r="H63" s="39"/>
      <c r="I63" s="68">
        <f>ROUND(SUM(I60:I62),2)</f>
        <v>-3737411104.3200002</v>
      </c>
      <c r="J63" s="2"/>
      <c r="K63" s="68">
        <f>ROUND(SUM(K60:K62),2)</f>
        <v>-4747081336.9499998</v>
      </c>
      <c r="L63" s="97"/>
      <c r="M63" s="68">
        <f>ROUND(SUM(M60:M62),2)</f>
        <v>-1769858298.0699999</v>
      </c>
      <c r="N63" s="2"/>
      <c r="O63" s="68">
        <f>ROUND(SUM(O60:O62),2)</f>
        <v>-2976785923.46</v>
      </c>
    </row>
    <row r="64" spans="1:15" ht="21.75" customHeight="1">
      <c r="A64" s="35" t="s">
        <v>114</v>
      </c>
      <c r="B64" s="35"/>
      <c r="H64" s="39"/>
      <c r="I64" s="55">
        <f>ROUND(SUM(I58,I63),2)</f>
        <v>1004265172.14</v>
      </c>
      <c r="J64" s="5"/>
      <c r="K64" s="55">
        <f>ROUND(SUM(K58,K63),2)</f>
        <v>1213612907.2</v>
      </c>
      <c r="L64" s="4"/>
      <c r="M64" s="55">
        <f>ROUND(SUM(M58,M63),2)</f>
        <v>588822462.35000002</v>
      </c>
      <c r="N64" s="5"/>
      <c r="O64" s="55">
        <f>ROUND(SUM(O58,O63),2)</f>
        <v>792839247.86000001</v>
      </c>
    </row>
    <row r="65" spans="1:15" ht="21.75" customHeight="1">
      <c r="A65" s="34" t="s">
        <v>115</v>
      </c>
      <c r="B65" s="35"/>
      <c r="C65" s="35"/>
      <c r="D65" s="35"/>
      <c r="E65" s="35"/>
      <c r="F65" s="35"/>
      <c r="G65" s="35"/>
      <c r="H65" s="39"/>
      <c r="I65" s="1"/>
      <c r="J65" s="2"/>
      <c r="K65" s="1"/>
      <c r="L65" s="97"/>
      <c r="M65" s="4"/>
      <c r="N65" s="2"/>
      <c r="O65" s="4"/>
    </row>
    <row r="66" spans="1:15" ht="21.75" customHeight="1">
      <c r="A66" s="35"/>
      <c r="B66" s="35" t="s">
        <v>116</v>
      </c>
      <c r="C66" s="35"/>
      <c r="D66" s="35"/>
      <c r="E66" s="35"/>
      <c r="F66" s="35"/>
      <c r="G66" s="35"/>
      <c r="H66" s="39"/>
      <c r="I66" s="4">
        <v>2961650.0099999979</v>
      </c>
      <c r="J66" s="5"/>
      <c r="K66" s="4">
        <v>7653799.4500000002</v>
      </c>
      <c r="L66" s="4"/>
      <c r="M66" s="4">
        <v>57786902.210000001</v>
      </c>
      <c r="N66" s="5"/>
      <c r="O66" s="4">
        <v>75228261.489999995</v>
      </c>
    </row>
    <row r="67" spans="1:15" ht="21.75" customHeight="1">
      <c r="A67" s="35"/>
      <c r="B67" s="35" t="s">
        <v>117</v>
      </c>
      <c r="C67" s="35"/>
      <c r="D67" s="35"/>
      <c r="E67" s="35"/>
      <c r="F67" s="35"/>
      <c r="G67" s="35"/>
      <c r="H67" s="39"/>
      <c r="I67" s="5">
        <v>0</v>
      </c>
      <c r="J67" s="5"/>
      <c r="K67" s="4">
        <v>0</v>
      </c>
      <c r="L67" s="4"/>
      <c r="M67" s="4">
        <v>100004266.63</v>
      </c>
      <c r="N67" s="5"/>
      <c r="O67" s="4">
        <v>140008973.25999999</v>
      </c>
    </row>
    <row r="68" spans="1:15" ht="21.75" customHeight="1">
      <c r="A68" s="35"/>
      <c r="B68" s="35" t="s">
        <v>118</v>
      </c>
      <c r="C68" s="35"/>
      <c r="D68" s="35"/>
      <c r="E68" s="35"/>
      <c r="F68" s="35"/>
      <c r="G68" s="35"/>
      <c r="H68" s="39"/>
      <c r="I68" s="69">
        <v>5916122.5300000012</v>
      </c>
      <c r="J68" s="5"/>
      <c r="K68" s="69">
        <v>9245779.1799999997</v>
      </c>
      <c r="L68" s="4"/>
      <c r="M68" s="69">
        <v>2483526.3900000006</v>
      </c>
      <c r="N68" s="5"/>
      <c r="O68" s="69">
        <v>6374400.8099999996</v>
      </c>
    </row>
    <row r="69" spans="1:15" ht="21.75" customHeight="1">
      <c r="A69" s="35"/>
      <c r="B69" s="35"/>
      <c r="C69" s="35" t="s">
        <v>119</v>
      </c>
      <c r="D69" s="35"/>
      <c r="E69" s="35"/>
      <c r="F69" s="35"/>
      <c r="G69" s="35"/>
      <c r="H69" s="39"/>
      <c r="I69" s="55">
        <f>ROUND(SUM(I66:I68),2)</f>
        <v>8877772.5399999991</v>
      </c>
      <c r="J69" s="5"/>
      <c r="K69" s="55">
        <f>ROUND(SUM(K66:K68),2)</f>
        <v>16899578.629999999</v>
      </c>
      <c r="L69" s="4"/>
      <c r="M69" s="55">
        <f>ROUND(SUM(M66:M68),2)</f>
        <v>160274695.22999999</v>
      </c>
      <c r="N69" s="5"/>
      <c r="O69" s="55">
        <f>ROUND(SUM(O66:O68),2)</f>
        <v>221611635.56</v>
      </c>
    </row>
    <row r="70" spans="1:15" ht="21.75" customHeight="1">
      <c r="A70" s="35" t="s">
        <v>120</v>
      </c>
      <c r="B70" s="35"/>
      <c r="C70" s="35"/>
      <c r="D70" s="35"/>
      <c r="E70" s="35"/>
      <c r="F70" s="35"/>
      <c r="G70" s="35"/>
      <c r="H70" s="39"/>
      <c r="I70" s="13">
        <v>-327531131.82999998</v>
      </c>
      <c r="J70" s="13"/>
      <c r="K70" s="13">
        <v>-292817919.80000001</v>
      </c>
      <c r="L70" s="12"/>
      <c r="M70" s="13">
        <v>-282119680.49000001</v>
      </c>
      <c r="N70" s="13"/>
      <c r="O70" s="13">
        <v>-240436829.58000001</v>
      </c>
    </row>
    <row r="71" spans="1:15" ht="21.75" customHeight="1">
      <c r="A71" s="35" t="s">
        <v>121</v>
      </c>
      <c r="B71" s="35"/>
      <c r="C71" s="35"/>
      <c r="D71" s="35"/>
      <c r="E71" s="35"/>
      <c r="F71" s="35"/>
      <c r="G71" s="35"/>
      <c r="H71" s="39"/>
      <c r="I71" s="4">
        <v>-462585335.94</v>
      </c>
      <c r="J71" s="5"/>
      <c r="K71" s="4">
        <v>-507213544.57999998</v>
      </c>
      <c r="L71" s="4"/>
      <c r="M71" s="4">
        <v>-263321288.12</v>
      </c>
      <c r="N71" s="5"/>
      <c r="O71" s="4">
        <v>-276326305.25999999</v>
      </c>
    </row>
    <row r="72" spans="1:15" ht="21.75" customHeight="1">
      <c r="A72" s="35" t="s">
        <v>139</v>
      </c>
      <c r="B72" s="35"/>
      <c r="C72" s="35"/>
      <c r="D72" s="35"/>
      <c r="E72" s="35"/>
      <c r="F72" s="35"/>
      <c r="G72" s="35"/>
      <c r="H72" s="39"/>
      <c r="I72" s="4">
        <v>24204604.289999999</v>
      </c>
      <c r="J72" s="5"/>
      <c r="K72" s="4">
        <v>0</v>
      </c>
      <c r="L72" s="4"/>
      <c r="M72" s="4">
        <v>24204604.289999999</v>
      </c>
      <c r="N72" s="5"/>
      <c r="O72" s="4">
        <v>0</v>
      </c>
    </row>
    <row r="73" spans="1:15" ht="21.75" customHeight="1">
      <c r="A73" s="35" t="s">
        <v>122</v>
      </c>
      <c r="B73" s="35"/>
      <c r="C73" s="35"/>
      <c r="D73" s="35"/>
      <c r="E73" s="35"/>
      <c r="F73" s="35"/>
      <c r="G73" s="35"/>
      <c r="H73" s="39"/>
      <c r="I73" s="4">
        <v>0</v>
      </c>
      <c r="J73" s="5"/>
      <c r="K73" s="4">
        <v>0</v>
      </c>
      <c r="L73" s="4"/>
      <c r="M73" s="4">
        <v>-26445375</v>
      </c>
      <c r="N73" s="5"/>
      <c r="O73" s="4">
        <v>0</v>
      </c>
    </row>
    <row r="74" spans="1:15" ht="21.75" customHeight="1">
      <c r="A74" s="40" t="s">
        <v>123</v>
      </c>
      <c r="B74" s="35"/>
      <c r="C74" s="35"/>
      <c r="D74" s="35"/>
      <c r="E74" s="35"/>
      <c r="F74" s="35"/>
      <c r="G74" s="35"/>
      <c r="H74" s="39"/>
      <c r="I74" s="4">
        <v>24701931.75</v>
      </c>
      <c r="J74" s="5"/>
      <c r="K74" s="4">
        <v>0</v>
      </c>
      <c r="L74" s="4"/>
      <c r="M74" s="4">
        <v>22721931.75</v>
      </c>
      <c r="N74" s="5"/>
      <c r="O74" s="4">
        <v>0</v>
      </c>
    </row>
    <row r="75" spans="1:15" ht="21.75" customHeight="1">
      <c r="A75" s="35" t="s">
        <v>124</v>
      </c>
      <c r="B75" s="35"/>
      <c r="C75" s="35"/>
      <c r="D75" s="35"/>
      <c r="E75" s="35"/>
      <c r="F75" s="35"/>
      <c r="G75" s="35"/>
      <c r="H75" s="39"/>
      <c r="I75" s="5">
        <v>-97237904.519999996</v>
      </c>
      <c r="J75" s="5"/>
      <c r="K75" s="5">
        <v>-55370228.020000003</v>
      </c>
      <c r="L75" s="4"/>
      <c r="M75" s="5">
        <v>-133052230.88</v>
      </c>
      <c r="N75" s="5"/>
      <c r="O75" s="5">
        <v>-113937754.26000001</v>
      </c>
    </row>
    <row r="76" spans="1:15" ht="21.75" customHeight="1">
      <c r="A76" s="35" t="s">
        <v>125</v>
      </c>
      <c r="B76" s="35"/>
      <c r="C76" s="35"/>
      <c r="D76" s="35"/>
      <c r="E76" s="35"/>
      <c r="F76" s="35"/>
      <c r="G76" s="35"/>
      <c r="H76" s="98" t="s">
        <v>26</v>
      </c>
      <c r="I76" s="69">
        <v>-48278656.600000001</v>
      </c>
      <c r="J76" s="5"/>
      <c r="K76" s="69">
        <v>-44542403.630000003</v>
      </c>
      <c r="L76" s="5"/>
      <c r="M76" s="69">
        <v>0</v>
      </c>
      <c r="N76" s="5"/>
      <c r="O76" s="69">
        <v>0</v>
      </c>
    </row>
    <row r="77" spans="1:15" ht="21.75" customHeight="1">
      <c r="A77" s="35" t="s">
        <v>126</v>
      </c>
      <c r="B77" s="35"/>
      <c r="C77" s="35"/>
      <c r="D77" s="35"/>
      <c r="E77" s="35"/>
      <c r="F77" s="35"/>
      <c r="G77" s="35"/>
      <c r="H77" s="39"/>
      <c r="I77" s="5">
        <f>ROUND(SUM(I69:I76,I64),2)</f>
        <v>126416451.83</v>
      </c>
      <c r="J77" s="5"/>
      <c r="K77" s="5">
        <f>ROUND(SUM(K69:K76,K64),2)</f>
        <v>330568389.80000001</v>
      </c>
      <c r="L77" s="4"/>
      <c r="M77" s="5">
        <f>ROUND(SUM(M69:M76,M64),2)</f>
        <v>91085119.129999995</v>
      </c>
      <c r="N77" s="5"/>
      <c r="O77" s="5">
        <f>ROUND(SUM(O69:O76,O64),2)</f>
        <v>383749994.31999999</v>
      </c>
    </row>
    <row r="78" spans="1:15" ht="21.75" customHeight="1">
      <c r="A78" s="35" t="s">
        <v>127</v>
      </c>
      <c r="B78" s="35"/>
      <c r="C78" s="35"/>
      <c r="D78" s="35"/>
      <c r="E78" s="35"/>
      <c r="F78" s="35"/>
      <c r="G78" s="35"/>
      <c r="H78" s="99">
        <v>13</v>
      </c>
      <c r="I78" s="69">
        <v>-37729685.729999997</v>
      </c>
      <c r="J78" s="5"/>
      <c r="K78" s="69">
        <v>-98018895.890000001</v>
      </c>
      <c r="L78" s="4"/>
      <c r="M78" s="69">
        <v>-8591549.2699999996</v>
      </c>
      <c r="N78" s="5"/>
      <c r="O78" s="69">
        <v>-71360696.010000005</v>
      </c>
    </row>
    <row r="79" spans="1:15" ht="21.75" customHeight="1">
      <c r="A79" s="35" t="s">
        <v>128</v>
      </c>
      <c r="B79" s="35"/>
      <c r="C79" s="35"/>
      <c r="D79" s="35"/>
      <c r="E79" s="35"/>
      <c r="F79" s="35"/>
      <c r="G79" s="35"/>
      <c r="H79" s="58"/>
      <c r="I79" s="5">
        <f>ROUND(SUM(I77:I78),2)</f>
        <v>88686766.099999994</v>
      </c>
      <c r="J79" s="5"/>
      <c r="K79" s="5">
        <f>ROUND(SUM(K77:K78),2)</f>
        <v>232549493.91</v>
      </c>
      <c r="L79" s="4"/>
      <c r="M79" s="5">
        <f>ROUND(SUM(M77:M78),2)</f>
        <v>82493569.859999999</v>
      </c>
      <c r="N79" s="5"/>
      <c r="O79" s="5">
        <f>ROUND(SUM(O77:O78),2)</f>
        <v>312389298.31</v>
      </c>
    </row>
    <row r="80" spans="1:15" ht="21.75" customHeight="1">
      <c r="A80" s="35" t="s">
        <v>129</v>
      </c>
      <c r="B80" s="35"/>
      <c r="C80" s="35"/>
      <c r="D80" s="35"/>
      <c r="E80" s="35"/>
      <c r="F80" s="35"/>
      <c r="G80" s="35"/>
      <c r="H80" s="58"/>
      <c r="I80" s="69">
        <v>0</v>
      </c>
      <c r="J80" s="5"/>
      <c r="K80" s="69">
        <v>0</v>
      </c>
      <c r="L80" s="4"/>
      <c r="M80" s="69">
        <v>0</v>
      </c>
      <c r="N80" s="5"/>
      <c r="O80" s="69">
        <v>0</v>
      </c>
    </row>
    <row r="81" spans="1:15" ht="21.75" customHeight="1" thickBot="1">
      <c r="A81" s="35" t="s">
        <v>130</v>
      </c>
      <c r="B81" s="35"/>
      <c r="H81" s="39"/>
      <c r="I81" s="61">
        <f>ROUND(SUM(I79,I80),2)</f>
        <v>88686766.099999994</v>
      </c>
      <c r="J81" s="5"/>
      <c r="K81" s="61">
        <f>ROUND(SUM(K79,K80),2)</f>
        <v>232549493.91</v>
      </c>
      <c r="L81" s="5"/>
      <c r="M81" s="61">
        <f>ROUND(SUM(M79,M80),2)</f>
        <v>82493569.859999999</v>
      </c>
      <c r="N81" s="5"/>
      <c r="O81" s="61">
        <f>ROUND(SUM(O79,O80),2)</f>
        <v>312389298.31</v>
      </c>
    </row>
    <row r="82" spans="1:15" ht="21.75" customHeight="1" thickTop="1">
      <c r="A82" s="79" t="s">
        <v>131</v>
      </c>
      <c r="B82" s="100"/>
      <c r="C82" s="40"/>
      <c r="D82" s="40"/>
      <c r="E82" s="40"/>
      <c r="F82" s="40"/>
      <c r="G82" s="40"/>
      <c r="H82" s="40"/>
      <c r="I82" s="40"/>
      <c r="J82" s="40"/>
      <c r="K82" s="2"/>
      <c r="L82" s="97"/>
      <c r="M82" s="13"/>
      <c r="N82" s="13"/>
      <c r="O82" s="13"/>
    </row>
    <row r="83" spans="1:15" ht="21.75" customHeight="1">
      <c r="A83" s="79"/>
      <c r="B83" s="79" t="s">
        <v>132</v>
      </c>
      <c r="C83" s="40"/>
      <c r="D83" s="40"/>
      <c r="E83" s="40"/>
      <c r="F83" s="40"/>
      <c r="G83" s="40"/>
      <c r="H83" s="40"/>
      <c r="I83" s="5">
        <v>82295492.989999995</v>
      </c>
      <c r="J83" s="5"/>
      <c r="K83" s="5">
        <v>226097407.93000001</v>
      </c>
      <c r="L83" s="5"/>
      <c r="M83" s="5">
        <v>82493569.859999999</v>
      </c>
      <c r="N83" s="5"/>
      <c r="O83" s="5">
        <v>312389298.31</v>
      </c>
    </row>
    <row r="84" spans="1:15" ht="21.75" customHeight="1">
      <c r="A84" s="40"/>
      <c r="B84" s="79" t="s">
        <v>133</v>
      </c>
      <c r="C84" s="40"/>
      <c r="D84" s="40"/>
      <c r="E84" s="40"/>
      <c r="F84" s="40"/>
      <c r="G84" s="40"/>
      <c r="H84" s="40"/>
      <c r="I84" s="69">
        <v>6391273.1100000022</v>
      </c>
      <c r="J84" s="5"/>
      <c r="K84" s="69">
        <v>6452085.9799999995</v>
      </c>
      <c r="L84" s="4"/>
      <c r="M84" s="69">
        <v>0</v>
      </c>
      <c r="N84" s="5"/>
      <c r="O84" s="69">
        <v>0</v>
      </c>
    </row>
    <row r="85" spans="1:15" ht="21.75" customHeight="1" thickBot="1">
      <c r="A85" s="35"/>
      <c r="B85" s="35"/>
      <c r="C85" s="35"/>
      <c r="D85" s="35"/>
      <c r="E85" s="35"/>
      <c r="F85" s="35"/>
      <c r="G85" s="35"/>
      <c r="H85" s="39"/>
      <c r="I85" s="61">
        <f>ROUND(SUM(I83:I84),2)</f>
        <v>88686766.099999994</v>
      </c>
      <c r="J85" s="5"/>
      <c r="K85" s="61">
        <f>ROUND(SUM(K83:K84),2)</f>
        <v>232549493.91</v>
      </c>
      <c r="L85" s="4"/>
      <c r="M85" s="61">
        <f>ROUND(SUM(M83:M84),2)</f>
        <v>82493569.859999999</v>
      </c>
      <c r="N85" s="5"/>
      <c r="O85" s="61">
        <f>ROUND(SUM(O83:O84),2)</f>
        <v>312389298.31</v>
      </c>
    </row>
    <row r="86" spans="1:15" ht="21.75" customHeight="1" thickTop="1">
      <c r="A86" s="79" t="s">
        <v>134</v>
      </c>
      <c r="B86" s="100"/>
      <c r="C86" s="40"/>
      <c r="D86" s="40"/>
      <c r="E86" s="40"/>
      <c r="F86" s="40"/>
      <c r="G86" s="40"/>
      <c r="H86" s="40"/>
      <c r="I86" s="40"/>
      <c r="J86" s="40"/>
      <c r="K86" s="2"/>
      <c r="L86" s="97"/>
      <c r="M86" s="13"/>
      <c r="N86" s="13"/>
      <c r="O86" s="13"/>
    </row>
    <row r="87" spans="1:15" ht="21.75" customHeight="1">
      <c r="A87" s="79"/>
      <c r="B87" s="79" t="s">
        <v>132</v>
      </c>
      <c r="C87" s="40"/>
      <c r="D87" s="40"/>
      <c r="E87" s="40"/>
      <c r="F87" s="40"/>
      <c r="G87" s="40"/>
      <c r="H87" s="40"/>
      <c r="I87" s="5">
        <v>82295492.989999995</v>
      </c>
      <c r="J87" s="5"/>
      <c r="K87" s="5">
        <v>226097407.93000001</v>
      </c>
      <c r="L87" s="5"/>
      <c r="M87" s="5">
        <v>82493569.859999999</v>
      </c>
      <c r="N87" s="5"/>
      <c r="O87" s="5">
        <v>312389298.31</v>
      </c>
    </row>
    <row r="88" spans="1:15" ht="21.75" customHeight="1">
      <c r="A88" s="40"/>
      <c r="B88" s="79" t="s">
        <v>133</v>
      </c>
      <c r="C88" s="40"/>
      <c r="D88" s="40"/>
      <c r="E88" s="40"/>
      <c r="F88" s="40"/>
      <c r="G88" s="40"/>
      <c r="H88" s="40"/>
      <c r="I88" s="5">
        <v>6391273.1100000022</v>
      </c>
      <c r="J88" s="5"/>
      <c r="K88" s="5">
        <v>6452085.9799999995</v>
      </c>
      <c r="L88" s="5"/>
      <c r="M88" s="69">
        <v>0</v>
      </c>
      <c r="N88" s="5"/>
      <c r="O88" s="5">
        <v>0</v>
      </c>
    </row>
    <row r="89" spans="1:15" ht="21.75" customHeight="1" thickBot="1">
      <c r="A89" s="35"/>
      <c r="B89" s="35"/>
      <c r="C89" s="35"/>
      <c r="D89" s="35"/>
      <c r="E89" s="35"/>
      <c r="F89" s="35"/>
      <c r="G89" s="35"/>
      <c r="H89" s="39"/>
      <c r="I89" s="61">
        <f>ROUND(SUM(I87:I88),2)</f>
        <v>88686766.099999994</v>
      </c>
      <c r="J89" s="5"/>
      <c r="K89" s="61">
        <f>ROUND(SUM(K87:K88),2)</f>
        <v>232549493.91</v>
      </c>
      <c r="L89" s="4"/>
      <c r="M89" s="61">
        <f>ROUND(SUM(M87:M88),2)</f>
        <v>82493569.859999999</v>
      </c>
      <c r="N89" s="5"/>
      <c r="O89" s="61">
        <f>ROUND(SUM(O87:O88),2)</f>
        <v>312389298.31</v>
      </c>
    </row>
    <row r="90" spans="1:15" ht="21.75" customHeight="1" thickTop="1">
      <c r="A90" s="36" t="s">
        <v>135</v>
      </c>
      <c r="C90" s="35"/>
      <c r="D90" s="35"/>
      <c r="E90" s="35"/>
      <c r="F90" s="35"/>
      <c r="G90" s="35"/>
      <c r="H90" s="39"/>
      <c r="I90" s="2"/>
      <c r="J90" s="2"/>
      <c r="K90" s="2"/>
      <c r="L90" s="2"/>
      <c r="M90" s="2"/>
      <c r="N90" s="2"/>
      <c r="O90" s="2"/>
    </row>
    <row r="91" spans="1:15" ht="21.75" customHeight="1">
      <c r="B91" s="36" t="s">
        <v>136</v>
      </c>
      <c r="C91" s="35"/>
      <c r="D91" s="35"/>
      <c r="E91" s="35"/>
      <c r="F91" s="35"/>
      <c r="G91" s="35"/>
      <c r="H91" s="101"/>
      <c r="I91" s="5">
        <f>ROUND((I83/I92),2)</f>
        <v>0.06</v>
      </c>
      <c r="J91" s="5"/>
      <c r="K91" s="5">
        <f>ROUND((K83/K92),2)</f>
        <v>0.16</v>
      </c>
      <c r="L91" s="5"/>
      <c r="M91" s="5">
        <f>ROUND((M83/M92),2)</f>
        <v>0.06</v>
      </c>
      <c r="N91" s="5"/>
      <c r="O91" s="5">
        <f>ROUND((O83/O92),2)</f>
        <v>0.21</v>
      </c>
    </row>
    <row r="92" spans="1:15" ht="21.75" customHeight="1">
      <c r="B92" s="35" t="s">
        <v>137</v>
      </c>
      <c r="C92" s="35"/>
      <c r="D92" s="35"/>
      <c r="E92" s="35"/>
      <c r="F92" s="35"/>
      <c r="G92" s="35"/>
      <c r="H92" s="38"/>
      <c r="I92" s="30">
        <v>1422271845</v>
      </c>
      <c r="J92" s="30"/>
      <c r="K92" s="30">
        <v>1454198768</v>
      </c>
      <c r="L92" s="30"/>
      <c r="M92" s="30">
        <v>1422271845</v>
      </c>
      <c r="N92" s="30"/>
      <c r="O92" s="80">
        <v>1454198768</v>
      </c>
    </row>
    <row r="93" spans="1:15" ht="21.75" customHeight="1">
      <c r="A93" s="35"/>
      <c r="B93" s="35"/>
      <c r="C93" s="35"/>
      <c r="D93" s="35"/>
      <c r="E93" s="35"/>
      <c r="F93" s="35"/>
      <c r="G93" s="35"/>
      <c r="H93" s="38"/>
      <c r="I93" s="31"/>
      <c r="J93" s="31"/>
      <c r="K93" s="31"/>
      <c r="L93" s="31"/>
      <c r="M93" s="31"/>
      <c r="N93" s="31"/>
      <c r="O93" s="31"/>
    </row>
    <row r="94" spans="1:15" ht="21.75" customHeight="1">
      <c r="A94" s="36" t="s">
        <v>47</v>
      </c>
      <c r="B94" s="35"/>
      <c r="C94" s="35"/>
      <c r="D94" s="35"/>
      <c r="E94" s="18"/>
      <c r="F94" s="35"/>
      <c r="G94" s="18"/>
      <c r="H94" s="18"/>
      <c r="I94" s="18"/>
      <c r="J94" s="18"/>
      <c r="K94" s="18"/>
    </row>
  </sheetData>
  <mergeCells count="7">
    <mergeCell ref="A50:O50"/>
    <mergeCell ref="A47:O47"/>
    <mergeCell ref="A1:O1"/>
    <mergeCell ref="A2:O2"/>
    <mergeCell ref="A3:O3"/>
    <mergeCell ref="A48:O48"/>
    <mergeCell ref="A49:O49"/>
  </mergeCells>
  <phoneticPr fontId="5" type="noConversion"/>
  <pageMargins left="0.59055118110236227" right="0.19685039370078741" top="0.59055118110236227" bottom="0.39370078740157483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topLeftCell="A22" zoomScale="85" zoomScaleNormal="85" zoomScaleSheetLayoutView="50" workbookViewId="0">
      <selection activeCell="W31" sqref="W31"/>
    </sheetView>
  </sheetViews>
  <sheetFormatPr defaultColWidth="9.375" defaultRowHeight="30" customHeight="1"/>
  <cols>
    <col min="1" max="4" width="9.625" style="35" customWidth="1"/>
    <col min="5" max="5" width="1.875" style="35" customWidth="1"/>
    <col min="6" max="6" width="9.625" style="35" customWidth="1"/>
    <col min="7" max="7" width="18.875" style="35" customWidth="1"/>
    <col min="8" max="8" width="1.875" style="35" customWidth="1"/>
    <col min="9" max="9" width="18.875" style="35" customWidth="1"/>
    <col min="10" max="10" width="1.875" style="35" customWidth="1"/>
    <col min="11" max="11" width="19.625" style="35" customWidth="1"/>
    <col min="12" max="12" width="1.875" style="35" customWidth="1"/>
    <col min="13" max="13" width="18.875" style="35" customWidth="1"/>
    <col min="14" max="14" width="1.875" style="35" customWidth="1"/>
    <col min="15" max="15" width="18.875" style="35" customWidth="1"/>
    <col min="16" max="16" width="1.875" style="35" customWidth="1"/>
    <col min="17" max="17" width="18.875" style="35" customWidth="1"/>
    <col min="18" max="18" width="1.875" style="35" customWidth="1"/>
    <col min="19" max="19" width="20.5" style="35" bestFit="1" customWidth="1"/>
    <col min="20" max="20" width="1.875" style="35" customWidth="1"/>
    <col min="21" max="21" width="20.5" style="35" bestFit="1" customWidth="1"/>
    <col min="22" max="22" width="1.875" style="35" customWidth="1"/>
    <col min="23" max="23" width="18.875" style="35" customWidth="1"/>
    <col min="24" max="24" width="1.875" style="35" customWidth="1"/>
    <col min="25" max="25" width="20.5" style="35" bestFit="1" customWidth="1"/>
    <col min="26" max="26" width="1.5" style="35" customWidth="1"/>
    <col min="27" max="27" width="20" style="35" bestFit="1" customWidth="1"/>
    <col min="28" max="16384" width="9.375" style="35"/>
  </cols>
  <sheetData>
    <row r="1" spans="1:26" ht="25.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6" ht="25.5" customHeight="1">
      <c r="A2" s="109" t="s">
        <v>140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26" ht="25.5" customHeight="1">
      <c r="A3" s="109" t="str">
        <f>+PL!A50</f>
        <v>FOR THE NINE-MONTH PERIODS ENDED SEPTEMBER 30, 2025  (UNAUDITED /REVIEWED ONLY)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6" ht="25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6" ht="25.5" customHeight="1">
      <c r="A5" s="32"/>
      <c r="B5" s="32"/>
      <c r="C5" s="32"/>
      <c r="D5" s="32"/>
      <c r="E5" s="32"/>
      <c r="F5" s="32"/>
      <c r="G5" s="114" t="s">
        <v>141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5"/>
    </row>
    <row r="6" spans="1:26" ht="25.5" customHeight="1">
      <c r="B6" s="32"/>
      <c r="C6" s="32"/>
      <c r="D6" s="32"/>
      <c r="E6" s="32"/>
      <c r="F6" s="32"/>
      <c r="G6" s="83"/>
      <c r="H6" s="83"/>
      <c r="I6" s="83"/>
      <c r="J6" s="83"/>
      <c r="K6" s="83"/>
      <c r="L6" s="83"/>
      <c r="M6" s="83"/>
      <c r="N6" s="83" t="s">
        <v>142</v>
      </c>
      <c r="O6" s="83"/>
      <c r="P6" s="83"/>
      <c r="Q6" s="83"/>
      <c r="R6" s="83"/>
      <c r="S6" s="83"/>
      <c r="T6" s="83"/>
      <c r="U6" s="83"/>
      <c r="V6" s="84"/>
      <c r="W6" s="84"/>
      <c r="X6" s="84"/>
      <c r="Y6" s="84"/>
    </row>
    <row r="7" spans="1:26" ht="25.5" customHeight="1">
      <c r="B7" s="32"/>
      <c r="C7" s="32"/>
      <c r="D7" s="32"/>
      <c r="E7" s="32"/>
      <c r="F7" s="32"/>
      <c r="G7" s="38"/>
      <c r="H7" s="38"/>
      <c r="I7" s="38"/>
      <c r="J7" s="38"/>
      <c r="K7" s="38"/>
      <c r="L7" s="38"/>
      <c r="M7" s="38" t="s">
        <v>143</v>
      </c>
      <c r="N7" s="38"/>
      <c r="O7" s="116" t="s">
        <v>144</v>
      </c>
      <c r="P7" s="116"/>
      <c r="Q7" s="116"/>
      <c r="R7" s="116"/>
      <c r="S7" s="116"/>
      <c r="T7" s="38"/>
      <c r="U7" s="84"/>
      <c r="V7" s="38"/>
      <c r="W7" s="38"/>
      <c r="X7" s="38"/>
      <c r="Y7" s="38"/>
    </row>
    <row r="8" spans="1:26" ht="25.5" customHeight="1">
      <c r="B8" s="32"/>
      <c r="C8" s="32"/>
      <c r="D8" s="32"/>
      <c r="E8" s="32"/>
      <c r="F8" s="32"/>
      <c r="G8" s="38"/>
      <c r="H8" s="38"/>
      <c r="I8" s="38"/>
      <c r="J8" s="38"/>
      <c r="K8" s="38"/>
      <c r="L8" s="38"/>
      <c r="M8" s="38" t="s">
        <v>145</v>
      </c>
      <c r="N8" s="38"/>
      <c r="O8" s="38"/>
      <c r="P8" s="38" t="s">
        <v>146</v>
      </c>
      <c r="Q8" s="38"/>
      <c r="R8" s="38"/>
      <c r="S8" s="38"/>
      <c r="T8" s="38"/>
      <c r="U8" s="38" t="s">
        <v>147</v>
      </c>
      <c r="V8" s="38"/>
      <c r="W8" s="38"/>
      <c r="X8" s="38"/>
      <c r="Y8" s="38"/>
    </row>
    <row r="9" spans="1:26" ht="25.5" customHeight="1">
      <c r="F9" s="85"/>
      <c r="G9" s="38" t="s">
        <v>148</v>
      </c>
      <c r="H9" s="38"/>
      <c r="I9" s="38" t="s">
        <v>149</v>
      </c>
      <c r="J9" s="38"/>
      <c r="K9" s="38" t="s">
        <v>150</v>
      </c>
      <c r="L9" s="38"/>
      <c r="M9" s="38" t="s">
        <v>151</v>
      </c>
      <c r="N9" s="38"/>
      <c r="O9" s="38" t="s">
        <v>146</v>
      </c>
      <c r="P9" s="86"/>
      <c r="Q9" s="38" t="s">
        <v>152</v>
      </c>
      <c r="R9" s="38"/>
      <c r="S9" s="38" t="s">
        <v>153</v>
      </c>
      <c r="T9" s="38"/>
      <c r="U9" s="86" t="s">
        <v>154</v>
      </c>
      <c r="V9" s="86"/>
      <c r="W9" s="86" t="s">
        <v>155</v>
      </c>
      <c r="X9" s="86"/>
      <c r="Y9" s="112" t="s">
        <v>147</v>
      </c>
    </row>
    <row r="10" spans="1:26" ht="25.5" customHeight="1">
      <c r="A10" s="45"/>
      <c r="B10" s="45"/>
      <c r="C10" s="32"/>
      <c r="D10" s="32"/>
      <c r="E10" s="32"/>
      <c r="F10" s="47" t="s">
        <v>5</v>
      </c>
      <c r="G10" s="82"/>
      <c r="H10" s="82"/>
      <c r="I10" s="82" t="s">
        <v>156</v>
      </c>
      <c r="J10" s="82"/>
      <c r="K10" s="82"/>
      <c r="L10" s="82"/>
      <c r="M10" s="82" t="s">
        <v>157</v>
      </c>
      <c r="N10" s="82"/>
      <c r="O10" s="82" t="s">
        <v>158</v>
      </c>
      <c r="P10" s="87"/>
      <c r="Q10" s="82" t="s">
        <v>159</v>
      </c>
      <c r="R10" s="82"/>
      <c r="S10" s="82"/>
      <c r="T10" s="82"/>
      <c r="U10" s="87" t="s">
        <v>160</v>
      </c>
      <c r="V10" s="87"/>
      <c r="W10" s="87" t="s">
        <v>161</v>
      </c>
      <c r="X10" s="87"/>
      <c r="Y10" s="113"/>
    </row>
    <row r="11" spans="1:26" ht="25.5" customHeight="1">
      <c r="A11" s="37" t="s">
        <v>162</v>
      </c>
      <c r="B11" s="32"/>
      <c r="C11" s="32"/>
      <c r="D11" s="32"/>
      <c r="E11" s="32"/>
      <c r="F11" s="7"/>
      <c r="G11" s="7">
        <v>1454198768</v>
      </c>
      <c r="H11" s="8"/>
      <c r="I11" s="7">
        <v>441807166</v>
      </c>
      <c r="J11" s="8"/>
      <c r="K11" s="7">
        <v>0</v>
      </c>
      <c r="L11" s="8"/>
      <c r="M11" s="7">
        <v>-1052991.24</v>
      </c>
      <c r="N11" s="8"/>
      <c r="O11" s="7">
        <v>148000000</v>
      </c>
      <c r="P11" s="8"/>
      <c r="Q11" s="7">
        <v>0</v>
      </c>
      <c r="R11" s="8"/>
      <c r="S11" s="7">
        <v>9899545144.7099991</v>
      </c>
      <c r="T11" s="8"/>
      <c r="U11" s="7">
        <v>11942498087.469999</v>
      </c>
      <c r="V11" s="8"/>
      <c r="W11" s="7">
        <v>16392949.5</v>
      </c>
      <c r="X11" s="8"/>
      <c r="Y11" s="7">
        <v>11958891036.969999</v>
      </c>
      <c r="Z11" s="7"/>
    </row>
    <row r="12" spans="1:26" ht="25.5" customHeight="1">
      <c r="A12" s="37" t="s">
        <v>163</v>
      </c>
      <c r="B12" s="32"/>
      <c r="C12" s="32"/>
      <c r="D12" s="32"/>
      <c r="E12" s="32"/>
      <c r="F12" s="88"/>
      <c r="G12" s="7">
        <v>0</v>
      </c>
      <c r="H12" s="8"/>
      <c r="I12" s="7">
        <v>0</v>
      </c>
      <c r="J12" s="8"/>
      <c r="K12" s="7">
        <v>0</v>
      </c>
      <c r="L12" s="8"/>
      <c r="M12" s="7">
        <v>0</v>
      </c>
      <c r="N12" s="8"/>
      <c r="O12" s="7">
        <v>0</v>
      </c>
      <c r="P12" s="8"/>
      <c r="Q12" s="7">
        <v>0</v>
      </c>
      <c r="R12" s="8"/>
      <c r="S12" s="7">
        <v>0</v>
      </c>
      <c r="T12" s="8"/>
      <c r="U12" s="7">
        <v>0</v>
      </c>
      <c r="V12" s="8"/>
      <c r="W12" s="7">
        <v>-3677609.37</v>
      </c>
      <c r="X12" s="8"/>
      <c r="Y12" s="7">
        <f>ROUND(SUM(U12:W12),2)</f>
        <v>-3677609.37</v>
      </c>
      <c r="Z12" s="7"/>
    </row>
    <row r="13" spans="1:26" ht="25.5" customHeight="1">
      <c r="A13" s="37" t="s">
        <v>164</v>
      </c>
      <c r="B13" s="32"/>
      <c r="C13" s="32"/>
      <c r="D13" s="32"/>
      <c r="E13" s="32"/>
      <c r="F13" s="54"/>
      <c r="G13" s="7">
        <v>0</v>
      </c>
      <c r="H13" s="8"/>
      <c r="I13" s="7">
        <v>0</v>
      </c>
      <c r="J13" s="8"/>
      <c r="K13" s="7">
        <v>0</v>
      </c>
      <c r="L13" s="8"/>
      <c r="M13" s="7">
        <v>0</v>
      </c>
      <c r="N13" s="8"/>
      <c r="O13" s="7">
        <v>0</v>
      </c>
      <c r="P13" s="8"/>
      <c r="Q13" s="7">
        <v>0</v>
      </c>
      <c r="R13" s="8"/>
      <c r="S13" s="7">
        <v>-72709323.400000006</v>
      </c>
      <c r="T13" s="8"/>
      <c r="U13" s="7">
        <v>-72709323.400000006</v>
      </c>
      <c r="V13" s="8"/>
      <c r="W13" s="7">
        <v>0</v>
      </c>
      <c r="X13" s="8"/>
      <c r="Y13" s="7">
        <f>ROUND(SUM(U13:W13),2)</f>
        <v>-72709323.400000006</v>
      </c>
      <c r="Z13" s="7"/>
    </row>
    <row r="14" spans="1:26" ht="25.5" customHeight="1">
      <c r="A14" s="37" t="s">
        <v>165</v>
      </c>
      <c r="B14" s="32"/>
      <c r="C14" s="32"/>
      <c r="D14" s="32"/>
      <c r="E14" s="32"/>
      <c r="F14" s="54"/>
      <c r="G14" s="7">
        <v>0</v>
      </c>
      <c r="H14" s="8"/>
      <c r="I14" s="7">
        <v>0</v>
      </c>
      <c r="J14" s="8"/>
      <c r="K14" s="7">
        <v>0</v>
      </c>
      <c r="L14" s="8"/>
      <c r="M14" s="7">
        <v>0</v>
      </c>
      <c r="N14" s="8"/>
      <c r="O14" s="7">
        <v>0</v>
      </c>
      <c r="P14" s="8"/>
      <c r="Q14" s="7">
        <v>0</v>
      </c>
      <c r="R14" s="8"/>
      <c r="S14" s="7">
        <v>-72698633.400000006</v>
      </c>
      <c r="T14" s="8"/>
      <c r="U14" s="7">
        <v>-72698633.400000006</v>
      </c>
      <c r="V14" s="8"/>
      <c r="W14" s="7">
        <v>0</v>
      </c>
      <c r="X14" s="8"/>
      <c r="Y14" s="7">
        <f>ROUND(SUM(U14:W14),2)</f>
        <v>-72698633.400000006</v>
      </c>
      <c r="Z14" s="7"/>
    </row>
    <row r="15" spans="1:26" ht="25.5" customHeight="1">
      <c r="A15" s="37" t="s">
        <v>248</v>
      </c>
      <c r="B15" s="32"/>
      <c r="C15" s="32"/>
      <c r="D15" s="32"/>
      <c r="E15" s="32"/>
      <c r="F15" s="7"/>
      <c r="G15" s="7">
        <v>0</v>
      </c>
      <c r="H15" s="8"/>
      <c r="I15" s="7">
        <v>0</v>
      </c>
      <c r="J15" s="8"/>
      <c r="K15" s="7">
        <v>0</v>
      </c>
      <c r="L15" s="8"/>
      <c r="M15" s="7">
        <v>0</v>
      </c>
      <c r="N15" s="8"/>
      <c r="O15" s="7">
        <v>0</v>
      </c>
      <c r="P15" s="8"/>
      <c r="Q15" s="7">
        <v>0</v>
      </c>
      <c r="R15" s="8"/>
      <c r="S15" s="7">
        <f>+PL!K83</f>
        <v>226097407.93000001</v>
      </c>
      <c r="T15" s="8"/>
      <c r="U15" s="7">
        <f>SUM(E15:S15)</f>
        <v>226097407.93000001</v>
      </c>
      <c r="V15" s="8"/>
      <c r="W15" s="7">
        <f>+PL!K84</f>
        <v>6452085.9799999995</v>
      </c>
      <c r="X15" s="8"/>
      <c r="Y15" s="7">
        <f t="shared" ref="Y15" si="0">ROUND(SUM(U15:W15),2)</f>
        <v>232549493.91</v>
      </c>
      <c r="Z15" s="7"/>
    </row>
    <row r="16" spans="1:26" ht="25.5" customHeight="1">
      <c r="A16" s="35" t="s">
        <v>129</v>
      </c>
      <c r="B16" s="32"/>
      <c r="C16" s="32"/>
      <c r="D16" s="32"/>
      <c r="E16" s="32"/>
      <c r="F16" s="7"/>
      <c r="G16" s="7">
        <v>0</v>
      </c>
      <c r="H16" s="8"/>
      <c r="I16" s="7">
        <v>0</v>
      </c>
      <c r="J16" s="8"/>
      <c r="K16" s="7">
        <v>0</v>
      </c>
      <c r="L16" s="8"/>
      <c r="M16" s="7">
        <v>0</v>
      </c>
      <c r="N16" s="8"/>
      <c r="O16" s="7">
        <v>0</v>
      </c>
      <c r="P16" s="8"/>
      <c r="Q16" s="7">
        <v>0</v>
      </c>
      <c r="R16" s="8"/>
      <c r="S16" s="7">
        <v>0</v>
      </c>
      <c r="T16" s="8"/>
      <c r="U16" s="7">
        <f>ROUND(SUM(G16:T16),2)</f>
        <v>0</v>
      </c>
      <c r="V16" s="8"/>
      <c r="W16" s="7">
        <v>0</v>
      </c>
      <c r="X16" s="8"/>
      <c r="Y16" s="7">
        <f t="shared" ref="Y16" si="1">ROUND(SUM(U16:W16),2)</f>
        <v>0</v>
      </c>
      <c r="Z16" s="7"/>
    </row>
    <row r="17" spans="1:27" ht="25.5" customHeight="1">
      <c r="A17" s="35" t="s">
        <v>130</v>
      </c>
      <c r="B17" s="37"/>
      <c r="F17" s="88"/>
      <c r="G17" s="27">
        <f>ROUND(SUM(G15:G16),2)</f>
        <v>0</v>
      </c>
      <c r="H17" s="26"/>
      <c r="I17" s="27">
        <f>ROUND(SUM(I15:I16),2)</f>
        <v>0</v>
      </c>
      <c r="J17" s="25"/>
      <c r="K17" s="27">
        <f>ROUND(SUM(K15:K16),2)</f>
        <v>0</v>
      </c>
      <c r="L17" s="25"/>
      <c r="M17" s="27">
        <f>ROUND(SUM(M15:M16),2)</f>
        <v>0</v>
      </c>
      <c r="N17" s="25"/>
      <c r="O17" s="27">
        <f>ROUND(SUM(O15:O16),2)</f>
        <v>0</v>
      </c>
      <c r="P17" s="25"/>
      <c r="Q17" s="27">
        <f>ROUND(SUM(Q15:Q16),2)</f>
        <v>0</v>
      </c>
      <c r="R17" s="25"/>
      <c r="S17" s="27">
        <f>ROUND(SUM(S15:S16),2)</f>
        <v>226097407.93000001</v>
      </c>
      <c r="T17" s="25"/>
      <c r="U17" s="27">
        <f>ROUND(SUM(U15:U16),2)</f>
        <v>226097407.93000001</v>
      </c>
      <c r="V17" s="25"/>
      <c r="W17" s="27">
        <f>ROUND(SUM(W15:W16),2)</f>
        <v>6452085.9800000004</v>
      </c>
      <c r="X17" s="25"/>
      <c r="Y17" s="27">
        <f>ROUND(SUM(Y15:Y16),2)</f>
        <v>232549493.91</v>
      </c>
      <c r="Z17" s="7"/>
    </row>
    <row r="18" spans="1:27" ht="25.5" customHeight="1" thickBot="1">
      <c r="A18" s="37" t="s">
        <v>247</v>
      </c>
      <c r="B18" s="32"/>
      <c r="C18" s="32"/>
      <c r="D18" s="32"/>
      <c r="E18" s="32"/>
      <c r="F18" s="7"/>
      <c r="G18" s="24">
        <f>ROUND(SUM(G11:G13,G17),2)</f>
        <v>1454198768</v>
      </c>
      <c r="H18" s="8"/>
      <c r="I18" s="24">
        <f>ROUND(SUM(I11:I13,I17),2)</f>
        <v>441807166</v>
      </c>
      <c r="J18" s="8"/>
      <c r="K18" s="24">
        <f>ROUND(SUM(K11:K13,K17),2)</f>
        <v>0</v>
      </c>
      <c r="L18" s="8"/>
      <c r="M18" s="24">
        <f>ROUND(SUM(M11:M13,M17),2)</f>
        <v>-1052991.24</v>
      </c>
      <c r="N18" s="8"/>
      <c r="O18" s="24">
        <f>ROUND(SUM(O11:O13,O17),2)</f>
        <v>148000000</v>
      </c>
      <c r="P18" s="8"/>
      <c r="Q18" s="24">
        <f>ROUND(SUM(Q11:Q13,Q17),2)</f>
        <v>0</v>
      </c>
      <c r="R18" s="8"/>
      <c r="S18" s="24">
        <f>ROUND(SUM(S11:S14,S17),2)</f>
        <v>9980234595.8400002</v>
      </c>
      <c r="T18" s="8"/>
      <c r="U18" s="24">
        <f>ROUND(SUM(U11:U14,U17),2)</f>
        <v>12023187538.6</v>
      </c>
      <c r="V18" s="8"/>
      <c r="W18" s="24">
        <f>ROUND(SUM(W11:W13,W17),2)</f>
        <v>19167426.109999999</v>
      </c>
      <c r="X18" s="8"/>
      <c r="Y18" s="24">
        <f>ROUND(SUM(Y11:Y14,Y17),2)</f>
        <v>12042354964.709999</v>
      </c>
      <c r="Z18" s="7"/>
    </row>
    <row r="19" spans="1:27" ht="25.5" customHeight="1" thickTop="1">
      <c r="A19" s="37"/>
      <c r="B19" s="32"/>
      <c r="C19" s="32"/>
      <c r="D19" s="32"/>
      <c r="E19" s="32"/>
      <c r="F19" s="7"/>
      <c r="G19" s="7"/>
      <c r="H19" s="8"/>
      <c r="I19" s="7"/>
      <c r="J19" s="8"/>
      <c r="K19" s="8"/>
      <c r="L19" s="8"/>
      <c r="M19" s="7"/>
      <c r="N19" s="8"/>
      <c r="O19" s="7"/>
      <c r="P19" s="8"/>
      <c r="Q19" s="7"/>
      <c r="R19" s="8"/>
      <c r="S19" s="7"/>
      <c r="T19" s="8"/>
      <c r="U19" s="7"/>
      <c r="V19" s="8"/>
      <c r="W19" s="7"/>
      <c r="X19" s="8"/>
      <c r="Y19" s="7"/>
      <c r="Z19" s="7"/>
    </row>
    <row r="20" spans="1:27" ht="25.5" customHeight="1">
      <c r="A20" s="37" t="s">
        <v>166</v>
      </c>
      <c r="B20" s="32"/>
      <c r="C20" s="32"/>
      <c r="D20" s="32"/>
      <c r="E20" s="32"/>
      <c r="F20" s="7"/>
      <c r="G20" s="7">
        <v>1454198768</v>
      </c>
      <c r="H20" s="8"/>
      <c r="I20" s="7">
        <v>441807166</v>
      </c>
      <c r="J20" s="8"/>
      <c r="K20" s="7">
        <v>0</v>
      </c>
      <c r="L20" s="8"/>
      <c r="M20" s="7">
        <v>-1052991.24</v>
      </c>
      <c r="N20" s="8"/>
      <c r="O20" s="7">
        <v>148000000</v>
      </c>
      <c r="P20" s="8"/>
      <c r="Q20" s="7">
        <v>0</v>
      </c>
      <c r="R20" s="8"/>
      <c r="S20" s="7">
        <v>9864686704.9300003</v>
      </c>
      <c r="T20" s="8"/>
      <c r="U20" s="7">
        <v>11907639647.690001</v>
      </c>
      <c r="V20" s="8"/>
      <c r="W20" s="7">
        <v>18398910.07</v>
      </c>
      <c r="X20" s="8"/>
      <c r="Y20" s="7">
        <v>11926038557.76</v>
      </c>
      <c r="Z20" s="7"/>
    </row>
    <row r="21" spans="1:27" ht="25.5" customHeight="1">
      <c r="A21" s="37" t="s">
        <v>150</v>
      </c>
      <c r="B21" s="32"/>
      <c r="C21" s="32"/>
      <c r="E21" s="32"/>
      <c r="F21" s="54">
        <v>24</v>
      </c>
      <c r="G21" s="7">
        <v>0</v>
      </c>
      <c r="H21" s="8"/>
      <c r="I21" s="7">
        <v>0</v>
      </c>
      <c r="J21" s="8"/>
      <c r="K21" s="8">
        <f>+BS!E93</f>
        <v>-93235244.530000001</v>
      </c>
      <c r="L21" s="8"/>
      <c r="M21" s="7">
        <v>0</v>
      </c>
      <c r="N21" s="8"/>
      <c r="O21" s="7">
        <v>0</v>
      </c>
      <c r="P21" s="8"/>
      <c r="Q21" s="7">
        <v>0</v>
      </c>
      <c r="R21" s="8"/>
      <c r="S21" s="7">
        <v>0</v>
      </c>
      <c r="T21" s="8"/>
      <c r="U21" s="7">
        <f>ROUND(SUM(G21:T21),2)</f>
        <v>-93235244.530000001</v>
      </c>
      <c r="V21" s="8"/>
      <c r="W21" s="7">
        <v>0</v>
      </c>
      <c r="X21" s="8"/>
      <c r="Y21" s="7">
        <f t="shared" ref="Y21:Y27" si="2">ROUND(SUM(U21:W21),2)</f>
        <v>-93235244.530000001</v>
      </c>
      <c r="Z21" s="7"/>
    </row>
    <row r="22" spans="1:27" ht="25.5" customHeight="1">
      <c r="A22" s="37" t="s">
        <v>167</v>
      </c>
      <c r="B22" s="32"/>
      <c r="C22" s="32"/>
      <c r="E22" s="32"/>
      <c r="F22" s="54">
        <v>24</v>
      </c>
      <c r="G22" s="7">
        <v>0</v>
      </c>
      <c r="H22" s="8"/>
      <c r="I22" s="7">
        <v>0</v>
      </c>
      <c r="J22" s="8"/>
      <c r="K22" s="7">
        <v>0</v>
      </c>
      <c r="L22" s="8"/>
      <c r="M22" s="7">
        <v>0</v>
      </c>
      <c r="N22" s="8"/>
      <c r="O22" s="7">
        <v>0</v>
      </c>
      <c r="P22" s="8"/>
      <c r="Q22" s="7">
        <f>-K21</f>
        <v>93235244.530000001</v>
      </c>
      <c r="R22" s="8"/>
      <c r="S22" s="7">
        <f>-Q22</f>
        <v>-93235244.530000001</v>
      </c>
      <c r="T22" s="8"/>
      <c r="U22" s="7">
        <f>ROUND(SUM(G22:T22),2)</f>
        <v>0</v>
      </c>
      <c r="V22" s="8"/>
      <c r="W22" s="7">
        <v>0</v>
      </c>
      <c r="X22" s="8"/>
      <c r="Y22" s="7">
        <f t="shared" si="2"/>
        <v>0</v>
      </c>
      <c r="Z22" s="7"/>
    </row>
    <row r="23" spans="1:27" ht="25.5" customHeight="1">
      <c r="A23" s="37" t="s">
        <v>164</v>
      </c>
      <c r="B23" s="32"/>
      <c r="C23" s="32"/>
      <c r="E23" s="32"/>
      <c r="F23" s="54" t="s">
        <v>168</v>
      </c>
      <c r="G23" s="7">
        <v>0</v>
      </c>
      <c r="H23" s="8"/>
      <c r="I23" s="7">
        <v>0</v>
      </c>
      <c r="J23" s="8"/>
      <c r="K23" s="7">
        <v>0</v>
      </c>
      <c r="L23" s="8"/>
      <c r="M23" s="7">
        <v>0</v>
      </c>
      <c r="N23" s="8"/>
      <c r="O23" s="7">
        <v>0</v>
      </c>
      <c r="P23" s="8"/>
      <c r="Q23" s="7">
        <v>0</v>
      </c>
      <c r="R23" s="8"/>
      <c r="S23" s="7">
        <v>-72043988.400000006</v>
      </c>
      <c r="T23" s="8"/>
      <c r="U23" s="7">
        <f>ROUND(SUM(G23:T23),2)</f>
        <v>-72043988.400000006</v>
      </c>
      <c r="V23" s="8"/>
      <c r="W23" s="7">
        <v>0</v>
      </c>
      <c r="X23" s="8"/>
      <c r="Y23" s="7">
        <f t="shared" ref="Y23" si="3">ROUND(SUM(U23:W23),2)</f>
        <v>-72043988.400000006</v>
      </c>
      <c r="Z23" s="7"/>
    </row>
    <row r="24" spans="1:27" ht="25.5" customHeight="1">
      <c r="A24" s="37" t="s">
        <v>165</v>
      </c>
      <c r="B24" s="32"/>
      <c r="C24" s="32"/>
      <c r="E24" s="32"/>
      <c r="F24" s="54" t="s">
        <v>169</v>
      </c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N24" s="8"/>
      <c r="O24" s="7">
        <v>0</v>
      </c>
      <c r="P24" s="8"/>
      <c r="Q24" s="7">
        <v>0</v>
      </c>
      <c r="R24" s="8"/>
      <c r="S24" s="7">
        <v>-70459388.400000006</v>
      </c>
      <c r="T24" s="8"/>
      <c r="U24" s="7">
        <f>ROUND(SUM(G24:T24),2)</f>
        <v>-70459388.400000006</v>
      </c>
      <c r="V24" s="8"/>
      <c r="W24" s="7">
        <v>0</v>
      </c>
      <c r="X24" s="8"/>
      <c r="Y24" s="7">
        <f t="shared" ref="Y24" si="4">ROUND(SUM(U24:W24),2)</f>
        <v>-70459388.400000006</v>
      </c>
      <c r="Z24" s="7"/>
    </row>
    <row r="25" spans="1:27" ht="25.5" customHeight="1">
      <c r="A25" s="37" t="s">
        <v>163</v>
      </c>
      <c r="B25" s="32"/>
      <c r="C25" s="32"/>
      <c r="D25" s="32"/>
      <c r="E25" s="32"/>
      <c r="F25" s="7"/>
      <c r="G25" s="7">
        <v>0</v>
      </c>
      <c r="H25" s="8"/>
      <c r="I25" s="7">
        <v>0</v>
      </c>
      <c r="J25" s="8"/>
      <c r="K25" s="7">
        <v>0</v>
      </c>
      <c r="L25" s="8"/>
      <c r="M25" s="7">
        <v>0</v>
      </c>
      <c r="N25" s="8"/>
      <c r="O25" s="7">
        <v>0</v>
      </c>
      <c r="P25" s="8"/>
      <c r="Q25" s="7">
        <v>0</v>
      </c>
      <c r="R25" s="8"/>
      <c r="S25" s="7">
        <v>0</v>
      </c>
      <c r="T25" s="8"/>
      <c r="U25" s="7">
        <f>ROUND(SUM(C25:T25),2)</f>
        <v>0</v>
      </c>
      <c r="V25" s="8"/>
      <c r="W25" s="25">
        <v>-7992509.3200000003</v>
      </c>
      <c r="X25" s="8"/>
      <c r="Y25" s="7">
        <f t="shared" si="2"/>
        <v>-7992509.3200000003</v>
      </c>
      <c r="Z25" s="7"/>
    </row>
    <row r="26" spans="1:27" ht="25.5" customHeight="1">
      <c r="A26" s="37" t="s">
        <v>248</v>
      </c>
      <c r="B26" s="32"/>
      <c r="C26" s="32"/>
      <c r="D26" s="32"/>
      <c r="E26" s="32"/>
      <c r="F26" s="7"/>
      <c r="G26" s="7">
        <v>0</v>
      </c>
      <c r="H26" s="8"/>
      <c r="I26" s="7">
        <v>0</v>
      </c>
      <c r="J26" s="8"/>
      <c r="K26" s="7">
        <v>0</v>
      </c>
      <c r="L26" s="8"/>
      <c r="M26" s="7">
        <v>0</v>
      </c>
      <c r="N26" s="8"/>
      <c r="O26" s="7">
        <v>0</v>
      </c>
      <c r="P26" s="8"/>
      <c r="Q26" s="7">
        <v>0</v>
      </c>
      <c r="R26" s="8"/>
      <c r="S26" s="7">
        <f>+PL!I83</f>
        <v>82295492.989999995</v>
      </c>
      <c r="T26" s="8"/>
      <c r="U26" s="7">
        <f>ROUND(SUM(C26:T26),2)</f>
        <v>82295492.989999995</v>
      </c>
      <c r="V26" s="8"/>
      <c r="W26" s="7">
        <f>+PL!I84</f>
        <v>6391273.1100000022</v>
      </c>
      <c r="X26" s="8"/>
      <c r="Y26" s="7">
        <f t="shared" si="2"/>
        <v>88686766.099999994</v>
      </c>
      <c r="Z26" s="7"/>
    </row>
    <row r="27" spans="1:27" ht="25.5" customHeight="1">
      <c r="A27" s="35" t="s">
        <v>129</v>
      </c>
      <c r="B27" s="32"/>
      <c r="C27" s="32"/>
      <c r="D27" s="32"/>
      <c r="E27" s="32"/>
      <c r="F27" s="7"/>
      <c r="G27" s="7">
        <v>0</v>
      </c>
      <c r="H27" s="8"/>
      <c r="I27" s="7">
        <v>0</v>
      </c>
      <c r="J27" s="8"/>
      <c r="K27" s="7">
        <v>0</v>
      </c>
      <c r="L27" s="8"/>
      <c r="M27" s="7">
        <v>0</v>
      </c>
      <c r="N27" s="8"/>
      <c r="O27" s="7">
        <v>0</v>
      </c>
      <c r="P27" s="8"/>
      <c r="Q27" s="7">
        <v>0</v>
      </c>
      <c r="R27" s="8"/>
      <c r="S27" s="7">
        <v>0</v>
      </c>
      <c r="T27" s="8"/>
      <c r="U27" s="7">
        <f>ROUND(SUM(C27:T27),2)</f>
        <v>0</v>
      </c>
      <c r="V27" s="8"/>
      <c r="W27" s="7">
        <v>0</v>
      </c>
      <c r="X27" s="8"/>
      <c r="Y27" s="7">
        <f t="shared" si="2"/>
        <v>0</v>
      </c>
      <c r="Z27" s="7"/>
    </row>
    <row r="28" spans="1:27" ht="25.5" customHeight="1">
      <c r="A28" s="35" t="s">
        <v>130</v>
      </c>
      <c r="B28" s="37"/>
      <c r="F28" s="88"/>
      <c r="G28" s="27">
        <f>ROUND(SUM(G26:G27),2)</f>
        <v>0</v>
      </c>
      <c r="I28" s="27">
        <f>ROUND(SUM(I26:I27),2)</f>
        <v>0</v>
      </c>
      <c r="K28" s="27">
        <f>ROUND(SUM(K26:K27),2)</f>
        <v>0</v>
      </c>
      <c r="M28" s="27">
        <f>ROUND(SUM(M26:M27),2)</f>
        <v>0</v>
      </c>
      <c r="O28" s="27">
        <f>ROUND(SUM(O26:O27),2)</f>
        <v>0</v>
      </c>
      <c r="Q28" s="27">
        <f>ROUND(SUM(Q26:Q27),2)</f>
        <v>0</v>
      </c>
      <c r="S28" s="27">
        <f>ROUND(SUM(S26:S27),2)</f>
        <v>82295492.989999995</v>
      </c>
      <c r="U28" s="27">
        <f>ROUND(SUM(U26:U27),2)</f>
        <v>82295492.989999995</v>
      </c>
      <c r="W28" s="27">
        <f>ROUND(SUM(W26:W27),2)</f>
        <v>6391273.1100000003</v>
      </c>
      <c r="Y28" s="27">
        <f>ROUND(SUM(Y26:Y27),2)</f>
        <v>88686766.099999994</v>
      </c>
    </row>
    <row r="29" spans="1:27" ht="25.5" customHeight="1">
      <c r="A29" s="37" t="s">
        <v>249</v>
      </c>
      <c r="G29" s="28">
        <f>ROUND(SUM(G20:G25,G28),2)</f>
        <v>1454198768</v>
      </c>
      <c r="I29" s="28">
        <f>ROUND(SUM(I20:I25,I28),2)</f>
        <v>441807166</v>
      </c>
      <c r="K29" s="28">
        <f>ROUND(SUM(K20:K25,K28),2)</f>
        <v>-93235244.530000001</v>
      </c>
      <c r="M29" s="28">
        <f>ROUND(SUM(M20:M25,M28),2)</f>
        <v>-1052991.24</v>
      </c>
      <c r="O29" s="28">
        <f>ROUND(SUM(O20:O25,O28),2)</f>
        <v>148000000</v>
      </c>
      <c r="Q29" s="28">
        <f>ROUND(SUM(Q20:Q25,Q28),2)</f>
        <v>93235244.530000001</v>
      </c>
      <c r="S29" s="28">
        <f>ROUND(SUM(S20:S25,S28),2)</f>
        <v>9711243576.5900002</v>
      </c>
      <c r="U29" s="28">
        <f>ROUND(SUM(U20:U25,U28),2)</f>
        <v>11754196519.35</v>
      </c>
      <c r="W29" s="28">
        <f>ROUND(SUM(W20:W25,W28),2)</f>
        <v>16797673.859999999</v>
      </c>
      <c r="Y29" s="28">
        <f>ROUND(SUM(Y20:Y25,Y28),2)</f>
        <v>11770994193.209999</v>
      </c>
      <c r="AA29" s="10"/>
    </row>
    <row r="30" spans="1:27" ht="25.5" customHeight="1" thickTop="1">
      <c r="A30" s="37"/>
      <c r="B30" s="32"/>
      <c r="C30" s="32"/>
      <c r="D30" s="32"/>
      <c r="E30" s="32"/>
      <c r="F30" s="7"/>
      <c r="G30" s="8"/>
      <c r="H30" s="8"/>
      <c r="I30" s="8"/>
      <c r="J30" s="8"/>
      <c r="K30" s="8"/>
      <c r="L30" s="8"/>
      <c r="M30" s="7"/>
      <c r="N30" s="8"/>
      <c r="O30" s="8"/>
      <c r="P30" s="8"/>
      <c r="Q30" s="8"/>
      <c r="R30" s="8"/>
      <c r="S30" s="8"/>
      <c r="T30" s="8"/>
      <c r="U30" s="9"/>
      <c r="V30" s="8"/>
      <c r="W30" s="7"/>
      <c r="X30" s="8"/>
      <c r="Y30" s="9"/>
      <c r="Z30" s="7"/>
    </row>
    <row r="31" spans="1:27" ht="25.5" customHeight="1">
      <c r="A31" s="37"/>
      <c r="B31" s="32"/>
      <c r="C31" s="32"/>
      <c r="D31" s="32"/>
      <c r="E31" s="32"/>
      <c r="F31" s="7"/>
      <c r="G31" s="8"/>
      <c r="H31" s="8"/>
      <c r="I31" s="8"/>
      <c r="J31" s="8"/>
      <c r="K31" s="8"/>
      <c r="L31" s="8"/>
      <c r="M31" s="7"/>
      <c r="N31" s="8"/>
      <c r="O31" s="8"/>
      <c r="P31" s="8"/>
      <c r="Q31" s="8"/>
      <c r="R31" s="8"/>
      <c r="S31" s="8"/>
      <c r="T31" s="8"/>
      <c r="U31" s="9"/>
      <c r="V31" s="8"/>
      <c r="W31" s="7"/>
      <c r="X31" s="8"/>
      <c r="Y31" s="9"/>
      <c r="Z31" s="7"/>
    </row>
    <row r="32" spans="1:27" ht="25.5" customHeight="1">
      <c r="A32" s="37"/>
      <c r="B32" s="32"/>
      <c r="C32" s="32"/>
      <c r="D32" s="32"/>
      <c r="E32" s="32"/>
      <c r="F32" s="7"/>
      <c r="G32" s="8"/>
      <c r="H32" s="8"/>
      <c r="I32" s="8"/>
      <c r="J32" s="8"/>
      <c r="K32" s="8"/>
      <c r="L32" s="8"/>
      <c r="M32" s="7"/>
      <c r="N32" s="8"/>
      <c r="O32" s="8"/>
      <c r="P32" s="8"/>
      <c r="Q32" s="8"/>
      <c r="R32" s="8"/>
      <c r="S32" s="8"/>
      <c r="T32" s="8"/>
      <c r="U32" s="9"/>
      <c r="V32" s="8"/>
      <c r="W32" s="7"/>
      <c r="X32" s="8"/>
      <c r="Y32" s="9"/>
      <c r="Z32" s="7"/>
    </row>
    <row r="33" spans="1:25" s="33" customFormat="1" ht="25.5" customHeight="1">
      <c r="A33" s="36" t="s">
        <v>47</v>
      </c>
      <c r="B33" s="35"/>
      <c r="C33" s="35"/>
      <c r="D33" s="35"/>
      <c r="E33" s="18"/>
      <c r="F33" s="35"/>
      <c r="G33" s="18"/>
      <c r="H33" s="18"/>
      <c r="I33" s="18"/>
      <c r="J33" s="18"/>
      <c r="K33" s="18"/>
    </row>
    <row r="34" spans="1:25" ht="30" customHeight="1">
      <c r="A34" s="37"/>
    </row>
    <row r="35" spans="1:25" ht="30" customHeight="1">
      <c r="G35" s="10"/>
      <c r="H35" s="7"/>
      <c r="I35" s="10"/>
      <c r="J35" s="7"/>
      <c r="K35" s="7"/>
      <c r="L35" s="7"/>
      <c r="M35" s="7"/>
      <c r="N35" s="7"/>
      <c r="O35" s="10"/>
      <c r="P35" s="7"/>
      <c r="Q35" s="10"/>
      <c r="R35" s="10"/>
      <c r="S35" s="10"/>
      <c r="T35" s="10"/>
      <c r="U35" s="10"/>
      <c r="V35" s="7"/>
      <c r="W35" s="10"/>
      <c r="X35" s="7"/>
      <c r="Y35" s="10"/>
    </row>
    <row r="36" spans="1:25" ht="30" customHeight="1">
      <c r="G36" s="10"/>
      <c r="H36" s="7"/>
      <c r="I36" s="10"/>
      <c r="J36" s="7"/>
      <c r="K36" s="7"/>
      <c r="L36" s="7"/>
      <c r="M36" s="7"/>
      <c r="N36" s="7"/>
      <c r="O36" s="10"/>
      <c r="P36" s="7"/>
      <c r="Q36" s="10"/>
      <c r="R36" s="10"/>
      <c r="S36" s="10"/>
      <c r="U36" s="10"/>
      <c r="V36" s="7"/>
      <c r="W36" s="10"/>
      <c r="X36" s="7"/>
      <c r="Y36" s="10"/>
    </row>
    <row r="37" spans="1:25" ht="30" customHeight="1"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59055118110236227" bottom="0.19685039370078741" header="0.39370078740157483" footer="0.15748031496062992"/>
  <pageSetup paperSize="9" scale="60" orientation="landscape" r:id="rId1"/>
  <headerFooter scaleWithDoc="0" alignWithMargins="0"/>
  <ignoredErrors>
    <ignoredError sqref="G4:J10 V26 M4:P6 M26:P26 M15:P17 S4:Y6 S28:Y28 M21:P21 S16:Y16 X21:Y21 M9:N10 P9:P10 S27:T27 V27:X27 T12 M11:P12 H18 J18 N18 P18 T18 V18 X18 S17:X17 G12:J12 J11 G21:J21 G15:J17 G26:J28 M27:P27 M28:P28 M8:P8 M7:N7 S8:Y10 T7:Y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zoomScale="92" zoomScaleNormal="92" zoomScaleSheetLayoutView="70" workbookViewId="0">
      <selection activeCell="A13" sqref="A13"/>
    </sheetView>
  </sheetViews>
  <sheetFormatPr defaultColWidth="9.375" defaultRowHeight="25.2" customHeight="1"/>
  <cols>
    <col min="1" max="4" width="9.625" style="35" customWidth="1"/>
    <col min="5" max="5" width="7.5" style="35" customWidth="1"/>
    <col min="6" max="6" width="9.625" style="35" customWidth="1"/>
    <col min="7" max="7" width="18.875" style="35" customWidth="1"/>
    <col min="8" max="8" width="2.375" style="35" customWidth="1"/>
    <col min="9" max="9" width="18.875" style="35" customWidth="1"/>
    <col min="10" max="10" width="2.375" style="35" customWidth="1"/>
    <col min="11" max="11" width="18.875" style="35" customWidth="1"/>
    <col min="12" max="12" width="2.375" style="35" customWidth="1"/>
    <col min="13" max="13" width="18.875" style="35" customWidth="1"/>
    <col min="14" max="14" width="2.375" style="35" customWidth="1"/>
    <col min="15" max="15" width="18.875" style="35" customWidth="1"/>
    <col min="16" max="16" width="2.375" style="35" customWidth="1"/>
    <col min="17" max="17" width="18.875" style="35" customWidth="1"/>
    <col min="18" max="18" width="2.375" style="35" customWidth="1"/>
    <col min="19" max="19" width="20" style="35" bestFit="1" customWidth="1"/>
    <col min="20" max="20" width="3.625" style="35" customWidth="1"/>
    <col min="21" max="21" width="15.125" style="35" bestFit="1" customWidth="1"/>
    <col min="22" max="16384" width="9.375" style="35"/>
  </cols>
  <sheetData>
    <row r="1" spans="1:21" ht="24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1" ht="24" customHeight="1">
      <c r="A2" s="109" t="s">
        <v>170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21" ht="24" customHeight="1">
      <c r="A3" s="109" t="str">
        <f>+PL!A50</f>
        <v>FOR THE NINE-MONTH PERIODS ENDED SEPTEMBER 30, 2025  (UNAUDITED /REVIEWED ONLY)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21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6"/>
      <c r="T4" s="32"/>
    </row>
    <row r="5" spans="1:21" ht="24" customHeight="1">
      <c r="A5" s="32"/>
      <c r="B5" s="32"/>
      <c r="C5" s="32"/>
      <c r="D5" s="32"/>
      <c r="E5" s="32"/>
      <c r="F5" s="32"/>
      <c r="G5" s="81"/>
      <c r="H5" s="81"/>
      <c r="I5" s="81"/>
      <c r="J5" s="81"/>
      <c r="K5" s="81"/>
      <c r="L5" s="81"/>
      <c r="M5" s="81" t="s">
        <v>171</v>
      </c>
      <c r="N5" s="81"/>
      <c r="O5" s="81"/>
      <c r="P5" s="81"/>
      <c r="Q5" s="81"/>
      <c r="R5" s="81"/>
      <c r="S5" s="11"/>
      <c r="T5" s="32"/>
    </row>
    <row r="6" spans="1:21" ht="24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81"/>
      <c r="N6" s="81"/>
      <c r="O6" s="82" t="s">
        <v>144</v>
      </c>
      <c r="P6" s="89"/>
      <c r="Q6" s="89"/>
      <c r="R6" s="32"/>
      <c r="S6" s="6"/>
      <c r="T6" s="32"/>
    </row>
    <row r="7" spans="1:21" ht="24" customHeight="1">
      <c r="G7" s="38"/>
      <c r="H7" s="38"/>
      <c r="I7" s="38"/>
      <c r="J7" s="38"/>
      <c r="K7" s="38"/>
      <c r="L7" s="38"/>
      <c r="M7" s="83"/>
      <c r="N7" s="83" t="s">
        <v>146</v>
      </c>
      <c r="O7" s="83"/>
      <c r="P7" s="38"/>
      <c r="Q7" s="38"/>
      <c r="R7" s="38"/>
    </row>
    <row r="8" spans="1:21" ht="24" customHeight="1">
      <c r="G8" s="38" t="s">
        <v>148</v>
      </c>
      <c r="H8" s="38"/>
      <c r="I8" s="38" t="s">
        <v>149</v>
      </c>
      <c r="J8" s="38"/>
      <c r="K8" s="38" t="s">
        <v>150</v>
      </c>
      <c r="L8" s="38"/>
      <c r="M8" s="38" t="s">
        <v>146</v>
      </c>
      <c r="N8" s="38"/>
      <c r="O8" s="38" t="s">
        <v>153</v>
      </c>
      <c r="P8" s="38"/>
      <c r="Q8" s="38" t="s">
        <v>153</v>
      </c>
      <c r="R8" s="38"/>
      <c r="S8" s="86" t="s">
        <v>147</v>
      </c>
    </row>
    <row r="9" spans="1:21" ht="24" customHeight="1">
      <c r="A9" s="45"/>
      <c r="B9" s="45"/>
      <c r="C9" s="45"/>
      <c r="D9" s="45"/>
      <c r="E9" s="45"/>
      <c r="F9" s="47" t="s">
        <v>5</v>
      </c>
      <c r="G9" s="82"/>
      <c r="H9" s="82"/>
      <c r="I9" s="82" t="s">
        <v>156</v>
      </c>
      <c r="J9" s="82"/>
      <c r="K9" s="82"/>
      <c r="L9" s="82"/>
      <c r="M9" s="82" t="s">
        <v>158</v>
      </c>
      <c r="N9" s="82"/>
      <c r="O9" s="82"/>
      <c r="P9" s="82"/>
      <c r="Q9" s="82"/>
      <c r="R9" s="82"/>
      <c r="S9" s="87"/>
    </row>
    <row r="10" spans="1:21" ht="24" customHeight="1">
      <c r="A10" s="90" t="s">
        <v>162</v>
      </c>
      <c r="F10" s="38"/>
      <c r="G10" s="25">
        <v>1454198768</v>
      </c>
      <c r="H10" s="7"/>
      <c r="I10" s="25">
        <v>441807166</v>
      </c>
      <c r="J10" s="7"/>
      <c r="K10" s="25">
        <v>0</v>
      </c>
      <c r="L10" s="7"/>
      <c r="M10" s="25">
        <v>148000000</v>
      </c>
      <c r="N10" s="7"/>
      <c r="O10" s="25">
        <v>0</v>
      </c>
      <c r="P10" s="7"/>
      <c r="Q10" s="25">
        <v>9174145597.2999992</v>
      </c>
      <c r="R10" s="7"/>
      <c r="S10" s="25">
        <v>11218151531.299999</v>
      </c>
      <c r="T10" s="13"/>
      <c r="U10" s="10"/>
    </row>
    <row r="11" spans="1:21" ht="24" customHeight="1">
      <c r="A11" s="90" t="s">
        <v>172</v>
      </c>
      <c r="F11" s="54"/>
      <c r="G11" s="25">
        <v>0</v>
      </c>
      <c r="H11" s="25"/>
      <c r="I11" s="25">
        <v>0</v>
      </c>
      <c r="J11" s="25"/>
      <c r="K11" s="25">
        <v>0</v>
      </c>
      <c r="L11" s="25"/>
      <c r="M11" s="25">
        <v>0</v>
      </c>
      <c r="N11" s="26"/>
      <c r="O11" s="25">
        <v>0</v>
      </c>
      <c r="P11" s="25"/>
      <c r="Q11" s="25">
        <v>-72709323.400000006</v>
      </c>
      <c r="R11" s="25"/>
      <c r="S11" s="25">
        <f>ROUND(SUM(G11:R11),2)</f>
        <v>-72709323.400000006</v>
      </c>
      <c r="T11" s="13"/>
      <c r="U11" s="10"/>
    </row>
    <row r="12" spans="1:21" ht="24" customHeight="1">
      <c r="A12" s="90" t="s">
        <v>165</v>
      </c>
      <c r="F12" s="54"/>
      <c r="G12" s="25">
        <v>0</v>
      </c>
      <c r="H12" s="25"/>
      <c r="I12" s="25">
        <v>0</v>
      </c>
      <c r="J12" s="25"/>
      <c r="K12" s="25">
        <v>0</v>
      </c>
      <c r="L12" s="25"/>
      <c r="M12" s="25">
        <v>0</v>
      </c>
      <c r="N12" s="26"/>
      <c r="O12" s="25">
        <v>0</v>
      </c>
      <c r="P12" s="25"/>
      <c r="Q12" s="25">
        <v>-72698633.400000006</v>
      </c>
      <c r="R12" s="25"/>
      <c r="S12" s="25">
        <v>-72698633.400000006</v>
      </c>
      <c r="T12" s="13"/>
      <c r="U12" s="10"/>
    </row>
    <row r="13" spans="1:21" ht="24" customHeight="1">
      <c r="A13" s="79" t="s">
        <v>248</v>
      </c>
      <c r="F13" s="88"/>
      <c r="G13" s="25">
        <v>0</v>
      </c>
      <c r="H13" s="25"/>
      <c r="I13" s="25">
        <v>0</v>
      </c>
      <c r="J13" s="25"/>
      <c r="K13" s="25">
        <v>0</v>
      </c>
      <c r="L13" s="25"/>
      <c r="M13" s="25">
        <v>0</v>
      </c>
      <c r="N13" s="26"/>
      <c r="O13" s="25">
        <v>0</v>
      </c>
      <c r="P13" s="25"/>
      <c r="Q13" s="25">
        <f>+PL!O81</f>
        <v>312389298.31</v>
      </c>
      <c r="R13" s="25"/>
      <c r="S13" s="25">
        <f>ROUND(SUM(G13:R13),2)</f>
        <v>312389298.31</v>
      </c>
      <c r="T13" s="13"/>
      <c r="U13" s="10"/>
    </row>
    <row r="14" spans="1:21" ht="24" customHeight="1">
      <c r="A14" s="35" t="s">
        <v>129</v>
      </c>
      <c r="F14" s="88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6"/>
      <c r="O14" s="25">
        <v>0</v>
      </c>
      <c r="P14" s="25"/>
      <c r="Q14" s="25">
        <v>0</v>
      </c>
      <c r="R14" s="25"/>
      <c r="S14" s="25">
        <f>ROUND(SUM(G14:R14),2)</f>
        <v>0</v>
      </c>
      <c r="T14" s="13"/>
      <c r="U14" s="10"/>
    </row>
    <row r="15" spans="1:21" ht="24" customHeight="1">
      <c r="A15" s="35" t="s">
        <v>130</v>
      </c>
      <c r="F15" s="88"/>
      <c r="G15" s="27">
        <f>ROUND(SUM(G13:G14),2)</f>
        <v>0</v>
      </c>
      <c r="H15" s="25"/>
      <c r="I15" s="27">
        <f>ROUND(SUM(I13:I14),2)</f>
        <v>0</v>
      </c>
      <c r="J15" s="25"/>
      <c r="K15" s="27">
        <f>ROUND(SUM(K13:K14),2)</f>
        <v>0</v>
      </c>
      <c r="L15" s="25"/>
      <c r="M15" s="27">
        <f>ROUND(SUM(M13:M14),2)</f>
        <v>0</v>
      </c>
      <c r="N15" s="26"/>
      <c r="O15" s="27">
        <f>ROUND(SUM(O13:O14),2)</f>
        <v>0</v>
      </c>
      <c r="P15" s="25"/>
      <c r="Q15" s="27">
        <f>ROUND(SUM(Q13:Q14),2)</f>
        <v>312389298.31</v>
      </c>
      <c r="R15" s="25"/>
      <c r="S15" s="27">
        <f>ROUND(SUM(S13:S14),2)</f>
        <v>312389298.31</v>
      </c>
      <c r="T15" s="13"/>
      <c r="U15" s="10"/>
    </row>
    <row r="16" spans="1:21" ht="24" customHeight="1" thickBot="1">
      <c r="A16" s="37" t="s">
        <v>247</v>
      </c>
      <c r="F16" s="88"/>
      <c r="G16" s="28">
        <f>ROUND(SUM(G10:G11,G15),2)</f>
        <v>1454198768</v>
      </c>
      <c r="H16" s="25"/>
      <c r="I16" s="28">
        <f>ROUND(SUM(I10:I11,I15),2)</f>
        <v>441807166</v>
      </c>
      <c r="J16" s="25"/>
      <c r="K16" s="28">
        <f>ROUND(SUM(K10:K11,K15),2)</f>
        <v>0</v>
      </c>
      <c r="L16" s="25"/>
      <c r="M16" s="28">
        <f>ROUND(SUM(M10:M11,M15),2)</f>
        <v>148000000</v>
      </c>
      <c r="N16" s="26"/>
      <c r="O16" s="28">
        <f>ROUND(SUM(O10:O11,O15),2)</f>
        <v>0</v>
      </c>
      <c r="P16" s="25"/>
      <c r="Q16" s="28">
        <f>ROUND(SUM(Q10:Q12,Q15),2)</f>
        <v>9341126938.8099995</v>
      </c>
      <c r="R16" s="25"/>
      <c r="S16" s="28">
        <f>ROUND(SUM(S10:S12,S15),2)</f>
        <v>11385132872.809999</v>
      </c>
      <c r="T16" s="13"/>
      <c r="U16" s="10"/>
    </row>
    <row r="17" spans="1:19" ht="24" customHeight="1" thickTop="1">
      <c r="A17" s="37"/>
      <c r="F17" s="88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ht="24" customHeight="1">
      <c r="A18" s="37" t="s">
        <v>166</v>
      </c>
      <c r="F18" s="88"/>
      <c r="G18" s="25">
        <v>1454198768</v>
      </c>
      <c r="H18" s="25"/>
      <c r="I18" s="25">
        <v>441807166</v>
      </c>
      <c r="J18" s="25"/>
      <c r="K18" s="25">
        <v>0</v>
      </c>
      <c r="L18" s="25"/>
      <c r="M18" s="25">
        <v>148000000</v>
      </c>
      <c r="N18" s="25"/>
      <c r="O18" s="25">
        <v>0</v>
      </c>
      <c r="P18" s="25"/>
      <c r="Q18" s="25">
        <v>9270486025.9200001</v>
      </c>
      <c r="R18" s="25"/>
      <c r="S18" s="25">
        <v>11314491959.92</v>
      </c>
    </row>
    <row r="19" spans="1:19" ht="24" customHeight="1">
      <c r="A19" s="37" t="s">
        <v>150</v>
      </c>
      <c r="B19" s="32"/>
      <c r="C19" s="32"/>
      <c r="F19" s="54" t="s">
        <v>89</v>
      </c>
      <c r="G19" s="25">
        <v>0</v>
      </c>
      <c r="H19" s="25"/>
      <c r="I19" s="25">
        <v>0</v>
      </c>
      <c r="J19" s="25"/>
      <c r="K19" s="25">
        <f>+BS!I93</f>
        <v>-93235244.530000001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f>ROUND(SUM(G19:R19),2)</f>
        <v>-93235244.530000001</v>
      </c>
    </row>
    <row r="20" spans="1:19" ht="24" customHeight="1">
      <c r="A20" s="90" t="s">
        <v>167</v>
      </c>
      <c r="F20" s="54" t="s">
        <v>89</v>
      </c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f>-K19</f>
        <v>93235244.530000001</v>
      </c>
      <c r="P20" s="25"/>
      <c r="Q20" s="25">
        <f>-O20</f>
        <v>-93235244.530000001</v>
      </c>
      <c r="R20" s="25"/>
      <c r="S20" s="25">
        <f>ROUND(SUM(G20:R20),2)</f>
        <v>0</v>
      </c>
    </row>
    <row r="21" spans="1:19" ht="24" customHeight="1">
      <c r="A21" s="90" t="s">
        <v>172</v>
      </c>
      <c r="F21" s="54" t="s">
        <v>168</v>
      </c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25"/>
      <c r="Q21" s="25">
        <v>-72043988.400000006</v>
      </c>
      <c r="R21" s="25"/>
      <c r="S21" s="25">
        <f>ROUND(SUM(G21:R21),2)</f>
        <v>-72043988.400000006</v>
      </c>
    </row>
    <row r="22" spans="1:19" ht="24" customHeight="1">
      <c r="A22" s="90" t="s">
        <v>165</v>
      </c>
      <c r="F22" s="54" t="s">
        <v>169</v>
      </c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0</v>
      </c>
      <c r="P22" s="25"/>
      <c r="Q22" s="25">
        <v>-70459388.400000006</v>
      </c>
      <c r="R22" s="25"/>
      <c r="S22" s="25">
        <f>ROUND(SUM(G22:R22),2)</f>
        <v>-70459388.400000006</v>
      </c>
    </row>
    <row r="23" spans="1:19" ht="24" customHeight="1">
      <c r="A23" s="37" t="s">
        <v>248</v>
      </c>
      <c r="F23" s="88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f>+PL!M81</f>
        <v>82493569.859999999</v>
      </c>
      <c r="R23" s="25"/>
      <c r="S23" s="25">
        <f t="shared" ref="S23:S24" si="0">ROUND(SUM(G23:R23),2)</f>
        <v>82493569.859999999</v>
      </c>
    </row>
    <row r="24" spans="1:19" ht="24" customHeight="1">
      <c r="A24" s="35" t="s">
        <v>129</v>
      </c>
      <c r="F24" s="88"/>
      <c r="G24" s="29">
        <v>0</v>
      </c>
      <c r="H24" s="25"/>
      <c r="I24" s="29">
        <v>0</v>
      </c>
      <c r="J24" s="25"/>
      <c r="K24" s="29">
        <v>0</v>
      </c>
      <c r="L24" s="25"/>
      <c r="M24" s="29">
        <v>0</v>
      </c>
      <c r="N24" s="25"/>
      <c r="O24" s="29">
        <v>0</v>
      </c>
      <c r="P24" s="25"/>
      <c r="Q24" s="29">
        <v>0</v>
      </c>
      <c r="R24" s="25"/>
      <c r="S24" s="29">
        <f t="shared" si="0"/>
        <v>0</v>
      </c>
    </row>
    <row r="25" spans="1:19" ht="24" customHeight="1">
      <c r="A25" s="35" t="s">
        <v>130</v>
      </c>
      <c r="F25" s="88"/>
      <c r="G25" s="27">
        <f>ROUND(SUM(G23:G24),2)</f>
        <v>0</v>
      </c>
      <c r="I25" s="27">
        <f>ROUND(SUM(I23:I24),2)</f>
        <v>0</v>
      </c>
      <c r="K25" s="27">
        <f>ROUND(SUM(K23:K24),2)</f>
        <v>0</v>
      </c>
      <c r="M25" s="27">
        <f>ROUND(SUM(M23:M24),2)</f>
        <v>0</v>
      </c>
      <c r="O25" s="27">
        <f>ROUND(SUM(O23:O24),2)</f>
        <v>0</v>
      </c>
      <c r="Q25" s="27">
        <f>ROUND(SUM(Q23:Q24),2)</f>
        <v>82493569.859999999</v>
      </c>
      <c r="S25" s="27">
        <f>ROUND(SUM(S23:S24),2)</f>
        <v>82493569.859999999</v>
      </c>
    </row>
    <row r="26" spans="1:19" ht="24" customHeight="1" thickBot="1">
      <c r="A26" s="37" t="s">
        <v>249</v>
      </c>
      <c r="G26" s="28">
        <f>ROUND(SUM(G18:G21,G25),2)</f>
        <v>1454198768</v>
      </c>
      <c r="I26" s="28">
        <f>ROUND(SUM(I18:I21,I25),2)</f>
        <v>441807166</v>
      </c>
      <c r="K26" s="28">
        <f>ROUND(SUM(K18:K21,K25),2)</f>
        <v>-93235244.530000001</v>
      </c>
      <c r="M26" s="28">
        <f>ROUND(SUM(M18:M21,M25),2)</f>
        <v>148000000</v>
      </c>
      <c r="O26" s="28">
        <f>ROUND(SUM(O18:O21,O25),2)</f>
        <v>93235244.530000001</v>
      </c>
      <c r="Q26" s="28">
        <f>ROUND(SUM(Q18:Q22,Q25),2)</f>
        <v>9117240974.4500008</v>
      </c>
      <c r="S26" s="28">
        <f>ROUND(SUM(S18:S22,S25),2)</f>
        <v>11161246908.450001</v>
      </c>
    </row>
    <row r="27" spans="1:19" ht="24" customHeight="1" thickTop="1"/>
    <row r="28" spans="1:19" ht="24" customHeight="1"/>
    <row r="29" spans="1:19" s="33" customFormat="1" ht="25.5" customHeight="1">
      <c r="A29" s="36" t="s">
        <v>47</v>
      </c>
      <c r="B29" s="35"/>
      <c r="C29" s="35"/>
      <c r="D29" s="35"/>
      <c r="E29" s="18"/>
      <c r="F29" s="35"/>
      <c r="G29" s="18"/>
      <c r="H29" s="18"/>
      <c r="I29" s="18"/>
      <c r="J29" s="18"/>
      <c r="K29" s="18"/>
    </row>
    <row r="31" spans="1:19" ht="25.2" customHeight="1"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</sheetData>
  <mergeCells count="3">
    <mergeCell ref="A1:S1"/>
    <mergeCell ref="A2:S2"/>
    <mergeCell ref="A3:S3"/>
  </mergeCells>
  <pageMargins left="0.78740157480314965" right="0.39370078740157483" top="0.59055118110236227" bottom="0.39370078740157483" header="0.23622047244094491" footer="0.15748031496062992"/>
  <pageSetup paperSize="9" scale="75" orientation="landscape" r:id="rId1"/>
  <headerFooter alignWithMargins="0"/>
  <ignoredErrors>
    <ignoredError sqref="H26 R23 R24 J26 N26 R26 R25 N25 J25 H25 S15 Q15 M15 R14:S14 I15 R13:S13 I9:J9 N16 J16 J15 N15 R15 R16 G15 H16 H15 G5:J5 G14:J14 G9:H9 G13:J13 N9 M5:N5 M14:N14 M13:N13 Q9:S9 Q5:S5 Q14 G7:J8 M7:N7 Q7:S8 N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tabSelected="1" topLeftCell="A4" zoomScale="70" zoomScaleNormal="70" zoomScaleSheetLayoutView="100" workbookViewId="0">
      <selection activeCell="U17" sqref="U17"/>
    </sheetView>
  </sheetViews>
  <sheetFormatPr defaultColWidth="9.375" defaultRowHeight="21.6" customHeight="1"/>
  <cols>
    <col min="1" max="1" width="4.5" style="35" customWidth="1"/>
    <col min="2" max="2" width="3.625" style="35" customWidth="1"/>
    <col min="3" max="3" width="49.5" style="35" customWidth="1"/>
    <col min="4" max="4" width="9.625" style="35" customWidth="1"/>
    <col min="5" max="5" width="18.875" style="18" customWidth="1"/>
    <col min="6" max="6" width="1" style="18" customWidth="1"/>
    <col min="7" max="7" width="18.875" style="18" customWidth="1"/>
    <col min="8" max="8" width="1" style="18" customWidth="1"/>
    <col min="9" max="9" width="18.875" style="18" customWidth="1"/>
    <col min="10" max="10" width="1" style="18" customWidth="1"/>
    <col min="11" max="11" width="18.875" style="18" customWidth="1"/>
    <col min="12" max="12" width="1" style="35" customWidth="1"/>
    <col min="13" max="16384" width="9.375" style="35"/>
  </cols>
  <sheetData>
    <row r="1" spans="1:11" ht="23.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3.1" customHeight="1">
      <c r="A2" s="109" t="s">
        <v>173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3.1" customHeight="1">
      <c r="A3" s="109" t="str">
        <f>+PL!A50</f>
        <v>FOR THE NINE-MONTH PERIODS ENDED SEPTEMBER 30, 2025  (UNAUDITED /REVIEWED ONLY)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s="33" customFormat="1" ht="6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33" customFormat="1" ht="21.9" customHeight="1">
      <c r="A5" s="35"/>
      <c r="B5" s="35"/>
      <c r="C5" s="35"/>
      <c r="D5" s="35"/>
      <c r="E5" s="3"/>
      <c r="F5" s="3" t="s">
        <v>3</v>
      </c>
      <c r="G5" s="3"/>
      <c r="H5" s="20"/>
      <c r="I5" s="3"/>
      <c r="J5" s="3" t="s">
        <v>4</v>
      </c>
      <c r="K5" s="3"/>
    </row>
    <row r="6" spans="1:11" ht="21.9" customHeight="1">
      <c r="E6" s="102">
        <v>2025</v>
      </c>
      <c r="F6" s="45"/>
      <c r="G6" s="102">
        <v>2024</v>
      </c>
      <c r="H6" s="32"/>
      <c r="I6" s="102">
        <f>E6</f>
        <v>2025</v>
      </c>
      <c r="J6" s="45"/>
      <c r="K6" s="102">
        <f>G6</f>
        <v>2024</v>
      </c>
    </row>
    <row r="7" spans="1:11" ht="21.9" customHeight="1">
      <c r="A7" s="34" t="s">
        <v>174</v>
      </c>
      <c r="E7" s="35"/>
      <c r="F7" s="35"/>
      <c r="G7" s="35"/>
      <c r="H7" s="35"/>
      <c r="I7" s="35"/>
      <c r="J7" s="35"/>
      <c r="K7" s="35"/>
    </row>
    <row r="8" spans="1:11" ht="21.9" customHeight="1">
      <c r="B8" s="35" t="s">
        <v>175</v>
      </c>
      <c r="E8" s="12">
        <f>+PL!I81</f>
        <v>88686766.099999994</v>
      </c>
      <c r="F8" s="13"/>
      <c r="G8" s="12">
        <f>+PL!K81</f>
        <v>232549493.91</v>
      </c>
      <c r="H8" s="13"/>
      <c r="I8" s="12">
        <f>+PL!M81</f>
        <v>82493569.859999999</v>
      </c>
      <c r="J8" s="13"/>
      <c r="K8" s="12">
        <f>+PL!O81</f>
        <v>312389298.31</v>
      </c>
    </row>
    <row r="9" spans="1:11" ht="21.9" customHeight="1">
      <c r="B9" s="35" t="s">
        <v>176</v>
      </c>
      <c r="E9" s="12"/>
      <c r="F9" s="13"/>
      <c r="G9" s="12"/>
      <c r="H9" s="13"/>
      <c r="I9" s="12"/>
      <c r="J9" s="13"/>
      <c r="K9" s="12"/>
    </row>
    <row r="10" spans="1:11" ht="21.9" customHeight="1">
      <c r="C10" s="35" t="s">
        <v>177</v>
      </c>
      <c r="E10" s="12"/>
      <c r="F10" s="13"/>
      <c r="G10" s="12"/>
      <c r="H10" s="13"/>
      <c r="I10" s="12"/>
      <c r="J10" s="13"/>
      <c r="K10" s="12"/>
    </row>
    <row r="11" spans="1:11" ht="21.9" customHeight="1">
      <c r="C11" s="35" t="s">
        <v>178</v>
      </c>
      <c r="E11" s="12">
        <v>37729685.729999997</v>
      </c>
      <c r="F11" s="13"/>
      <c r="G11" s="12">
        <v>98018895.890000001</v>
      </c>
      <c r="H11" s="13"/>
      <c r="I11" s="12">
        <v>8591549.2699999996</v>
      </c>
      <c r="J11" s="13"/>
      <c r="K11" s="12">
        <v>71360696.010000005</v>
      </c>
    </row>
    <row r="12" spans="1:11" ht="21.9" customHeight="1">
      <c r="C12" s="35" t="s">
        <v>124</v>
      </c>
      <c r="E12" s="4">
        <v>97237904.519999996</v>
      </c>
      <c r="F12" s="13"/>
      <c r="G12" s="12">
        <v>55370228.020000003</v>
      </c>
      <c r="H12" s="13"/>
      <c r="I12" s="4">
        <v>133052230.88</v>
      </c>
      <c r="J12" s="13"/>
      <c r="K12" s="12">
        <v>113937754.26000001</v>
      </c>
    </row>
    <row r="13" spans="1:11" ht="21.9" customHeight="1">
      <c r="C13" s="35" t="s">
        <v>179</v>
      </c>
      <c r="E13" s="93">
        <v>40996555.549999997</v>
      </c>
      <c r="F13" s="13"/>
      <c r="G13" s="12">
        <v>39282823.5</v>
      </c>
      <c r="H13" s="13"/>
      <c r="I13" s="12">
        <v>9340506.75</v>
      </c>
      <c r="J13" s="13"/>
      <c r="K13" s="12">
        <v>9262060.5</v>
      </c>
    </row>
    <row r="14" spans="1:11" ht="21.9" customHeight="1">
      <c r="C14" s="35" t="s">
        <v>180</v>
      </c>
      <c r="E14" s="4">
        <v>6662919.4800000004</v>
      </c>
      <c r="F14" s="13"/>
      <c r="G14" s="4">
        <v>67736.77</v>
      </c>
      <c r="H14" s="4"/>
      <c r="I14" s="4">
        <v>6097504.8399999999</v>
      </c>
      <c r="J14" s="4"/>
      <c r="K14" s="4">
        <v>0</v>
      </c>
    </row>
    <row r="15" spans="1:11" ht="21.9" customHeight="1">
      <c r="C15" s="35" t="s">
        <v>181</v>
      </c>
      <c r="E15" s="12"/>
      <c r="F15" s="13"/>
      <c r="G15" s="12"/>
      <c r="H15" s="13"/>
      <c r="I15" s="12"/>
      <c r="J15" s="13"/>
      <c r="K15" s="12"/>
    </row>
    <row r="16" spans="1:11" ht="21.9" customHeight="1">
      <c r="C16" s="35" t="s">
        <v>182</v>
      </c>
      <c r="E16" s="12"/>
      <c r="F16" s="13"/>
      <c r="G16" s="12"/>
      <c r="H16" s="13"/>
      <c r="I16" s="12"/>
      <c r="J16" s="13"/>
      <c r="K16" s="12"/>
    </row>
    <row r="17" spans="2:11" ht="21.9" customHeight="1">
      <c r="C17" s="35" t="s">
        <v>183</v>
      </c>
      <c r="E17" s="12">
        <v>85420869.629999995</v>
      </c>
      <c r="F17" s="13"/>
      <c r="G17" s="12">
        <v>93728931.859999985</v>
      </c>
      <c r="H17" s="13"/>
      <c r="I17" s="4">
        <v>56984724.759999998</v>
      </c>
      <c r="J17" s="13"/>
      <c r="K17" s="12">
        <v>67465708.620000005</v>
      </c>
    </row>
    <row r="18" spans="2:11" ht="21.9" customHeight="1">
      <c r="C18" s="35" t="s">
        <v>116</v>
      </c>
      <c r="E18" s="12">
        <v>-2961650.0100000044</v>
      </c>
      <c r="F18" s="13"/>
      <c r="G18" s="4">
        <v>-7653799.4500000002</v>
      </c>
      <c r="H18" s="13"/>
      <c r="I18" s="4">
        <v>-57786902.210000001</v>
      </c>
      <c r="J18" s="13"/>
      <c r="K18" s="4">
        <v>-75228261.489999995</v>
      </c>
    </row>
    <row r="19" spans="2:11" ht="21.9" customHeight="1">
      <c r="C19" s="35" t="s">
        <v>117</v>
      </c>
      <c r="E19" s="4">
        <v>0</v>
      </c>
      <c r="F19" s="13"/>
      <c r="G19" s="4">
        <v>0</v>
      </c>
      <c r="H19" s="13"/>
      <c r="I19" s="4">
        <v>-100004266.63</v>
      </c>
      <c r="J19" s="13"/>
      <c r="K19" s="4">
        <v>-140008973.25999999</v>
      </c>
    </row>
    <row r="20" spans="2:11" ht="21.9" customHeight="1">
      <c r="C20" s="35" t="s">
        <v>184</v>
      </c>
      <c r="E20" s="4">
        <v>-11035052.220000006</v>
      </c>
      <c r="F20" s="13"/>
      <c r="G20" s="4">
        <v>0</v>
      </c>
      <c r="H20" s="13"/>
      <c r="I20" s="4">
        <v>-11035052.220000006</v>
      </c>
      <c r="J20" s="13"/>
      <c r="K20" s="4">
        <v>0</v>
      </c>
    </row>
    <row r="21" spans="2:11" ht="21.9" customHeight="1">
      <c r="C21" s="35" t="s">
        <v>185</v>
      </c>
      <c r="E21" s="4">
        <v>-24204604.289999995</v>
      </c>
      <c r="F21" s="13"/>
      <c r="G21" s="4">
        <v>0</v>
      </c>
      <c r="H21" s="13"/>
      <c r="I21" s="4">
        <v>-24204604.289999995</v>
      </c>
      <c r="J21" s="13"/>
      <c r="K21" s="4">
        <v>0</v>
      </c>
    </row>
    <row r="22" spans="2:11" ht="21.9" customHeight="1">
      <c r="C22" s="35" t="s">
        <v>123</v>
      </c>
      <c r="E22" s="4">
        <v>-24701931.75</v>
      </c>
      <c r="F22" s="13"/>
      <c r="G22" s="4">
        <v>0</v>
      </c>
      <c r="H22" s="13"/>
      <c r="I22" s="4">
        <v>-22721931.75</v>
      </c>
      <c r="J22" s="13"/>
      <c r="K22" s="4">
        <v>0</v>
      </c>
    </row>
    <row r="23" spans="2:11" ht="21.9" customHeight="1">
      <c r="C23" s="35" t="s">
        <v>122</v>
      </c>
      <c r="E23" s="4">
        <v>0</v>
      </c>
      <c r="F23" s="13"/>
      <c r="G23" s="4">
        <v>0</v>
      </c>
      <c r="H23" s="13"/>
      <c r="I23" s="4">
        <v>26445375</v>
      </c>
      <c r="J23" s="13"/>
      <c r="K23" s="4">
        <v>0</v>
      </c>
    </row>
    <row r="24" spans="2:11" ht="21.9" customHeight="1">
      <c r="C24" s="35" t="s">
        <v>186</v>
      </c>
      <c r="E24" s="4">
        <v>-960895.69000000006</v>
      </c>
      <c r="F24" s="13"/>
      <c r="G24" s="4">
        <v>-1645072.3599999994</v>
      </c>
      <c r="H24" s="13"/>
      <c r="I24" s="4">
        <v>-981308.41</v>
      </c>
      <c r="J24" s="13"/>
      <c r="K24" s="4">
        <v>-1643844.3799999994</v>
      </c>
    </row>
    <row r="25" spans="2:11" ht="21.9" customHeight="1">
      <c r="C25" s="37" t="s">
        <v>187</v>
      </c>
      <c r="E25" s="4">
        <v>794329.66</v>
      </c>
      <c r="F25" s="5"/>
      <c r="G25" s="4">
        <v>777170.72000000009</v>
      </c>
      <c r="H25" s="5"/>
      <c r="I25" s="18">
        <v>775883.86</v>
      </c>
      <c r="J25" s="5"/>
      <c r="K25" s="4">
        <v>699742.64000000013</v>
      </c>
    </row>
    <row r="26" spans="2:11" ht="21.9" customHeight="1">
      <c r="C26" s="35" t="s">
        <v>188</v>
      </c>
      <c r="E26" s="69">
        <v>48278656.600000001</v>
      </c>
      <c r="F26" s="5"/>
      <c r="G26" s="69">
        <v>44542403.630000003</v>
      </c>
      <c r="H26" s="5"/>
      <c r="I26" s="69">
        <v>0</v>
      </c>
      <c r="J26" s="5"/>
      <c r="K26" s="69">
        <v>0</v>
      </c>
    </row>
    <row r="27" spans="2:11" ht="21.9" customHeight="1">
      <c r="C27" s="36" t="s">
        <v>189</v>
      </c>
      <c r="E27" s="4"/>
      <c r="F27" s="13"/>
      <c r="G27" s="12"/>
      <c r="H27" s="13"/>
      <c r="I27" s="4"/>
      <c r="J27" s="13"/>
      <c r="K27" s="4"/>
    </row>
    <row r="28" spans="2:11" ht="21.9" customHeight="1">
      <c r="C28" s="36" t="s">
        <v>190</v>
      </c>
      <c r="E28" s="69">
        <f>ROUND(SUM(E8:E26),2)</f>
        <v>341943553.31</v>
      </c>
      <c r="F28" s="5"/>
      <c r="G28" s="69">
        <f>ROUND(SUM(G8:G26),2)</f>
        <v>555038812.49000001</v>
      </c>
      <c r="H28" s="5"/>
      <c r="I28" s="69">
        <f>ROUND(SUM(I8:I26),2)</f>
        <v>107047279.70999999</v>
      </c>
      <c r="J28" s="5"/>
      <c r="K28" s="69">
        <f>ROUND(SUM(K8:K26),2)</f>
        <v>358234181.20999998</v>
      </c>
    </row>
    <row r="29" spans="2:11" ht="21.9" customHeight="1">
      <c r="B29" s="35" t="s">
        <v>191</v>
      </c>
      <c r="E29" s="4"/>
      <c r="F29" s="13"/>
      <c r="G29" s="12"/>
      <c r="H29" s="13"/>
      <c r="I29" s="4"/>
      <c r="J29" s="13"/>
      <c r="K29" s="4"/>
    </row>
    <row r="30" spans="2:11" ht="21.9" customHeight="1">
      <c r="C30" s="37" t="s">
        <v>192</v>
      </c>
      <c r="E30" s="92">
        <v>-74252354.829999998</v>
      </c>
      <c r="F30" s="5"/>
      <c r="G30" s="4">
        <v>-48635828.810000002</v>
      </c>
      <c r="H30" s="5"/>
      <c r="I30" s="4">
        <v>-5270987.5199999958</v>
      </c>
      <c r="J30" s="5"/>
      <c r="K30" s="4">
        <v>-31684852.210000001</v>
      </c>
    </row>
    <row r="31" spans="2:11" ht="21.9" customHeight="1">
      <c r="C31" s="35" t="s">
        <v>193</v>
      </c>
      <c r="E31" s="92">
        <v>190924.91000000015</v>
      </c>
      <c r="F31" s="5"/>
      <c r="G31" s="4">
        <v>-3059452.27</v>
      </c>
      <c r="H31" s="5"/>
      <c r="I31" s="4">
        <v>195820.39</v>
      </c>
      <c r="J31" s="5"/>
      <c r="K31" s="4">
        <v>2350353.2999999998</v>
      </c>
    </row>
    <row r="32" spans="2:11" ht="21.9" customHeight="1">
      <c r="C32" s="37" t="s">
        <v>194</v>
      </c>
      <c r="E32" s="4">
        <v>1637796137.9300013</v>
      </c>
      <c r="F32" s="5"/>
      <c r="G32" s="4">
        <v>-937472596.75</v>
      </c>
      <c r="H32" s="5"/>
      <c r="I32" s="5">
        <v>1624213610.6500013</v>
      </c>
      <c r="J32" s="5"/>
      <c r="K32" s="5">
        <v>-932161539.52000046</v>
      </c>
    </row>
    <row r="33" spans="2:11" ht="21.9" customHeight="1">
      <c r="C33" s="37" t="s">
        <v>195</v>
      </c>
      <c r="E33" s="4">
        <v>-1163887865.5800006</v>
      </c>
      <c r="F33" s="5"/>
      <c r="G33" s="4">
        <v>2604645349.8699999</v>
      </c>
      <c r="H33" s="5"/>
      <c r="I33" s="4">
        <v>-1529247703.5400009</v>
      </c>
      <c r="J33" s="5"/>
      <c r="K33" s="4">
        <v>2740070460.3899994</v>
      </c>
    </row>
    <row r="34" spans="2:11" ht="21.9" customHeight="1">
      <c r="C34" s="35" t="s">
        <v>196</v>
      </c>
      <c r="E34" s="69">
        <v>16499737.229999999</v>
      </c>
      <c r="F34" s="5"/>
      <c r="G34" s="69">
        <v>-10292460.369999977</v>
      </c>
      <c r="H34" s="5"/>
      <c r="I34" s="69">
        <v>20250544</v>
      </c>
      <c r="J34" s="5"/>
      <c r="K34" s="69">
        <v>37624301.810000002</v>
      </c>
    </row>
    <row r="35" spans="2:11" ht="21.9" customHeight="1">
      <c r="C35" s="35" t="s">
        <v>197</v>
      </c>
      <c r="E35" s="69">
        <f>ROUND(SUM(E30:E34),2)</f>
        <v>416346579.66000003</v>
      </c>
      <c r="F35" s="5"/>
      <c r="G35" s="69">
        <f>ROUND(SUM(G30:G34),2)</f>
        <v>1605185011.6700001</v>
      </c>
      <c r="H35" s="5"/>
      <c r="I35" s="69">
        <f>ROUND(SUM(I30:I34),2)</f>
        <v>110141283.98</v>
      </c>
      <c r="J35" s="5"/>
      <c r="K35" s="69">
        <f>ROUND(SUM(K30:K34),2)</f>
        <v>1816198723.77</v>
      </c>
    </row>
    <row r="36" spans="2:11" ht="21.9" customHeight="1">
      <c r="B36" s="35" t="s">
        <v>198</v>
      </c>
      <c r="E36" s="12"/>
      <c r="F36" s="13"/>
      <c r="G36" s="12"/>
      <c r="H36" s="13"/>
      <c r="I36" s="12"/>
      <c r="J36" s="13"/>
      <c r="K36" s="12"/>
    </row>
    <row r="37" spans="2:11" ht="21.9" customHeight="1">
      <c r="C37" s="35" t="s">
        <v>199</v>
      </c>
      <c r="E37" s="92">
        <v>167369202.24000001</v>
      </c>
      <c r="F37" s="5"/>
      <c r="G37" s="4">
        <v>119230575.97</v>
      </c>
      <c r="H37" s="5"/>
      <c r="I37" s="4">
        <v>159939896</v>
      </c>
      <c r="J37" s="5"/>
      <c r="K37" s="4">
        <v>86935499.469999999</v>
      </c>
    </row>
    <row r="38" spans="2:11" ht="21.9" customHeight="1">
      <c r="C38" s="35" t="s">
        <v>200</v>
      </c>
      <c r="E38" s="4">
        <v>0</v>
      </c>
      <c r="F38" s="5"/>
      <c r="G38" s="4">
        <v>0</v>
      </c>
      <c r="H38" s="5"/>
      <c r="I38" s="4">
        <v>4693222.1199999992</v>
      </c>
      <c r="J38" s="5"/>
      <c r="K38" s="4">
        <v>-3309973.6199999992</v>
      </c>
    </row>
    <row r="39" spans="2:11" ht="21.9" customHeight="1">
      <c r="C39" s="35" t="s">
        <v>201</v>
      </c>
      <c r="E39" s="4">
        <v>-7807810.6200000048</v>
      </c>
      <c r="F39" s="5"/>
      <c r="G39" s="4">
        <v>-7836410.6599999964</v>
      </c>
      <c r="H39" s="5"/>
      <c r="I39" s="4">
        <v>-7807810.6200000048</v>
      </c>
      <c r="J39" s="5"/>
      <c r="K39" s="4">
        <v>-7836410.6599999964</v>
      </c>
    </row>
    <row r="40" spans="2:11" ht="21.9" customHeight="1">
      <c r="C40" s="35" t="s">
        <v>202</v>
      </c>
      <c r="E40" s="5">
        <v>-8916625.6999999993</v>
      </c>
      <c r="F40" s="5"/>
      <c r="G40" s="5">
        <v>-4722503.96</v>
      </c>
      <c r="H40" s="5"/>
      <c r="I40" s="5">
        <v>-5792184.2400000002</v>
      </c>
      <c r="J40" s="5"/>
      <c r="K40" s="5">
        <v>-5071514.3</v>
      </c>
    </row>
    <row r="41" spans="2:11" ht="21.9" customHeight="1">
      <c r="C41" s="35" t="s">
        <v>203</v>
      </c>
      <c r="E41" s="69">
        <v>-17311875.210000001</v>
      </c>
      <c r="F41" s="5"/>
      <c r="G41" s="69">
        <v>-15297918.67</v>
      </c>
      <c r="H41" s="5"/>
      <c r="I41" s="69">
        <v>-7481644.7000000002</v>
      </c>
      <c r="J41" s="5"/>
      <c r="K41" s="69">
        <v>-4008811.18</v>
      </c>
    </row>
    <row r="42" spans="2:11" ht="21.9" customHeight="1">
      <c r="C42" s="36" t="s">
        <v>204</v>
      </c>
      <c r="E42" s="69">
        <f>ROUND(SUM(E37:E41),2)</f>
        <v>133332890.70999999</v>
      </c>
      <c r="F42" s="5"/>
      <c r="G42" s="69">
        <f>ROUND(SUM(G37:G41),2)</f>
        <v>91373742.680000007</v>
      </c>
      <c r="H42" s="5"/>
      <c r="I42" s="69">
        <f>ROUND(SUM(I37:I41),2)</f>
        <v>143551478.56</v>
      </c>
      <c r="J42" s="5"/>
      <c r="K42" s="69">
        <f>ROUND(SUM(K37:K41),2)</f>
        <v>66708789.710000001</v>
      </c>
    </row>
    <row r="43" spans="2:11" ht="21.9" customHeight="1">
      <c r="C43" s="37" t="s">
        <v>205</v>
      </c>
      <c r="E43" s="5">
        <f>ROUND(SUM(E28,E35,E42),2)</f>
        <v>891623023.67999995</v>
      </c>
      <c r="F43" s="5"/>
      <c r="G43" s="5">
        <f>ROUND(SUM(G28,G35,G42),2)</f>
        <v>2251597566.8400002</v>
      </c>
      <c r="H43" s="5"/>
      <c r="I43" s="5">
        <f>ROUND(SUM(I28,I35,I42),2)</f>
        <v>360740042.25</v>
      </c>
      <c r="J43" s="5"/>
      <c r="K43" s="5">
        <f>ROUND(SUM(K28,K35,K42),2)</f>
        <v>2241141694.6900001</v>
      </c>
    </row>
    <row r="44" spans="2:11" ht="21.9" customHeight="1">
      <c r="C44" s="36" t="s">
        <v>206</v>
      </c>
      <c r="E44" s="5">
        <v>-369300543.58999997</v>
      </c>
      <c r="F44" s="5"/>
      <c r="G44" s="5">
        <v>-406603957.02999997</v>
      </c>
      <c r="H44" s="5"/>
      <c r="I44" s="4">
        <v>-299953201.28999996</v>
      </c>
      <c r="J44" s="5"/>
      <c r="K44" s="4">
        <v>-325844321.81999999</v>
      </c>
    </row>
    <row r="45" spans="2:11" ht="21.9" customHeight="1">
      <c r="C45" s="36" t="s">
        <v>207</v>
      </c>
      <c r="E45" s="5">
        <v>16221839.379999999</v>
      </c>
      <c r="F45" s="5"/>
      <c r="G45" s="5">
        <v>17153732.280000001</v>
      </c>
      <c r="H45" s="5"/>
      <c r="I45" s="4">
        <v>0</v>
      </c>
      <c r="J45" s="5"/>
      <c r="K45" s="4">
        <v>0</v>
      </c>
    </row>
    <row r="46" spans="2:11" ht="21.9" customHeight="1">
      <c r="C46" s="36" t="s">
        <v>208</v>
      </c>
      <c r="E46" s="69">
        <v>-79161563.739999995</v>
      </c>
      <c r="F46" s="5"/>
      <c r="G46" s="69">
        <v>-123228533.81</v>
      </c>
      <c r="H46" s="5"/>
      <c r="I46" s="69">
        <v>-29616381.370000001</v>
      </c>
      <c r="J46" s="5"/>
      <c r="K46" s="69">
        <v>-75869554.040000007</v>
      </c>
    </row>
    <row r="47" spans="2:11" ht="21.9" customHeight="1">
      <c r="C47" s="37" t="s">
        <v>209</v>
      </c>
      <c r="E47" s="69">
        <f>ROUND(SUM(E43:E46),2)</f>
        <v>459382755.73000002</v>
      </c>
      <c r="F47" s="5"/>
      <c r="G47" s="69">
        <f>ROUND(SUM(G43:G46),2)</f>
        <v>1738918808.28</v>
      </c>
      <c r="H47" s="5"/>
      <c r="I47" s="69">
        <f>ROUND(SUM(I43:I46),2)</f>
        <v>31170459.59</v>
      </c>
      <c r="J47" s="5"/>
      <c r="K47" s="69">
        <f>ROUND(SUM(K43:K46),2)</f>
        <v>1839427818.8299999</v>
      </c>
    </row>
    <row r="48" spans="2:11" ht="12" customHeight="1">
      <c r="D48" s="37"/>
      <c r="E48" s="16"/>
      <c r="F48" s="16"/>
      <c r="G48" s="16"/>
      <c r="H48" s="35"/>
      <c r="I48" s="16"/>
      <c r="J48" s="16"/>
      <c r="K48" s="16"/>
    </row>
    <row r="49" spans="1:12" s="33" customFormat="1" ht="25.5" customHeight="1">
      <c r="A49" s="36" t="s">
        <v>47</v>
      </c>
      <c r="B49" s="35"/>
      <c r="C49" s="35"/>
      <c r="D49" s="35"/>
      <c r="E49" s="18"/>
      <c r="F49" s="35"/>
      <c r="G49" s="18"/>
      <c r="H49" s="18"/>
      <c r="I49" s="18"/>
      <c r="J49" s="18"/>
      <c r="K49" s="18"/>
    </row>
    <row r="50" spans="1:12" s="33" customFormat="1" ht="25.5" customHeight="1">
      <c r="A50" s="36"/>
      <c r="B50" s="35"/>
      <c r="C50" s="35"/>
      <c r="D50" s="35"/>
      <c r="E50" s="18"/>
      <c r="F50" s="35"/>
      <c r="G50" s="18"/>
      <c r="H50" s="18"/>
      <c r="I50" s="18"/>
      <c r="J50" s="18"/>
      <c r="K50" s="18"/>
    </row>
    <row r="51" spans="1:12" ht="21.9" customHeight="1">
      <c r="A51" s="117" t="s">
        <v>210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</row>
    <row r="52" spans="1:12" ht="21.9" customHeight="1">
      <c r="A52" s="109" t="s">
        <v>0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32"/>
    </row>
    <row r="53" spans="1:12" ht="21.9" customHeight="1">
      <c r="A53" s="109" t="s">
        <v>211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</row>
    <row r="54" spans="1:12" ht="21.9" customHeight="1">
      <c r="A54" s="109" t="str">
        <f>A3</f>
        <v>FOR THE NINE-MONTH PERIODS ENDED SEPTEMBER 30, 2025  (UNAUDITED /REVIEWED ONLY)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</row>
    <row r="55" spans="1:12" ht="21.9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 s="33" customFormat="1" ht="21.9" customHeight="1">
      <c r="A56" s="35"/>
      <c r="B56" s="35"/>
      <c r="C56" s="35"/>
      <c r="D56" s="35"/>
      <c r="E56" s="3"/>
      <c r="F56" s="3" t="s">
        <v>3</v>
      </c>
      <c r="G56" s="3"/>
      <c r="H56" s="20"/>
      <c r="I56" s="3"/>
      <c r="J56" s="3" t="s">
        <v>4</v>
      </c>
      <c r="K56" s="3"/>
    </row>
    <row r="57" spans="1:12" ht="21.9" customHeight="1">
      <c r="E57" s="103">
        <v>2025</v>
      </c>
      <c r="F57" s="104"/>
      <c r="G57" s="103">
        <v>2024</v>
      </c>
      <c r="H57" s="105"/>
      <c r="I57" s="103">
        <v>2025</v>
      </c>
      <c r="J57" s="104"/>
      <c r="K57" s="103">
        <v>2024</v>
      </c>
    </row>
    <row r="58" spans="1:12" ht="21.9" customHeight="1">
      <c r="A58" s="34" t="s">
        <v>212</v>
      </c>
      <c r="E58" s="35"/>
      <c r="F58" s="35"/>
      <c r="G58" s="35"/>
      <c r="H58" s="35"/>
      <c r="I58" s="35"/>
      <c r="J58" s="35"/>
      <c r="K58" s="35"/>
    </row>
    <row r="59" spans="1:12" ht="21.9" customHeight="1">
      <c r="A59" s="34"/>
      <c r="B59" s="35" t="s">
        <v>213</v>
      </c>
      <c r="E59" s="10">
        <v>67375000</v>
      </c>
      <c r="F59" s="73"/>
      <c r="G59" s="10">
        <v>254875000</v>
      </c>
      <c r="H59" s="73"/>
      <c r="I59" s="10">
        <v>52375000</v>
      </c>
      <c r="J59" s="73"/>
      <c r="K59" s="10">
        <v>49875000</v>
      </c>
    </row>
    <row r="60" spans="1:12" ht="21.9" customHeight="1">
      <c r="A60" s="34"/>
      <c r="B60" s="35" t="s">
        <v>214</v>
      </c>
      <c r="E60" s="10">
        <v>-105700000</v>
      </c>
      <c r="F60" s="73"/>
      <c r="G60" s="10">
        <v>-300000000</v>
      </c>
      <c r="H60" s="73"/>
      <c r="I60" s="10">
        <v>-105700000</v>
      </c>
      <c r="J60" s="73"/>
      <c r="K60" s="10">
        <v>-300000000</v>
      </c>
    </row>
    <row r="61" spans="1:12" ht="21.9" customHeight="1">
      <c r="B61" s="36" t="s">
        <v>215</v>
      </c>
      <c r="E61" s="4">
        <v>-25559558.589999996</v>
      </c>
      <c r="F61" s="5"/>
      <c r="G61" s="4">
        <v>-13553620.67</v>
      </c>
      <c r="H61" s="5"/>
      <c r="I61" s="4">
        <v>-22914868.699999996</v>
      </c>
      <c r="J61" s="5"/>
      <c r="K61" s="4">
        <v>-6887336.6700000009</v>
      </c>
    </row>
    <row r="62" spans="1:12" ht="21.9" customHeight="1">
      <c r="B62" s="36" t="s">
        <v>216</v>
      </c>
      <c r="E62" s="4">
        <v>-2612119.7999999998</v>
      </c>
      <c r="F62" s="5"/>
      <c r="G62" s="4">
        <v>-1242919.5</v>
      </c>
      <c r="H62" s="5"/>
      <c r="I62" s="4">
        <v>-369845.5</v>
      </c>
      <c r="J62" s="5"/>
      <c r="K62" s="4">
        <v>-209876</v>
      </c>
    </row>
    <row r="63" spans="1:12" ht="21.9" customHeight="1">
      <c r="A63" s="34"/>
      <c r="B63" s="35" t="s">
        <v>117</v>
      </c>
      <c r="E63" s="10">
        <v>0</v>
      </c>
      <c r="F63" s="73"/>
      <c r="G63" s="10">
        <v>0</v>
      </c>
      <c r="H63" s="73"/>
      <c r="I63" s="10">
        <v>100004266.63</v>
      </c>
      <c r="J63" s="73"/>
      <c r="K63" s="10">
        <v>140008973.25999999</v>
      </c>
    </row>
    <row r="64" spans="1:12" ht="21.9" customHeight="1">
      <c r="B64" s="36" t="s">
        <v>217</v>
      </c>
      <c r="E64" s="4">
        <v>981308.41</v>
      </c>
      <c r="F64" s="5"/>
      <c r="G64" s="4">
        <v>1679694.41</v>
      </c>
      <c r="H64" s="5"/>
      <c r="I64" s="4">
        <v>981308.41</v>
      </c>
      <c r="J64" s="5"/>
      <c r="K64" s="4">
        <v>1679694.41</v>
      </c>
    </row>
    <row r="65" spans="1:11" ht="21.9" customHeight="1">
      <c r="B65" s="36" t="s">
        <v>218</v>
      </c>
      <c r="E65" s="4">
        <v>0</v>
      </c>
      <c r="F65" s="5"/>
      <c r="G65" s="4">
        <v>12500</v>
      </c>
      <c r="H65" s="5"/>
      <c r="I65" s="4">
        <v>0</v>
      </c>
      <c r="J65" s="5"/>
      <c r="K65" s="4">
        <v>12500</v>
      </c>
    </row>
    <row r="66" spans="1:11" ht="21.9" customHeight="1">
      <c r="B66" s="36" t="s">
        <v>219</v>
      </c>
      <c r="E66" s="69">
        <v>25288687.530000009</v>
      </c>
      <c r="F66" s="5"/>
      <c r="G66" s="69">
        <v>32252910.219999999</v>
      </c>
      <c r="H66" s="5"/>
      <c r="I66" s="69">
        <v>80113939.730000004</v>
      </c>
      <c r="J66" s="5"/>
      <c r="K66" s="69">
        <v>99827372.25999999</v>
      </c>
    </row>
    <row r="67" spans="1:11" ht="21.9" customHeight="1">
      <c r="C67" s="36" t="s">
        <v>220</v>
      </c>
      <c r="E67" s="69">
        <f>ROUND(SUM(E59:E66),2)</f>
        <v>-40226682.450000003</v>
      </c>
      <c r="F67" s="5"/>
      <c r="G67" s="69">
        <f>ROUND(SUM(G59:G66),2)</f>
        <v>-25976435.539999999</v>
      </c>
      <c r="H67" s="5"/>
      <c r="I67" s="69">
        <f>ROUND(SUM(I59:I66),2)</f>
        <v>104489800.56999999</v>
      </c>
      <c r="J67" s="5"/>
      <c r="K67" s="69">
        <f>ROUND(SUM(K59:K66),2)</f>
        <v>-15693672.74</v>
      </c>
    </row>
    <row r="68" spans="1:11" ht="21.9" customHeight="1">
      <c r="A68" s="34" t="s">
        <v>221</v>
      </c>
      <c r="E68" s="15"/>
      <c r="F68" s="15"/>
      <c r="G68" s="15"/>
      <c r="H68" s="106"/>
      <c r="I68" s="15"/>
      <c r="J68" s="15"/>
      <c r="K68" s="17"/>
    </row>
    <row r="69" spans="1:11" ht="21.9" customHeight="1">
      <c r="A69" s="34"/>
      <c r="B69" s="35" t="s">
        <v>222</v>
      </c>
      <c r="E69" s="15">
        <v>137500</v>
      </c>
      <c r="F69" s="15"/>
      <c r="G69" s="5">
        <v>1039023.23</v>
      </c>
      <c r="H69" s="106"/>
      <c r="I69" s="15">
        <v>137500</v>
      </c>
      <c r="J69" s="15"/>
      <c r="K69" s="4">
        <v>1039023.23</v>
      </c>
    </row>
    <row r="70" spans="1:11" ht="21.9" customHeight="1">
      <c r="B70" s="35" t="s">
        <v>223</v>
      </c>
      <c r="E70" s="4">
        <v>0</v>
      </c>
      <c r="F70" s="5"/>
      <c r="G70" s="4">
        <v>0</v>
      </c>
      <c r="H70" s="5"/>
      <c r="I70" s="4">
        <v>8000000</v>
      </c>
      <c r="J70" s="5"/>
      <c r="K70" s="4">
        <v>-38611822</v>
      </c>
    </row>
    <row r="71" spans="1:11" ht="21.9" customHeight="1">
      <c r="B71" s="37" t="s">
        <v>224</v>
      </c>
      <c r="E71" s="4">
        <v>1418600000</v>
      </c>
      <c r="F71" s="5"/>
      <c r="G71" s="4">
        <v>6950000000</v>
      </c>
      <c r="H71" s="5"/>
      <c r="I71" s="4">
        <v>1418600000</v>
      </c>
      <c r="J71" s="5"/>
      <c r="K71" s="4">
        <v>6950000000</v>
      </c>
    </row>
    <row r="72" spans="1:11" ht="21.9" customHeight="1">
      <c r="B72" s="35" t="s">
        <v>225</v>
      </c>
      <c r="E72" s="4">
        <v>-2063763496</v>
      </c>
      <c r="F72" s="5"/>
      <c r="G72" s="4">
        <v>-9743266678</v>
      </c>
      <c r="H72" s="5"/>
      <c r="I72" s="4">
        <v>-2003825934</v>
      </c>
      <c r="J72" s="5"/>
      <c r="K72" s="4">
        <v>-9192100368</v>
      </c>
    </row>
    <row r="73" spans="1:11" ht="21.9" customHeight="1">
      <c r="B73" s="35" t="s">
        <v>226</v>
      </c>
      <c r="E73" s="4">
        <v>0</v>
      </c>
      <c r="F73" s="5"/>
      <c r="G73" s="4">
        <v>-26506528.120000001</v>
      </c>
      <c r="H73" s="5"/>
      <c r="I73" s="4">
        <v>0</v>
      </c>
      <c r="J73" s="5"/>
      <c r="K73" s="4">
        <v>-26506528.120000001</v>
      </c>
    </row>
    <row r="74" spans="1:11" ht="21.9" customHeight="1">
      <c r="B74" s="35" t="s">
        <v>227</v>
      </c>
      <c r="E74" s="4">
        <v>2231096100</v>
      </c>
      <c r="F74" s="5"/>
      <c r="G74" s="4">
        <v>2850468000</v>
      </c>
      <c r="H74" s="5"/>
      <c r="I74" s="4">
        <v>2058500000</v>
      </c>
      <c r="J74" s="5"/>
      <c r="K74" s="4">
        <v>2087000000</v>
      </c>
    </row>
    <row r="75" spans="1:11" ht="21.9" customHeight="1">
      <c r="B75" s="35" t="s">
        <v>228</v>
      </c>
      <c r="E75" s="4">
        <v>-1223410729.9400001</v>
      </c>
      <c r="F75" s="5"/>
      <c r="G75" s="4">
        <v>-1320324481</v>
      </c>
      <c r="H75" s="5"/>
      <c r="I75" s="4">
        <v>-853824760.57000005</v>
      </c>
      <c r="J75" s="5"/>
      <c r="K75" s="4">
        <v>-1155664481</v>
      </c>
    </row>
    <row r="76" spans="1:11" ht="21.9" customHeight="1">
      <c r="B76" s="35" t="s">
        <v>229</v>
      </c>
      <c r="E76" s="4">
        <v>990000000</v>
      </c>
      <c r="F76" s="5"/>
      <c r="G76" s="4">
        <v>1500000000</v>
      </c>
      <c r="H76" s="5"/>
      <c r="I76" s="4">
        <v>990000000</v>
      </c>
      <c r="J76" s="5"/>
      <c r="K76" s="4">
        <v>1500000000</v>
      </c>
    </row>
    <row r="77" spans="1:11" ht="21.9" customHeight="1">
      <c r="B77" s="35" t="s">
        <v>230</v>
      </c>
      <c r="E77" s="4">
        <v>-12330654.960000001</v>
      </c>
      <c r="F77" s="5"/>
      <c r="G77" s="4">
        <v>-11825755.640000001</v>
      </c>
      <c r="H77" s="5"/>
      <c r="I77" s="4">
        <v>-12330654.960000001</v>
      </c>
      <c r="J77" s="5"/>
      <c r="K77" s="4">
        <v>-11825755.640000001</v>
      </c>
    </row>
    <row r="78" spans="1:11" ht="21.9" customHeight="1">
      <c r="B78" s="35" t="s">
        <v>231</v>
      </c>
      <c r="E78" s="4">
        <v>-1500000000</v>
      </c>
      <c r="F78" s="5"/>
      <c r="G78" s="4">
        <v>-1900000000</v>
      </c>
      <c r="H78" s="5"/>
      <c r="I78" s="4">
        <v>-1500000000</v>
      </c>
      <c r="J78" s="5"/>
      <c r="K78" s="4">
        <v>-1900000000</v>
      </c>
    </row>
    <row r="79" spans="1:11" ht="21.9" customHeight="1">
      <c r="B79" s="35" t="s">
        <v>232</v>
      </c>
      <c r="E79" s="5">
        <v>-16126733.43</v>
      </c>
      <c r="F79" s="5"/>
      <c r="G79" s="5">
        <v>-13096976.710000001</v>
      </c>
      <c r="H79" s="5"/>
      <c r="I79" s="5">
        <v>-3263772.0300000003</v>
      </c>
      <c r="J79" s="5"/>
      <c r="K79" s="5">
        <v>-4061394.76</v>
      </c>
    </row>
    <row r="80" spans="1:11" ht="21.9" customHeight="1">
      <c r="B80" s="35" t="s">
        <v>233</v>
      </c>
      <c r="E80" s="5">
        <v>-93235244.530000001</v>
      </c>
      <c r="F80" s="5"/>
      <c r="G80" s="5">
        <v>0</v>
      </c>
      <c r="H80" s="5"/>
      <c r="I80" s="5">
        <v>-93235244.530000001</v>
      </c>
      <c r="J80" s="5"/>
      <c r="K80" s="5">
        <v>0</v>
      </c>
    </row>
    <row r="81" spans="1:11" ht="21.9" customHeight="1">
      <c r="B81" s="35" t="s">
        <v>172</v>
      </c>
      <c r="E81" s="69">
        <v>-150414352.88999999</v>
      </c>
      <c r="F81" s="5"/>
      <c r="G81" s="69">
        <v>-148686145.48000005</v>
      </c>
      <c r="H81" s="5"/>
      <c r="I81" s="69">
        <v>-142421843.57000002</v>
      </c>
      <c r="J81" s="5"/>
      <c r="K81" s="69">
        <v>-145008536.11000001</v>
      </c>
    </row>
    <row r="82" spans="1:11" ht="21.9" customHeight="1">
      <c r="C82" s="36" t="s">
        <v>234</v>
      </c>
      <c r="E82" s="78">
        <f>ROUND(SUM(E69:E81),2)</f>
        <v>-419447611.75</v>
      </c>
      <c r="F82" s="13"/>
      <c r="G82" s="78">
        <f>ROUND(SUM(G69:G81),2)</f>
        <v>-1862199541.72</v>
      </c>
      <c r="H82" s="107"/>
      <c r="I82" s="78">
        <f>ROUND(SUM(I69:I81),2)</f>
        <v>-133664709.66</v>
      </c>
      <c r="J82" s="78"/>
      <c r="K82" s="78">
        <f>ROUND(SUM(K69:K81),2)</f>
        <v>-1935739862.4000001</v>
      </c>
    </row>
    <row r="83" spans="1:11" ht="21.9" customHeight="1">
      <c r="A83" s="35" t="s">
        <v>235</v>
      </c>
      <c r="E83" s="13">
        <f>ROUND(SUM(E47,E67,E82),2)</f>
        <v>-291538.46999999997</v>
      </c>
      <c r="F83" s="13"/>
      <c r="G83" s="13">
        <f>ROUND(SUM(G47,G67,G82),2)</f>
        <v>-149257168.97999999</v>
      </c>
      <c r="H83" s="107"/>
      <c r="I83" s="13">
        <f>ROUND(SUM(I47,I67,I82),2)</f>
        <v>1995550.5</v>
      </c>
      <c r="J83" s="13"/>
      <c r="K83" s="13">
        <f>ROUND(SUM(K47,K67,K82),2)</f>
        <v>-112005716.31</v>
      </c>
    </row>
    <row r="84" spans="1:11" ht="21.9" customHeight="1">
      <c r="A84" s="35" t="s">
        <v>236</v>
      </c>
      <c r="E84" s="78">
        <f>+BS!G11</f>
        <v>438999166.75999999</v>
      </c>
      <c r="F84" s="13"/>
      <c r="G84" s="78">
        <v>569301402</v>
      </c>
      <c r="H84" s="13"/>
      <c r="I84" s="78">
        <f>+BS!K11</f>
        <v>162925092.19</v>
      </c>
      <c r="J84" s="13"/>
      <c r="K84" s="78">
        <v>267754084.72</v>
      </c>
    </row>
    <row r="85" spans="1:11" ht="21.9" customHeight="1" thickBot="1">
      <c r="A85" s="36" t="s">
        <v>237</v>
      </c>
      <c r="E85" s="91">
        <f>ROUND(SUM(E83:E84),2)</f>
        <v>438707628.29000002</v>
      </c>
      <c r="F85" s="13"/>
      <c r="G85" s="91">
        <f>ROUND(SUM(G83:G84),2)</f>
        <v>420044233.01999998</v>
      </c>
      <c r="H85" s="107"/>
      <c r="I85" s="91">
        <f>ROUND(SUM(I83:I84),2)</f>
        <v>164920642.69</v>
      </c>
      <c r="J85" s="13"/>
      <c r="K85" s="91">
        <f>ROUND(SUM(K83:K84),2)</f>
        <v>155748368.41</v>
      </c>
    </row>
    <row r="86" spans="1:11" ht="9.75" customHeight="1" thickTop="1">
      <c r="A86" s="36"/>
      <c r="E86" s="13"/>
      <c r="F86" s="13"/>
      <c r="G86" s="13"/>
      <c r="H86" s="107"/>
      <c r="I86" s="13"/>
      <c r="J86" s="13"/>
      <c r="K86" s="13"/>
    </row>
    <row r="87" spans="1:11" ht="21.9" customHeight="1">
      <c r="A87" s="40" t="s">
        <v>238</v>
      </c>
      <c r="B87" s="40"/>
      <c r="C87" s="40"/>
      <c r="D87" s="40"/>
      <c r="E87" s="19"/>
      <c r="F87" s="19"/>
      <c r="G87" s="19"/>
      <c r="H87" s="19"/>
      <c r="I87" s="19"/>
      <c r="J87" s="19"/>
      <c r="K87" s="19"/>
    </row>
    <row r="88" spans="1:11" ht="21.9" customHeight="1">
      <c r="A88" s="40"/>
      <c r="B88" s="40" t="s">
        <v>239</v>
      </c>
      <c r="C88" s="40"/>
      <c r="D88" s="40"/>
      <c r="E88" s="10"/>
      <c r="F88" s="10"/>
      <c r="G88" s="10"/>
      <c r="H88" s="10"/>
      <c r="I88" s="10"/>
      <c r="J88" s="10"/>
      <c r="K88" s="10"/>
    </row>
    <row r="89" spans="1:11" ht="21.9" customHeight="1">
      <c r="A89" s="40"/>
      <c r="B89" s="40"/>
      <c r="C89" s="40" t="s">
        <v>240</v>
      </c>
      <c r="D89" s="40"/>
      <c r="E89" s="10">
        <v>58274719.909999967</v>
      </c>
      <c r="F89" s="10"/>
      <c r="G89" s="10">
        <v>0</v>
      </c>
      <c r="H89" s="10"/>
      <c r="I89" s="10">
        <v>58274719.909999967</v>
      </c>
      <c r="J89" s="10"/>
      <c r="K89" s="10">
        <v>0</v>
      </c>
    </row>
    <row r="90" spans="1:11" ht="21.9" customHeight="1">
      <c r="A90" s="40"/>
      <c r="B90" s="40" t="s">
        <v>241</v>
      </c>
      <c r="C90" s="40"/>
      <c r="D90" s="40"/>
      <c r="F90" s="19"/>
      <c r="G90" s="19"/>
      <c r="H90" s="19"/>
      <c r="I90" s="19"/>
      <c r="J90" s="19"/>
      <c r="K90" s="19"/>
    </row>
    <row r="91" spans="1:11" ht="21.9" customHeight="1">
      <c r="A91" s="40"/>
      <c r="B91" s="40"/>
      <c r="C91" s="40" t="s">
        <v>242</v>
      </c>
      <c r="D91" s="40"/>
      <c r="E91" s="10">
        <v>263890188.24000004</v>
      </c>
      <c r="F91" s="4"/>
      <c r="G91" s="10">
        <v>353446752.47000003</v>
      </c>
      <c r="H91" s="4"/>
      <c r="I91" s="10">
        <v>263890188.24000004</v>
      </c>
      <c r="J91" s="10"/>
      <c r="K91" s="10">
        <v>356711341.31999999</v>
      </c>
    </row>
    <row r="92" spans="1:11" ht="21.9" customHeight="1">
      <c r="A92" s="40"/>
      <c r="B92" s="33" t="s">
        <v>243</v>
      </c>
      <c r="C92" s="33"/>
      <c r="D92" s="40"/>
      <c r="E92" s="10">
        <v>8386361.6899999995</v>
      </c>
      <c r="F92" s="4"/>
      <c r="G92" s="10">
        <v>11102613.260000002</v>
      </c>
      <c r="H92" s="4"/>
      <c r="I92" s="10">
        <v>8386361.6899999995</v>
      </c>
      <c r="J92" s="10"/>
      <c r="K92" s="10">
        <v>11102613.260000002</v>
      </c>
    </row>
    <row r="93" spans="1:11" ht="21.9" customHeight="1">
      <c r="A93" s="33"/>
      <c r="B93" s="33" t="s">
        <v>244</v>
      </c>
      <c r="C93" s="33"/>
      <c r="D93" s="33"/>
      <c r="E93" s="10">
        <v>4955960.83</v>
      </c>
      <c r="F93" s="5"/>
      <c r="G93" s="10">
        <v>3290281.66</v>
      </c>
      <c r="H93" s="5"/>
      <c r="I93" s="4">
        <v>0</v>
      </c>
      <c r="J93" s="5"/>
      <c r="K93" s="4">
        <v>0</v>
      </c>
    </row>
    <row r="94" spans="1:11" ht="21.9" customHeight="1">
      <c r="A94" s="33"/>
      <c r="B94" s="33" t="s">
        <v>245</v>
      </c>
      <c r="C94" s="33"/>
      <c r="D94" s="33"/>
      <c r="E94" s="35"/>
      <c r="I94" s="35"/>
    </row>
    <row r="95" spans="1:11" ht="21.9" customHeight="1">
      <c r="A95" s="33"/>
      <c r="B95" s="33"/>
      <c r="C95" s="33" t="s">
        <v>246</v>
      </c>
      <c r="D95" s="33"/>
      <c r="E95" s="18">
        <v>277485007.88</v>
      </c>
      <c r="G95" s="18">
        <v>394416102.1500001</v>
      </c>
      <c r="I95" s="18">
        <v>173077832.53999999</v>
      </c>
      <c r="K95" s="18">
        <v>256411015.59999996</v>
      </c>
    </row>
    <row r="96" spans="1:11" ht="21.9" customHeight="1">
      <c r="A96" s="33"/>
      <c r="B96" s="33"/>
      <c r="C96" s="33"/>
      <c r="D96" s="33"/>
      <c r="E96" s="35"/>
      <c r="F96" s="33"/>
      <c r="G96" s="33"/>
      <c r="H96" s="33"/>
      <c r="I96" s="108"/>
      <c r="J96" s="33"/>
      <c r="K96" s="33"/>
    </row>
    <row r="97" spans="1:11" ht="21.9" customHeight="1">
      <c r="A97" s="33"/>
      <c r="B97" s="33"/>
      <c r="C97" s="33"/>
      <c r="D97" s="33"/>
      <c r="E97" s="33"/>
      <c r="F97" s="33"/>
      <c r="G97" s="33"/>
      <c r="H97" s="33"/>
      <c r="I97" s="108"/>
      <c r="J97" s="33"/>
      <c r="K97" s="33"/>
    </row>
    <row r="98" spans="1:11" s="33" customFormat="1" ht="21.9" customHeight="1">
      <c r="A98" s="36" t="s">
        <v>47</v>
      </c>
      <c r="B98" s="35"/>
      <c r="C98" s="35"/>
      <c r="D98" s="35"/>
      <c r="E98" s="18"/>
      <c r="F98" s="35"/>
      <c r="G98" s="18"/>
      <c r="H98" s="18"/>
      <c r="I98" s="18"/>
      <c r="J98" s="18"/>
      <c r="K98" s="18"/>
    </row>
  </sheetData>
  <mergeCells count="7">
    <mergeCell ref="A54:K54"/>
    <mergeCell ref="A2:K2"/>
    <mergeCell ref="A1:K1"/>
    <mergeCell ref="A53:K53"/>
    <mergeCell ref="A51:K51"/>
    <mergeCell ref="A52:K52"/>
    <mergeCell ref="A3:K3"/>
  </mergeCells>
  <phoneticPr fontId="5" type="noConversion"/>
  <pageMargins left="0.59055118110236227" right="0.19685039370078741" top="0.59055118110236227" bottom="0.39370078740157483" header="0.23622047244094491" footer="0.15748031496062992"/>
  <pageSetup paperSize="9" scale="75" fitToHeight="2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a09797-0cff-4d5a-9005-fa7f23baca95" xsi:nil="true"/>
    <lcf76f155ced4ddcb4097134ff3c332f xmlns="8258e6f5-e423-480b-a193-656de3607253">
      <Terms xmlns="http://schemas.microsoft.com/office/infopath/2007/PartnerControls"/>
    </lcf76f155ced4ddcb4097134ff3c332f>
    <_x0e2b__x0e21__x0e32__x0e22__x0e40__x0e2b__x0e15__x0e38_ xmlns="8258e6f5-e423-480b-a193-656de36072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9757D97B547644AC572DDAFDAE48CF" ma:contentTypeVersion="11" ma:contentTypeDescription="Create a new document." ma:contentTypeScope="" ma:versionID="b47b310214fdeab0b2152b6d889367cb">
  <xsd:schema xmlns:xsd="http://www.w3.org/2001/XMLSchema" xmlns:xs="http://www.w3.org/2001/XMLSchema" xmlns:p="http://schemas.microsoft.com/office/2006/metadata/properties" xmlns:ns2="8258e6f5-e423-480b-a193-656de3607253" xmlns:ns3="3ea09797-0cff-4d5a-9005-fa7f23baca95" targetNamespace="http://schemas.microsoft.com/office/2006/metadata/properties" ma:root="true" ma:fieldsID="dc2ce2157060f72d6790a26e768fa30c" ns2:_="" ns3:_="">
    <xsd:import namespace="8258e6f5-e423-480b-a193-656de3607253"/>
    <xsd:import namespace="3ea09797-0cff-4d5a-9005-fa7f23baca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8e6f5-e423-480b-a193-656de36072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e2b__x0e21__x0e32__x0e22__x0e40__x0e2b__x0e15__x0e38_" ma:index="18" nillable="true" ma:displayName="หมายเหตุ" ma:format="Dropdown" ma:internalName="_x0e2b__x0e21__x0e32__x0e22__x0e40__x0e2b__x0e15__x0e38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9797-0cff-4d5a-9005-fa7f23baca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11fff8-b7c0-4bf9-9773-b5dff413a58b}" ma:internalName="TaxCatchAll" ma:showField="CatchAllData" ma:web="3ea09797-0cff-4d5a-9005-fa7f23baca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8258e6f5-e423-480b-a193-656de3607253"/>
    <ds:schemaRef ds:uri="3ea09797-0cff-4d5a-9005-fa7f23baca9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21EC4D-F522-4F1C-96F2-D439AFF6E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8e6f5-e423-480b-a193-656de3607253"/>
    <ds:schemaRef ds:uri="3ea09797-0cff-4d5a-9005-fa7f23bac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Sukunya Kwaengthuek</cp:lastModifiedBy>
  <cp:revision/>
  <cp:lastPrinted>2025-11-12T06:08:08Z</cp:lastPrinted>
  <dcterms:created xsi:type="dcterms:W3CDTF">2007-10-19T01:35:34Z</dcterms:created>
  <dcterms:modified xsi:type="dcterms:W3CDTF">2025-11-12T06:46:38Z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0x010100A39757D97B547644AC572DDAFDAE48CF</vt:lpwstr>
  </property>
</Properties>
</file>