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10/Shared Documents/CPL/Q3'68/FS/FS-Q3'68/"/>
    </mc:Choice>
  </mc:AlternateContent>
  <xr:revisionPtr revIDLastSave="802" documentId="8_{F9E2F53E-2F9B-4D12-AF93-CA03DE10F6E1}" xr6:coauthVersionLast="47" xr6:coauthVersionMax="47" xr10:uidLastSave="{55E6AAC2-22E7-4DD8-961B-FDCE3609B40B}"/>
  <bookViews>
    <workbookView xWindow="-110" yWindow="-110" windowWidth="19420" windowHeight="10300" activeTab="2" xr2:uid="{269983FB-B35A-476A-82B8-323657D10FD1}"/>
  </bookViews>
  <sheets>
    <sheet name="FS " sheetId="1" r:id="rId1"/>
    <sheet name="CI(3M)" sheetId="2" r:id="rId2"/>
    <sheet name="CI(9M)" sheetId="10" r:id="rId3"/>
    <sheet name="CE (Conso)" sheetId="7" r:id="rId4"/>
    <sheet name="CE (Separate) (2)" sheetId="9" state="hidden" r:id="rId5"/>
    <sheet name="CE (Separate)" sheetId="8" r:id="rId6"/>
    <sheet name="CF " sheetId="5" r:id="rId7"/>
  </sheets>
  <definedNames>
    <definedName name="_xlnm.Print_Area" localSheetId="3">'CE (Conso)'!$A$1:$Y$32</definedName>
    <definedName name="_xlnm.Print_Area" localSheetId="5">'CE (Separate)'!$A$1:$S$24</definedName>
    <definedName name="_xlnm.Print_Area" localSheetId="4">'CE (Separate) (2)'!$A$1:$S$26</definedName>
    <definedName name="_xlnm.Print_Area" localSheetId="6">'CF '!$A$1:$F$135</definedName>
    <definedName name="_xlnm.Print_Area" localSheetId="1">'CI(3M)'!$A$1:$I$41</definedName>
    <definedName name="_xlnm.Print_Area" localSheetId="2">'CI(9M)'!$A$1:$I$41</definedName>
    <definedName name="_xlnm.Print_Area" localSheetId="0">'FS '!$A$1:$J$134</definedName>
    <definedName name="_xlnm.Print_Titles" localSheetId="5">'CE (Separate)'!$A:$D,'CE (Separate)'!$2:$10</definedName>
    <definedName name="_xlnm.Print_Titles" localSheetId="4">'CE (Separate) (2)'!$A:$D,'CE (Separate) (2)'!$2:$10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6" i="7" l="1"/>
  <c r="F33" i="10"/>
  <c r="H16" i="10"/>
  <c r="G123" i="5" l="1"/>
  <c r="F11" i="2" l="1"/>
  <c r="F16" i="2" l="1"/>
  <c r="F21" i="2" s="1"/>
  <c r="Y11" i="7" l="1"/>
  <c r="I21" i="2" l="1"/>
  <c r="F77" i="5"/>
  <c r="D77" i="5"/>
  <c r="E77" i="5"/>
  <c r="Q20" i="8"/>
  <c r="K20" i="8"/>
  <c r="I20" i="8"/>
  <c r="G20" i="8"/>
  <c r="J111" i="1"/>
  <c r="W24" i="7"/>
  <c r="U11" i="7"/>
  <c r="U13" i="7" s="1"/>
  <c r="O13" i="7"/>
  <c r="K13" i="7"/>
  <c r="I13" i="7"/>
  <c r="G13" i="7"/>
  <c r="J34" i="1"/>
  <c r="H34" i="1"/>
  <c r="Y13" i="7" l="1"/>
  <c r="H68" i="1"/>
  <c r="J68" i="1"/>
  <c r="H21" i="1" l="1"/>
  <c r="H35" i="1" s="1"/>
  <c r="I11" i="10" l="1"/>
  <c r="I16" i="10" s="1"/>
  <c r="G11" i="10"/>
  <c r="I21" i="10" l="1"/>
  <c r="F10" i="5" s="1"/>
  <c r="F37" i="5" s="1"/>
  <c r="G16" i="10"/>
  <c r="G21" i="10" s="1"/>
  <c r="I23" i="10" l="1"/>
  <c r="I25" i="10" s="1"/>
  <c r="O19" i="8" s="1"/>
  <c r="D10" i="5"/>
  <c r="D37" i="5" s="1"/>
  <c r="D62" i="5" s="1"/>
  <c r="G23" i="10"/>
  <c r="I37" i="10" l="1"/>
  <c r="G30" i="10"/>
  <c r="G28" i="10" s="1"/>
  <c r="G37" i="10" s="1"/>
  <c r="G25" i="10"/>
  <c r="G35" i="10" s="1"/>
  <c r="G33" i="10" s="1"/>
  <c r="Q24" i="7" s="1"/>
  <c r="M12" i="7"/>
  <c r="Q12" i="7" s="1"/>
  <c r="Q13" i="7" s="1"/>
  <c r="H111" i="1" s="1"/>
  <c r="W13" i="7"/>
  <c r="S13" i="7"/>
  <c r="Q25" i="7" l="1"/>
  <c r="U24" i="7"/>
  <c r="Y24" i="7" s="1"/>
  <c r="M13" i="7"/>
  <c r="F71" i="1"/>
  <c r="S19" i="8"/>
  <c r="S20" i="8" s="1"/>
  <c r="M20" i="8"/>
  <c r="M21" i="8" s="1"/>
  <c r="K21" i="8"/>
  <c r="I21" i="8"/>
  <c r="G21" i="8"/>
  <c r="G14" i="8"/>
  <c r="G15" i="8" s="1"/>
  <c r="S11" i="8"/>
  <c r="H113" i="1" l="1"/>
  <c r="M25" i="7"/>
  <c r="K25" i="7"/>
  <c r="I25" i="7"/>
  <c r="G25" i="7"/>
  <c r="S25" i="7"/>
  <c r="O25" i="7"/>
  <c r="W25" i="7"/>
  <c r="S16" i="7"/>
  <c r="S17" i="7" s="1"/>
  <c r="O16" i="7"/>
  <c r="O17" i="7" s="1"/>
  <c r="M16" i="7"/>
  <c r="M17" i="7" s="1"/>
  <c r="K16" i="7"/>
  <c r="K17" i="7" s="1"/>
  <c r="I16" i="7"/>
  <c r="I17" i="7" s="1"/>
  <c r="G16" i="7"/>
  <c r="G17" i="7" s="1"/>
  <c r="Q22" i="9" l="1"/>
  <c r="Q23" i="9" s="1"/>
  <c r="M22" i="9"/>
  <c r="M23" i="9" s="1"/>
  <c r="K22" i="9"/>
  <c r="K23" i="9" s="1"/>
  <c r="I22" i="9"/>
  <c r="I23" i="9" s="1"/>
  <c r="G22" i="9"/>
  <c r="G23" i="9" s="1"/>
  <c r="S21" i="9"/>
  <c r="O20" i="9"/>
  <c r="S20" i="9" s="1"/>
  <c r="S22" i="9" s="1"/>
  <c r="S23" i="9" s="1"/>
  <c r="Q16" i="9"/>
  <c r="O16" i="9"/>
  <c r="M16" i="9"/>
  <c r="K16" i="9"/>
  <c r="Q15" i="9"/>
  <c r="O15" i="9"/>
  <c r="M15" i="9"/>
  <c r="K15" i="9"/>
  <c r="I15" i="9"/>
  <c r="I16" i="9" s="1"/>
  <c r="G15" i="9"/>
  <c r="G16" i="9" s="1"/>
  <c r="S14" i="9"/>
  <c r="S13" i="9"/>
  <c r="S11" i="9"/>
  <c r="S15" i="9" l="1"/>
  <c r="S16" i="9" s="1"/>
  <c r="O22" i="9"/>
  <c r="O23" i="9" s="1"/>
  <c r="U21" i="7" l="1"/>
  <c r="U22" i="7" s="1"/>
  <c r="G22" i="7"/>
  <c r="G26" i="7" s="1"/>
  <c r="I22" i="7"/>
  <c r="I26" i="7" s="1"/>
  <c r="K22" i="7"/>
  <c r="K26" i="7" s="1"/>
  <c r="O22" i="7"/>
  <c r="Q22" i="7"/>
  <c r="S22" i="7"/>
  <c r="W22" i="7"/>
  <c r="W26" i="7" s="1"/>
  <c r="O26" i="7" l="1"/>
  <c r="Y21" i="7"/>
  <c r="Y22" i="7" s="1"/>
  <c r="M26" i="7"/>
  <c r="Q21" i="8" l="1"/>
  <c r="Q14" i="8"/>
  <c r="Q15" i="8"/>
  <c r="M14" i="8"/>
  <c r="M15" i="8"/>
  <c r="K14" i="8"/>
  <c r="K15" i="8" s="1"/>
  <c r="I14" i="8"/>
  <c r="I15" i="8" s="1"/>
  <c r="U19" i="7"/>
  <c r="S26" i="7"/>
  <c r="F88" i="5"/>
  <c r="D88" i="5"/>
  <c r="A104" i="5"/>
  <c r="A103" i="5"/>
  <c r="A102" i="5"/>
  <c r="I11" i="2"/>
  <c r="I16" i="2" s="1"/>
  <c r="G11" i="2"/>
  <c r="J113" i="1"/>
  <c r="J115" i="1" s="1"/>
  <c r="H115" i="1"/>
  <c r="J75" i="1"/>
  <c r="H75" i="1"/>
  <c r="A50" i="1"/>
  <c r="A94" i="1" s="1"/>
  <c r="A49" i="1"/>
  <c r="A93" i="1" s="1"/>
  <c r="A48" i="1"/>
  <c r="A92" i="1" s="1"/>
  <c r="J21" i="1"/>
  <c r="J35" i="1" s="1"/>
  <c r="I23" i="2" l="1"/>
  <c r="I37" i="2" s="1"/>
  <c r="G16" i="2"/>
  <c r="G21" i="2" s="1"/>
  <c r="H76" i="1"/>
  <c r="H116" i="1" s="1"/>
  <c r="H135" i="1" s="1"/>
  <c r="Y19" i="7"/>
  <c r="J76" i="1"/>
  <c r="J116" i="1" s="1"/>
  <c r="F62" i="5" l="1"/>
  <c r="F67" i="5" s="1"/>
  <c r="F110" i="5" s="1"/>
  <c r="F114" i="5" s="1"/>
  <c r="I25" i="2"/>
  <c r="D67" i="5"/>
  <c r="D110" i="5" s="1"/>
  <c r="D114" i="5" s="1"/>
  <c r="G23" i="2"/>
  <c r="J135" i="1"/>
  <c r="G30" i="2" l="1"/>
  <c r="G28" i="2" s="1"/>
  <c r="G37" i="2" s="1"/>
  <c r="O20" i="8"/>
  <c r="O21" i="8" s="1"/>
  <c r="S21" i="8"/>
  <c r="G25" i="2"/>
  <c r="G35" i="2" s="1"/>
  <c r="G33" i="2" s="1"/>
  <c r="Y25" i="7" l="1"/>
  <c r="Y26" i="7" s="1"/>
  <c r="U25" i="7"/>
  <c r="U26" i="7" s="1"/>
  <c r="I34" i="1" l="1"/>
  <c r="G34" i="1" l="1"/>
  <c r="W15" i="7" l="1"/>
  <c r="W16" i="7" s="1"/>
  <c r="W17" i="7" s="1"/>
  <c r="I75" i="1" l="1"/>
  <c r="H11" i="10" l="1"/>
  <c r="H21" i="10" s="1"/>
  <c r="E88" i="5"/>
  <c r="I21" i="1"/>
  <c r="I35" i="1" s="1"/>
  <c r="I68" i="1"/>
  <c r="I76" i="1" s="1"/>
  <c r="E10" i="5" l="1"/>
  <c r="E37" i="5" s="1"/>
  <c r="H11" i="2"/>
  <c r="H16" i="2" s="1"/>
  <c r="H21" i="2" s="1"/>
  <c r="G75" i="1" l="1"/>
  <c r="F11" i="10"/>
  <c r="F16" i="10" s="1"/>
  <c r="F21" i="10" s="1"/>
  <c r="C10" i="5" s="1"/>
  <c r="G68" i="1"/>
  <c r="G76" i="1" s="1"/>
  <c r="E62" i="5"/>
  <c r="G21" i="1" l="1"/>
  <c r="G35" i="1" s="1"/>
  <c r="E67" i="5"/>
  <c r="E110" i="5" s="1"/>
  <c r="E114" i="5" s="1"/>
  <c r="E136" i="5" s="1"/>
  <c r="H23" i="10" l="1"/>
  <c r="H25" i="10" l="1"/>
  <c r="O13" i="8" s="1"/>
  <c r="H37" i="10"/>
  <c r="H23" i="2" l="1"/>
  <c r="S13" i="8"/>
  <c r="S14" i="8" s="1"/>
  <c r="S15" i="8" s="1"/>
  <c r="O14" i="8"/>
  <c r="O15" i="8" s="1"/>
  <c r="I111" i="1" l="1"/>
  <c r="I113" i="1" s="1"/>
  <c r="I115" i="1" s="1"/>
  <c r="H25" i="2"/>
  <c r="H37" i="2"/>
  <c r="F23" i="10"/>
  <c r="I116" i="1" l="1"/>
  <c r="I135" i="1" s="1"/>
  <c r="F25" i="10"/>
  <c r="F35" i="10" s="1"/>
  <c r="Q15" i="7" s="1"/>
  <c r="F30" i="10"/>
  <c r="F28" i="10" s="1"/>
  <c r="F37" i="10" s="1"/>
  <c r="F23" i="2" l="1"/>
  <c r="F25" i="2" s="1"/>
  <c r="U15" i="7"/>
  <c r="Q16" i="7"/>
  <c r="Q17" i="7" s="1"/>
  <c r="G111" i="1" s="1"/>
  <c r="G113" i="1" s="1"/>
  <c r="G115" i="1" l="1"/>
  <c r="G116" i="1" s="1"/>
  <c r="G135" i="1" s="1"/>
  <c r="U16" i="7"/>
  <c r="U17" i="7" s="1"/>
  <c r="Y15" i="7"/>
  <c r="Y16" i="7" s="1"/>
  <c r="Y17" i="7" s="1"/>
  <c r="Z17" i="7" s="1"/>
  <c r="F30" i="2"/>
  <c r="F28" i="2" s="1"/>
  <c r="F35" i="2"/>
  <c r="C77" i="5" l="1"/>
  <c r="G73" i="5"/>
  <c r="C88" i="5" l="1"/>
  <c r="C37" i="5" l="1"/>
  <c r="C62" i="5" l="1"/>
  <c r="F37" i="2" l="1"/>
  <c r="F33" i="2"/>
  <c r="C67" i="5" l="1"/>
  <c r="C110" i="5" s="1"/>
  <c r="C114" i="5" s="1"/>
  <c r="C136" i="5" s="1"/>
</calcChain>
</file>

<file path=xl/sharedStrings.xml><?xml version="1.0" encoding="utf-8"?>
<sst xmlns="http://schemas.openxmlformats.org/spreadsheetml/2006/main" count="403" uniqueCount="229">
  <si>
    <t>บริษัท ซีพีแอล กรุ๊ป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</si>
  <si>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</si>
  <si>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</si>
  <si>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</si>
  <si>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</si>
  <si>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</si>
  <si>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</si>
  <si>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</si>
  <si>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</si>
  <si>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</si>
  <si>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</si>
  <si>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</si>
  <si>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</si>
  <si>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</si>
  <si>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</si>
  <si>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</si>
  <si>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</si>
  <si>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</si>
  <si>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</si>
  <si>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</si>
  <si>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</si>
  <si>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เงินให้กู้ยืมระยะยาวแก่พนักงาน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</si>
  <si>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</si>
  <si>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</si>
  <si>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</si>
  <si>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</si>
  <si>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</si>
  <si>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</si>
  <si>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</si>
  <si>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</si>
  <si>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</si>
  <si>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</si>
  <si>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</si>
  <si>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</si>
  <si>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</si>
  <si>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</si>
  <si>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</si>
  <si>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</si>
  <si>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หนี้สินสัญญาอนุพันธ์</t>
  </si>
  <si>
    <t>รวมหนี้สินหมุนเวียน</t>
  </si>
  <si>
    <t>หนี้สินไม่หมุนเวียน</t>
  </si>
  <si>
    <t>เงินกู้ยืมระยะยาวจากบุคคลและกิจการที่เกี่ยวข้องกัน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</si>
  <si>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</si>
  <si>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</si>
  <si>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</si>
  <si>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</si>
  <si>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</si>
  <si>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</si>
  <si>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</si>
  <si>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หุ้นสามัญ 439,844,340 หุ้น มูลค่าหุ้นละ 1.00 บาท</t>
  </si>
  <si>
    <t>หุ้นสามัญ 439,844,284 หุ้น มูลค่าหุ้นละ 1.00 บาท</t>
  </si>
  <si>
    <t>ส่วนเกินมูลค่าหุ้นสามัญ</t>
  </si>
  <si>
    <t>ส่วนต่ำกว่าทุนจากการรวมกิจการภายใต้การควบคุมเดียวกัน</t>
  </si>
  <si>
    <t>ส่วนต่ำกว่าทุนอื่น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</si>
  <si>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</si>
  <si>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</si>
  <si>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</si>
  <si>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</si>
  <si>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</si>
  <si>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</si>
  <si>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 xml:space="preserve">  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</si>
  <si>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</si>
  <si>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</si>
  <si>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</si>
  <si>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</si>
  <si>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</si>
  <si>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</si>
  <si>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</si>
  <si>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</si>
  <si>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</si>
  <si>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</si>
  <si>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</si>
  <si>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</si>
  <si>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ส่วนแบ่งขาดทุนจากเงินลงทุนในบริษัทร่วม</t>
  </si>
  <si>
    <t>กำไร(ขาดทุน)สำหรับปี</t>
  </si>
  <si>
    <t>กำไร(ขาดทุน)เบ็ดเสร็จอื่น</t>
  </si>
  <si>
    <t>กำไร(ขาดทุน)เบ็ดเสร็จอื่นสำหรับปี</t>
  </si>
  <si>
    <t>ส่วนที่เป็นของบริษัทใหญ่</t>
  </si>
  <si>
    <t>ทุนที่ออก</t>
  </si>
  <si>
    <t>ส่วนเกินมูลค่า</t>
  </si>
  <si>
    <t>ส่วนต่ำกว่าทุน</t>
  </si>
  <si>
    <t>รวมส่วนของ</t>
  </si>
  <si>
    <t>ส่วนได้เสีย</t>
  </si>
  <si>
    <t>รวม</t>
  </si>
  <si>
    <t>และชำระแล้ว</t>
  </si>
  <si>
    <t>หุ้นสามัญ</t>
  </si>
  <si>
    <t>จากการรวมกิจการ</t>
  </si>
  <si>
    <t>ผู้ถือหุ้น</t>
  </si>
  <si>
    <t>ที่ไม่มีอำนาจ</t>
  </si>
  <si>
    <t>ภายใต้</t>
  </si>
  <si>
    <t>ทุนสำรอง</t>
  </si>
  <si>
    <t>ส่วนแบ่งกำไร(ขาดทุน)เบ็ดเสร็จอื่น</t>
  </si>
  <si>
    <t>ของบริษัทใหญ่</t>
  </si>
  <si>
    <t>ควบคุม</t>
  </si>
  <si>
    <t>การควบคุมเดียวกัน</t>
  </si>
  <si>
    <t>ตามกฎหมาย</t>
  </si>
  <si>
    <t>ในบริษัทร่วม</t>
  </si>
  <si>
    <t>ยอดคงเหลือ ณ วันที่ 1 มกราคม 2566</t>
  </si>
  <si>
    <t>การเปลี่ยนแปลงในส่วนได้เสียในบริษัทย่อย</t>
  </si>
  <si>
    <t>ผลต่างจากการเปลี่ยนสัดส่วนการถือหุ้นในบริษัทย่อย</t>
  </si>
  <si>
    <t>รวมการเปลี่ยนแปลงในส่วนได้เสียในบริษัทย่อย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</si>
  <si>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</si>
  <si>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</si>
  <si>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ยอดคงเหลือ ณ วันที่ 31 ธันวาคม 2566</t>
  </si>
  <si>
    <t>ยอดคงเหลือ ณ วันที่ 1 มกราคม 2567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</si>
  <si>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</si>
  <si>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</si>
  <si>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</si>
  <si>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 xml:space="preserve">    ปรับรายการที่กระทบกำไร(ขาดทุน)ก่อนภาษีเงินได้เป็น</t>
  </si>
  <si>
    <t xml:space="preserve">       เงินสดรับ(จ่าย) จากกิจกรรมดำเนินงาน</t>
  </si>
  <si>
    <t xml:space="preserve">          ค่าเสื่อมราคา</t>
  </si>
  <si>
    <t xml:space="preserve">          (กำไร)ขาดทุนจากการปรับมูลค่ายุติธรรมสัญญาอนุพันธ์</t>
  </si>
  <si>
    <t xml:space="preserve">          (กำไร)ขาดทุนจากการจำหน่ายที่ดิน อาคารและอุปกรณ์</t>
  </si>
  <si>
    <t xml:space="preserve">          ขาดทุนจากการตัดจำหน่ายที่ดิน อาคารและอุปกรณ์</t>
  </si>
  <si>
    <t xml:space="preserve">          ขาดทุนจากการตัดจำหน่ายภาษีเงินได้ถูกหัก ณ ที่จ่าย</t>
  </si>
  <si>
    <t xml:space="preserve">          กำไรจากการจำหน่ายเงินลงทุนในบริษัทร่วม</t>
  </si>
  <si>
    <t xml:space="preserve">          กำไรจากการเปลี่ยนประเภทเงินลงทุน</t>
  </si>
  <si>
    <t xml:space="preserve">          กำไรจากการเปลี่ยนแปลงสัญญาเช่า</t>
  </si>
  <si>
    <t xml:space="preserve">          ส่วนแบ่งขาดทุนจากเงินลงทุนในบริษัทร่วม</t>
  </si>
  <si>
    <t xml:space="preserve">          ค่าใช้จ่ายผลประโยชน์พนักงาน</t>
  </si>
  <si>
    <t xml:space="preserve">          รายได้ดอกเบี้ยรับ</t>
  </si>
  <si>
    <t xml:space="preserve">          ค่าใช้จ่ายดอกเบี้ย</t>
  </si>
  <si>
    <t xml:space="preserve">              และหนี้สินดำเนินงาน</t>
  </si>
  <si>
    <t xml:space="preserve">         การ(เพิ่มขึ้น)ลดลงของสินทรัพย์ดำเนินงาน</t>
  </si>
  <si>
    <t xml:space="preserve">             ลูกหนี้การค้าและลูกหนี้หมุนเวียนอื่น</t>
  </si>
  <si>
    <t xml:space="preserve">             สินทรัพย์ที่เกิดจากสัญญา</t>
  </si>
  <si>
    <t xml:space="preserve">             สินค้าคงเหลือ</t>
  </si>
  <si>
    <t xml:space="preserve">             สินทรัพย์หมุนเวียนอื่น</t>
  </si>
  <si>
    <t xml:space="preserve">             เงินให้กู้ยืมระยะยาวแก่พนักงาน</t>
  </si>
  <si>
    <t xml:space="preserve">             สินทรัพย์ไม่หมุนเวียนอื่น</t>
  </si>
  <si>
    <t xml:space="preserve">                                             </t>
  </si>
  <si>
    <t>กระแสเงินสดจากกิจกรรมดำเนินงาน (ต่อ)</t>
  </si>
  <si>
    <t xml:space="preserve">         การเพิ่มขึ้น(ลดลง)ของหนี้สินดำเนินงาน</t>
  </si>
  <si>
    <t xml:space="preserve">             เจ้าหนี้การค้าและเจ้าหนี้หมุนเวียนอื่น</t>
  </si>
  <si>
    <t xml:space="preserve">             หนี้สินที่เกิดจากสัญญา</t>
  </si>
  <si>
    <t xml:space="preserve">             หนี้สินไม่หมุนเวียนอื่น</t>
  </si>
  <si>
    <t xml:space="preserve">         เงินสดรับ(จ่าย)จากการดำเนินงาน</t>
  </si>
  <si>
    <t xml:space="preserve">         เงินสดจ่ายผลประโยชน์พนักงาน</t>
  </si>
  <si>
    <t xml:space="preserve">         เงินสดรับดอกเบี้ยรับ</t>
  </si>
  <si>
    <t xml:space="preserve">         เงินสดรับคืนภาษีเงินได้</t>
  </si>
  <si>
    <t xml:space="preserve">         เงินสดจ่ายภาษีเงินได้</t>
  </si>
  <si>
    <t xml:space="preserve">                   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</si>
  <si>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</si>
  <si>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เงินสดรับจากการจำหน่ายที่ดิน อาคารและอุปกรณ์</t>
  </si>
  <si>
    <t xml:space="preserve">         เงินสดจ่ายซื้อที่ดิน อาคารและอุปกรณ์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</si>
  <si>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</si>
  <si>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</si>
  <si>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เพิ่มขึ้น(ลดลง)ในเงินเบิกเกินบัญชี</t>
  </si>
  <si>
    <t xml:space="preserve">         เงินสดรับจากเงินกู้ยืมระยะสั้นจากสถาบันการเงิน</t>
  </si>
  <si>
    <t xml:space="preserve">         เงินสดจ่ายในเงินกู้ยืมระยะสั้นจากสถาบันการเงิน</t>
  </si>
  <si>
    <t xml:space="preserve">         เงินสดจ่ายในเงินกู้ยืมระยะยาวจากสถาบันการเงิน</t>
  </si>
  <si>
    <t xml:space="preserve">         เงินสดจ่ายในหนี้สินตามสัญญาเช่า</t>
  </si>
  <si>
    <t xml:space="preserve">         เงินสดจ่ายดอกเบี้ยจ่าย</t>
  </si>
  <si>
    <t xml:space="preserve">                    เงินสดสุทธิได้มาจาก(ใช้ไปใน)กิจกรรมจัดหาเงิน</t>
  </si>
  <si>
    <t>ผลกระทบของการเปลี่ยนแปลงอัตราแลกเปลี่ยนที่มีต่อเงินสด</t>
  </si>
  <si>
    <t xml:space="preserve">      และรายการเทียบเท่าเงินสด</t>
  </si>
  <si>
    <t xml:space="preserve">          ผลขาดทุนด้านเครดิตที่คาดว่าจะเกิดขึ้น</t>
  </si>
  <si>
    <t xml:space="preserve">       กำไร(ขาดทุน)จากกิจกรรมดำเนินงานก่อนการเปลี่ยนแปลงในสินทรัพย์</t>
  </si>
  <si>
    <t>งบการเปลี่ยนแปลงส่วนของผู้ถือหุ้น</t>
  </si>
  <si>
    <t xml:space="preserve">    กำไร(ขาดทุน)ก่อนภาษีเงินได้</t>
  </si>
  <si>
    <t>จำนวนหุ้นสามัญ (หน่วย : หุ้น)</t>
  </si>
  <si>
    <t xml:space="preserve">         เงินสดจ่ายซื้อเงินลงทุนในบริษัทร่วม</t>
  </si>
  <si>
    <t>31 ธันวาคม 2567</t>
  </si>
  <si>
    <t>ยังไม่ได้ตรวจสอบ</t>
  </si>
  <si>
    <t>ตรวจสอบแล้ว</t>
  </si>
  <si>
    <t>(ค่าใช้จ่าย)รายได้ภาษีเงินได้</t>
  </si>
  <si>
    <t>ยอดคงเหลือ ณ วันที่ 1 มกราคม 2568</t>
  </si>
  <si>
    <t>การเปลี่ยนแปลงในส่วนของผู้ถือหุ้นสำหรับงวด</t>
  </si>
  <si>
    <t>กำไร(ขาดทุน)สำหรับงวด</t>
  </si>
  <si>
    <t>กำไร(ขาดทุน)เบ็ดเสร็จอื่นสำหรับงวด</t>
  </si>
  <si>
    <t>รวมการเปลี่ยนแปลงในส่วนของผู้ถือหุ้นสำหรับงวด</t>
  </si>
  <si>
    <t>กำไร(ขาดทุน)จากอัตราแลกเปลี่ยน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</si>
  <si>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</si>
  <si>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</si>
  <si>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</si>
  <si>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</si>
  <si>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</si>
  <si>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</si>
  <si>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 ประกอบด้วย</t>
  </si>
  <si>
    <t xml:space="preserve">          ค่าตัดจำหน่าย</t>
  </si>
  <si>
    <t xml:space="preserve">          (กำไร)ขาดทุนจากอัตราแลกเปลี่ยนที่ยังไม่เกิดขึ้น</t>
  </si>
  <si>
    <t>ซื้อที่ดิน อาคารและอุปกรณ์โดยการก่อเจ้าหนี้ค่าสินทรัพย์</t>
  </si>
  <si>
    <t>โอนสินค้าคงเหลือเป็นที่ดิน อาคารและอุปกรณ์</t>
  </si>
  <si>
    <t xml:space="preserve">  มูลค่าสินทรัพย์ในที่ดิน อาคารและอุปกรณ์</t>
  </si>
  <si>
    <t xml:space="preserve">  ภาษีมูลค่าเพิ่มจากการซื้อที่ดิน อาคารและอุปกรณ์</t>
  </si>
  <si>
    <t>สินทรัพย์สิทธิการใช้และหนี้สินตามสัญญาเช่าเพิ่มขึ้นจากการทำสัญญาเช่า</t>
  </si>
  <si>
    <t>ผลกระทบจากการปรับงบการเงินรวมย้อนหลัง</t>
  </si>
  <si>
    <t>ยอดคงเหลือ ณ วันที่ 1 มกราคม 2568  (ตามที่รายงานไว้เดิม)</t>
  </si>
  <si>
    <t xml:space="preserve">          ขาดทุนจากปรับมูลค่าสินค้าคงเหลือลดลง (โอนกลับ)</t>
  </si>
  <si>
    <t>(ปรับปรุงใหม่)</t>
  </si>
  <si>
    <t xml:space="preserve">  ทุนที่ออกและชำระแล้ว</t>
  </si>
  <si>
    <t>ส่วนที่เป็นของส่วนได้เสียที่ไม่มีอำนาจควบคุม</t>
  </si>
  <si>
    <t>สินทรัพย์สิทธิการใช้และหนี้สินตามสัญญาเช่าลดลงจากการเปลี่ยนแปลงสัญญา</t>
  </si>
  <si>
    <t xml:space="preserve">การแบ่งปันกำไร(ขาดทุน) </t>
  </si>
  <si>
    <t>การแบ่งปันกำไร(ขาดทุน) เบ็ดเสร็จรวม</t>
  </si>
  <si>
    <t>กำไร(ขาดทุน)ต่อหุ้นขั้นพื้นฐาน</t>
  </si>
  <si>
    <t xml:space="preserve">         เงินสดจ่ายเจ้าหนี้ค่าสินทรัพย์</t>
  </si>
  <si>
    <t>ยอดคงเหลือ ณ วันที่ 1 มกราคม 2568 (ปรับปรุงใหม่)</t>
  </si>
  <si>
    <t xml:space="preserve">เงินสดและรายการเทียบเท่าเงินสดเพิ่มขึ้น(ลดลง)สุทธิ              </t>
  </si>
  <si>
    <t xml:space="preserve">      ก่อนผลกระทบของอัตราแลกเปลี่ยน</t>
  </si>
  <si>
    <t>โอนสินทรัพย์สิทธิการใช้เป็นที่ดิน อาคารและอุปกรณ์</t>
  </si>
  <si>
    <t>เงินกู้ยืมระยะสั้นจากบุคคลและกิจการที่เกี่ยวข้องกัน</t>
  </si>
  <si>
    <t xml:space="preserve">         เงินสดรับเงินให้กู้ยืมแก่กิจการที่เกี่ยวข้องกัน</t>
  </si>
  <si>
    <t>สินทรัพย์ทางการเงินไม่หมุนเวียนอื่น</t>
  </si>
  <si>
    <t xml:space="preserve">         เงินสดจ่ายสินทรัพย์ไม่มีตัวตน</t>
  </si>
  <si>
    <t>ภาษีเงินได้นิติบุคคลค้างจ่าย</t>
  </si>
  <si>
    <t xml:space="preserve">          ตัดจำหน่ายภาษีเงินได้นิติบุคคลจ่ายล่วงหน้า</t>
  </si>
  <si>
    <t xml:space="preserve">          ผลขาดทุนตามวิธีส่วนได้เสียที่เกินมูลค่าเงินลงทุนในบริษัทร่วม       </t>
  </si>
  <si>
    <t xml:space="preserve">          รายได้อื่น</t>
  </si>
  <si>
    <t>เงินกู้ยืมระยะยาวจากบุคคลและกิจการที่เกี่ยวข้อง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</si>
  <si>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</si>
  <si>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</si>
  <si>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</si>
  <si>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</si>
  <si>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</si>
  <si>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</si>
  <si>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ขาดทุนจากการโอนหุ้นเพื่อชำระหนี้</t>
  </si>
  <si>
    <t xml:space="preserve">          ค่าใช้จ่ายอื่น</t>
  </si>
  <si>
    <t>โอนสินทรัพย์ไม่หมุนเวียน เป็นที่ดิน อาคารและอุปกรณ์</t>
  </si>
  <si>
    <t xml:space="preserve">          หนี้สูญ</t>
  </si>
  <si>
    <t xml:space="preserve">          ขาดทุนจากการโอนหุ้นเพื่อชำระหนี้</t>
  </si>
  <si>
    <t>5.1,12</t>
  </si>
  <si>
    <t>8,12</t>
  </si>
  <si>
    <t>ส่วนแบ่งกำไร(ขาดทุน)จากเงินลงทุนในบริษัทร่วม</t>
  </si>
  <si>
    <t>ขาดทุนจากการด้อยค่า</t>
  </si>
  <si>
    <t xml:space="preserve">          ขาดทุนจากการด้อยค่า</t>
  </si>
  <si>
    <t xml:space="preserve">  </t>
  </si>
  <si>
    <t xml:space="preserve">         เงินสดจ่ายในเงินกู้ยืมจากบุคคลและกิจการที่เกี่ยวข้องกัน</t>
  </si>
  <si>
    <t xml:space="preserve">         เงินสดรับจากเงินกู้ยืมจากบุคคลและกิจการที่เกี่ยวข้องกัน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</si>
</sst>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_-* #,##0_-;\-* #,##0_-;_-* &quot;-&quot;??_-;_-@_-"/>
    <numFmt numFmtId="169" formatCode="_(* #,##0.0000_);_(* \(#,##0.0000\);_(* &quot;-&quot;??_);_(@_)"/>
    <numFmt numFmtId="170" formatCode="_-* #,##0.00_-;_-* \(#,##0.00\);_-* &quot;-&quot;??_-;_-@_-"/>
    <numFmt numFmtId="171" formatCode="_-* #,##0_-;_-* \(#,##0\);_-* &quot;-&quot;??_-;_-@_-"/>
    <numFmt numFmtId="172" formatCode="#,##0;\(#,##0\)"/>
    <numFmt numFmtId="173" formatCode="_(* #,##0.000_);_(* \(#,##0.000\);_(* &quot;-&quot;??_);_(@_)"/>
  </numFmts>
  <fonts count="16">
    <font>
      <sz val="14"/>
      <name val="AngsanaUPC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6"/>
      <name val="Angsana New"/>
      <family val="1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  <font>
      <sz val="14"/>
      <name val="AngsanaUPC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0">
    <xf numFmtId="0" fontId="0" fillId="0" borderId="0"/>
    <xf numFmtId="16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7" fillId="0" borderId="0"/>
    <xf numFmtId="0" fontId="11" fillId="0" borderId="0"/>
    <xf numFmtId="0" fontId="8" fillId="0" borderId="0"/>
    <xf numFmtId="0" fontId="9" fillId="0" borderId="0"/>
    <xf numFmtId="167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4" fillId="0" borderId="0"/>
    <xf numFmtId="9" fontId="4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1" applyFont="1" applyFill="1"/>
    <xf numFmtId="164" fontId="1" fillId="0" borderId="0" xfId="1" applyFont="1" applyFill="1" applyBorder="1"/>
    <xf numFmtId="164" fontId="1" fillId="0" borderId="0" xfId="0" applyNumberFormat="1" applyFont="1"/>
    <xf numFmtId="164" fontId="1" fillId="0" borderId="0" xfId="1" applyFont="1" applyFill="1" applyAlignment="1">
      <alignment horizontal="center"/>
    </xf>
    <xf numFmtId="164" fontId="2" fillId="0" borderId="0" xfId="1" applyFont="1" applyFill="1" applyAlignment="1">
      <alignment horizontal="centerContinuous"/>
    </xf>
    <xf numFmtId="164" fontId="2" fillId="0" borderId="1" xfId="1" applyFont="1" applyFill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164" fontId="1" fillId="0" borderId="0" xfId="1" applyFont="1" applyFill="1" applyBorder="1" applyAlignment="1">
      <alignment horizontal="center"/>
    </xf>
    <xf numFmtId="164" fontId="1" fillId="0" borderId="0" xfId="1" applyFont="1" applyFill="1" applyBorder="1" applyAlignment="1"/>
    <xf numFmtId="165" fontId="1" fillId="0" borderId="0" xfId="0" applyNumberFormat="1" applyFont="1"/>
    <xf numFmtId="166" fontId="1" fillId="0" borderId="0" xfId="1" applyNumberFormat="1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/>
    </xf>
    <xf numFmtId="165" fontId="1" fillId="0" borderId="0" xfId="12" applyNumberFormat="1" applyFont="1" applyFill="1" applyBorder="1" applyAlignment="1">
      <alignment horizontal="right"/>
    </xf>
    <xf numFmtId="164" fontId="1" fillId="0" borderId="0" xfId="1" applyFont="1" applyFill="1" applyBorder="1" applyAlignment="1">
      <alignment horizontal="right"/>
    </xf>
    <xf numFmtId="43" fontId="1" fillId="0" borderId="0" xfId="0" applyNumberFormat="1" applyFont="1"/>
    <xf numFmtId="168" fontId="1" fillId="0" borderId="0" xfId="1" applyNumberFormat="1" applyFont="1" applyFill="1"/>
    <xf numFmtId="164" fontId="2" fillId="0" borderId="0" xfId="1" applyFont="1" applyFill="1" applyBorder="1" applyAlignment="1">
      <alignment horizontal="center"/>
    </xf>
    <xf numFmtId="165" fontId="2" fillId="0" borderId="0" xfId="0" applyNumberFormat="1" applyFont="1" applyAlignment="1">
      <alignment horizontal="right"/>
    </xf>
    <xf numFmtId="164" fontId="5" fillId="0" borderId="0" xfId="1" applyFont="1" applyFill="1"/>
    <xf numFmtId="165" fontId="1" fillId="0" borderId="0" xfId="1" applyNumberFormat="1" applyFont="1" applyFill="1" applyBorder="1"/>
    <xf numFmtId="43" fontId="2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centerContinuous"/>
    </xf>
    <xf numFmtId="0" fontId="2" fillId="0" borderId="1" xfId="0" applyFont="1" applyBorder="1" applyAlignment="1">
      <alignment horizontal="centerContinuous"/>
    </xf>
    <xf numFmtId="0" fontId="3" fillId="0" borderId="0" xfId="0" applyFont="1"/>
    <xf numFmtId="164" fontId="2" fillId="0" borderId="0" xfId="0" applyNumberFormat="1" applyFont="1" applyAlignment="1">
      <alignment horizontal="center"/>
    </xf>
    <xf numFmtId="43" fontId="1" fillId="0" borderId="0" xfId="0" applyNumberFormat="1" applyFont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9" fontId="1" fillId="0" borderId="0" xfId="1" applyNumberFormat="1" applyFont="1" applyFill="1" applyBorder="1"/>
    <xf numFmtId="164" fontId="2" fillId="0" borderId="0" xfId="1" applyFont="1" applyFill="1"/>
    <xf numFmtId="0" fontId="1" fillId="0" borderId="0" xfId="1" applyNumberFormat="1" applyFont="1" applyFill="1" applyBorder="1"/>
    <xf numFmtId="164" fontId="1" fillId="0" borderId="2" xfId="1" applyFont="1" applyFill="1" applyBorder="1" applyAlignment="1">
      <alignment horizontal="center"/>
    </xf>
    <xf numFmtId="164" fontId="1" fillId="0" borderId="3" xfId="1" applyFont="1" applyFill="1" applyBorder="1" applyAlignment="1">
      <alignment horizontal="center"/>
    </xf>
    <xf numFmtId="164" fontId="1" fillId="0" borderId="2" xfId="1" applyFont="1" applyFill="1" applyBorder="1"/>
    <xf numFmtId="164" fontId="1" fillId="0" borderId="3" xfId="1" applyFont="1" applyFill="1" applyBorder="1"/>
    <xf numFmtId="164" fontId="1" fillId="0" borderId="4" xfId="1" applyFont="1" applyFill="1" applyBorder="1" applyAlignment="1">
      <alignment horizontal="center"/>
    </xf>
    <xf numFmtId="164" fontId="1" fillId="0" borderId="4" xfId="1" applyFont="1" applyFill="1" applyBorder="1" applyAlignment="1">
      <alignment horizontal="right"/>
    </xf>
    <xf numFmtId="164" fontId="2" fillId="0" borderId="0" xfId="1" applyFont="1" applyFill="1" applyAlignment="1">
      <alignment horizontal="center"/>
    </xf>
    <xf numFmtId="164" fontId="1" fillId="0" borderId="0" xfId="12" applyNumberFormat="1" applyFont="1" applyFill="1" applyBorder="1" applyAlignment="1">
      <alignment horizontal="right"/>
    </xf>
    <xf numFmtId="164" fontId="2" fillId="0" borderId="0" xfId="1" applyFont="1" applyFill="1" applyBorder="1" applyAlignment="1">
      <alignment horizontal="right"/>
    </xf>
    <xf numFmtId="164" fontId="1" fillId="0" borderId="3" xfId="1" applyFont="1" applyFill="1" applyBorder="1" applyAlignment="1">
      <alignment horizontal="right"/>
    </xf>
    <xf numFmtId="164" fontId="1" fillId="0" borderId="5" xfId="1" applyFont="1" applyFill="1" applyBorder="1" applyAlignment="1">
      <alignment horizontal="center"/>
    </xf>
    <xf numFmtId="166" fontId="1" fillId="0" borderId="0" xfId="1" applyNumberFormat="1" applyFont="1" applyFill="1"/>
    <xf numFmtId="43" fontId="2" fillId="0" borderId="0" xfId="0" applyNumberFormat="1" applyFont="1" applyAlignment="1">
      <alignment horizontal="centerContinuous"/>
    </xf>
    <xf numFmtId="0" fontId="1" fillId="0" borderId="0" xfId="11" applyFont="1"/>
    <xf numFmtId="164" fontId="1" fillId="0" borderId="1" xfId="1" applyFont="1" applyFill="1" applyBorder="1"/>
    <xf numFmtId="168" fontId="2" fillId="0" borderId="0" xfId="1" applyNumberFormat="1" applyFont="1" applyFill="1" applyAlignment="1">
      <alignment horizontal="right"/>
    </xf>
    <xf numFmtId="164" fontId="1" fillId="0" borderId="5" xfId="1" applyFont="1" applyFill="1" applyBorder="1"/>
    <xf numFmtId="164" fontId="1" fillId="0" borderId="6" xfId="1" applyFont="1" applyFill="1" applyBorder="1" applyAlignment="1">
      <alignment horizontal="center"/>
    </xf>
    <xf numFmtId="164" fontId="1" fillId="0" borderId="1" xfId="1" applyFont="1" applyFill="1" applyBorder="1" applyAlignment="1">
      <alignment horizontal="center"/>
    </xf>
    <xf numFmtId="0" fontId="1" fillId="0" borderId="0" xfId="1" applyNumberFormat="1" applyFont="1" applyFill="1" applyAlignment="1">
      <alignment horizontal="center"/>
    </xf>
    <xf numFmtId="0" fontId="12" fillId="0" borderId="0" xfId="9" applyFont="1" applyAlignment="1">
      <alignment horizontal="center"/>
    </xf>
    <xf numFmtId="0" fontId="5" fillId="0" borderId="0" xfId="9" applyFont="1"/>
    <xf numFmtId="0" fontId="12" fillId="0" borderId="0" xfId="9" applyFont="1" applyAlignment="1">
      <alignment horizontal="right"/>
    </xf>
    <xf numFmtId="0" fontId="5" fillId="0" borderId="1" xfId="9" applyFont="1" applyBorder="1"/>
    <xf numFmtId="0" fontId="12" fillId="0" borderId="4" xfId="9" applyFont="1" applyBorder="1" applyAlignment="1">
      <alignment horizontal="center"/>
    </xf>
    <xf numFmtId="0" fontId="12" fillId="0" borderId="2" xfId="9" applyFont="1" applyBorder="1" applyAlignment="1">
      <alignment horizontal="center"/>
    </xf>
    <xf numFmtId="0" fontId="12" fillId="0" borderId="0" xfId="9" applyFont="1"/>
    <xf numFmtId="0" fontId="12" fillId="0" borderId="1" xfId="9" applyFont="1" applyBorder="1" applyAlignment="1">
      <alignment horizontal="center"/>
    </xf>
    <xf numFmtId="0" fontId="5" fillId="0" borderId="2" xfId="9" applyFont="1" applyBorder="1"/>
    <xf numFmtId="164" fontId="12" fillId="0" borderId="0" xfId="5" applyFont="1" applyFill="1" applyBorder="1" applyAlignment="1"/>
    <xf numFmtId="164" fontId="5" fillId="0" borderId="0" xfId="5" applyFont="1" applyFill="1" applyBorder="1"/>
    <xf numFmtId="43" fontId="5" fillId="0" borderId="0" xfId="9" applyNumberFormat="1" applyFont="1"/>
    <xf numFmtId="164" fontId="5" fillId="0" borderId="0" xfId="5" applyFont="1" applyFill="1"/>
    <xf numFmtId="0" fontId="5" fillId="0" borderId="0" xfId="9" applyFont="1" applyAlignment="1">
      <alignment horizontal="center"/>
    </xf>
    <xf numFmtId="164" fontId="5" fillId="0" borderId="0" xfId="5" applyFont="1" applyFill="1" applyAlignment="1"/>
    <xf numFmtId="164" fontId="5" fillId="0" borderId="0" xfId="5" applyFont="1" applyFill="1" applyBorder="1" applyAlignment="1"/>
    <xf numFmtId="164" fontId="5" fillId="0" borderId="0" xfId="9" applyNumberFormat="1" applyFont="1"/>
    <xf numFmtId="171" fontId="5" fillId="0" borderId="0" xfId="7" applyNumberFormat="1" applyFont="1" applyFill="1" applyAlignment="1"/>
    <xf numFmtId="0" fontId="12" fillId="0" borderId="4" xfId="9" applyFont="1" applyBorder="1"/>
    <xf numFmtId="0" fontId="12" fillId="0" borderId="1" xfId="9" applyFont="1" applyBorder="1"/>
    <xf numFmtId="170" fontId="12" fillId="0" borderId="0" xfId="14" applyNumberFormat="1" applyFont="1" applyFill="1" applyBorder="1" applyAlignment="1"/>
    <xf numFmtId="170" fontId="5" fillId="0" borderId="0" xfId="14" applyNumberFormat="1" applyFont="1" applyFill="1" applyAlignment="1"/>
    <xf numFmtId="170" fontId="5" fillId="0" borderId="0" xfId="9" applyNumberFormat="1" applyFont="1"/>
    <xf numFmtId="164" fontId="5" fillId="0" borderId="4" xfId="5" applyFont="1" applyFill="1" applyBorder="1" applyAlignment="1"/>
    <xf numFmtId="164" fontId="5" fillId="0" borderId="3" xfId="5" applyFont="1" applyFill="1" applyBorder="1" applyAlignment="1"/>
    <xf numFmtId="170" fontId="5" fillId="0" borderId="0" xfId="14" applyNumberFormat="1" applyFont="1" applyFill="1" applyBorder="1" applyAlignment="1"/>
    <xf numFmtId="170" fontId="5" fillId="0" borderId="4" xfId="14" applyNumberFormat="1" applyFont="1" applyFill="1" applyBorder="1" applyAlignment="1"/>
    <xf numFmtId="170" fontId="5" fillId="0" borderId="3" xfId="14" applyNumberFormat="1" applyFont="1" applyFill="1" applyBorder="1" applyAlignment="1"/>
    <xf numFmtId="164" fontId="1" fillId="0" borderId="0" xfId="1" applyFont="1"/>
    <xf numFmtId="164" fontId="11" fillId="0" borderId="0" xfId="1" applyFont="1" applyFill="1" applyBorder="1" applyAlignment="1"/>
    <xf numFmtId="164" fontId="5" fillId="0" borderId="0" xfId="5" applyFont="1"/>
    <xf numFmtId="164" fontId="5" fillId="0" borderId="4" xfId="5" applyFont="1" applyBorder="1"/>
    <xf numFmtId="164" fontId="5" fillId="0" borderId="0" xfId="1" applyFont="1"/>
    <xf numFmtId="0" fontId="2" fillId="0" borderId="0" xfId="0" applyFont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43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1" fillId="0" borderId="0" xfId="16" applyFont="1" applyAlignment="1">
      <alignment horizontal="center"/>
    </xf>
    <xf numFmtId="39" fontId="1" fillId="0" borderId="0" xfId="0" applyNumberFormat="1" applyFont="1"/>
    <xf numFmtId="0" fontId="5" fillId="0" borderId="0" xfId="0" applyFont="1"/>
    <xf numFmtId="164" fontId="5" fillId="0" borderId="4" xfId="5" applyFont="1" applyFill="1" applyBorder="1"/>
    <xf numFmtId="164" fontId="5" fillId="0" borderId="3" xfId="5" applyFont="1" applyFill="1" applyBorder="1"/>
    <xf numFmtId="0" fontId="5" fillId="0" borderId="6" xfId="9" applyFont="1" applyBorder="1"/>
    <xf numFmtId="170" fontId="5" fillId="0" borderId="6" xfId="14" applyNumberFormat="1" applyFont="1" applyFill="1" applyBorder="1" applyAlignment="1"/>
    <xf numFmtId="0" fontId="5" fillId="0" borderId="4" xfId="9" applyFont="1" applyBorder="1"/>
    <xf numFmtId="0" fontId="5" fillId="0" borderId="3" xfId="9" applyFont="1" applyBorder="1"/>
    <xf numFmtId="0" fontId="11" fillId="0" borderId="0" xfId="0" applyFont="1"/>
    <xf numFmtId="49" fontId="2" fillId="0" borderId="0" xfId="0" applyNumberFormat="1" applyFont="1" applyAlignment="1">
      <alignment horizontal="right"/>
    </xf>
    <xf numFmtId="0" fontId="2" fillId="0" borderId="2" xfId="0" quotePrefix="1" applyFont="1" applyBorder="1" applyAlignment="1">
      <alignment horizontal="center"/>
    </xf>
    <xf numFmtId="171" fontId="12" fillId="0" borderId="0" xfId="7" applyNumberFormat="1" applyFont="1" applyFill="1" applyAlignment="1">
      <alignment horizontal="right"/>
    </xf>
    <xf numFmtId="170" fontId="12" fillId="0" borderId="0" xfId="14" applyNumberFormat="1" applyFont="1" applyFill="1" applyBorder="1" applyAlignment="1">
      <alignment horizontal="right"/>
    </xf>
    <xf numFmtId="172" fontId="1" fillId="0" borderId="0" xfId="0" applyNumberFormat="1" applyFont="1"/>
    <xf numFmtId="166" fontId="1" fillId="0" borderId="0" xfId="0" applyNumberFormat="1" applyFont="1"/>
    <xf numFmtId="164" fontId="12" fillId="0" borderId="0" xfId="5" applyFont="1" applyFill="1" applyAlignment="1">
      <alignment horizontal="right"/>
    </xf>
    <xf numFmtId="164" fontId="2" fillId="0" borderId="0" xfId="1" applyFont="1" applyAlignment="1">
      <alignment horizontal="center"/>
    </xf>
    <xf numFmtId="164" fontId="5" fillId="0" borderId="1" xfId="5" applyFont="1" applyFill="1" applyBorder="1" applyAlignment="1"/>
    <xf numFmtId="164" fontId="5" fillId="0" borderId="1" xfId="5" applyFont="1" applyFill="1" applyBorder="1"/>
    <xf numFmtId="0" fontId="2" fillId="0" borderId="1" xfId="0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165" fontId="2" fillId="0" borderId="2" xfId="0" applyNumberFormat="1" applyFont="1" applyBorder="1" applyAlignment="1">
      <alignment horizontal="right"/>
    </xf>
    <xf numFmtId="4" fontId="6" fillId="0" borderId="0" xfId="0" applyNumberFormat="1" applyFont="1" applyAlignment="1">
      <alignment vertical="top" wrapText="1"/>
    </xf>
    <xf numFmtId="0" fontId="1" fillId="0" borderId="0" xfId="0" quotePrefix="1" applyFont="1"/>
    <xf numFmtId="0" fontId="1" fillId="0" borderId="0" xfId="16" applyFont="1"/>
    <xf numFmtId="4" fontId="5" fillId="0" borderId="0" xfId="0" applyNumberFormat="1" applyFont="1"/>
    <xf numFmtId="4" fontId="1" fillId="0" borderId="0" xfId="0" applyNumberFormat="1" applyFont="1"/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49" fontId="2" fillId="0" borderId="2" xfId="8" quotePrefix="1" applyNumberFormat="1" applyFont="1" applyBorder="1" applyAlignment="1">
      <alignment horizontal="center"/>
    </xf>
    <xf numFmtId="49" fontId="2" fillId="0" borderId="0" xfId="8" quotePrefix="1" applyNumberFormat="1" applyFont="1" applyAlignment="1">
      <alignment horizontal="center"/>
    </xf>
    <xf numFmtId="173" fontId="1" fillId="0" borderId="0" xfId="1" applyNumberFormat="1" applyFont="1" applyFill="1" applyBorder="1" applyAlignment="1"/>
    <xf numFmtId="164" fontId="1" fillId="0" borderId="0" xfId="1" applyFont="1" applyFill="1" applyAlignment="1">
      <alignment horizontal="right"/>
    </xf>
    <xf numFmtId="164" fontId="5" fillId="0" borderId="0" xfId="0" applyNumberFormat="1" applyFont="1"/>
    <xf numFmtId="166" fontId="1" fillId="0" borderId="0" xfId="1" applyNumberFormat="1" applyFont="1" applyFill="1" applyAlignment="1">
      <alignment horizontal="right"/>
    </xf>
    <xf numFmtId="164" fontId="1" fillId="0" borderId="0" xfId="1" applyFont="1" applyAlignment="1">
      <alignment horizontal="center"/>
    </xf>
    <xf numFmtId="164" fontId="2" fillId="0" borderId="0" xfId="1" applyFont="1"/>
    <xf numFmtId="43" fontId="5" fillId="0" borderId="0" xfId="0" applyNumberFormat="1" applyFont="1"/>
    <xf numFmtId="164" fontId="1" fillId="0" borderId="2" xfId="1" applyFont="1" applyBorder="1" applyAlignment="1">
      <alignment horizontal="center"/>
    </xf>
    <xf numFmtId="164" fontId="1" fillId="0" borderId="2" xfId="1" applyFont="1" applyBorder="1"/>
    <xf numFmtId="164" fontId="1" fillId="0" borderId="0" xfId="1" applyFont="1" applyAlignment="1">
      <alignment horizontal="right"/>
    </xf>
    <xf numFmtId="10" fontId="1" fillId="0" borderId="0" xfId="19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2" fillId="0" borderId="0" xfId="9" applyFont="1" applyAlignment="1">
      <alignment horizontal="center"/>
    </xf>
    <xf numFmtId="0" fontId="12" fillId="0" borderId="4" xfId="9" applyFont="1" applyBorder="1" applyAlignment="1">
      <alignment horizontal="center"/>
    </xf>
    <xf numFmtId="0" fontId="12" fillId="0" borderId="2" xfId="9" applyFont="1" applyBorder="1" applyAlignment="1">
      <alignment horizontal="center"/>
    </xf>
  </cellXfs>
  <cellStyles count="20">
    <cellStyle name="Comma" xfId="1" builtinId="3"/>
    <cellStyle name="Comma 10 5 2 2" xfId="2" xr:uid="{D114A135-9590-4E11-B077-1A6501688DDE}"/>
    <cellStyle name="Comma 27 2 2 2" xfId="3" xr:uid="{631D89D4-77A2-46E7-8C8C-C3E69C566703}"/>
    <cellStyle name="Comma 3" xfId="4" xr:uid="{12812709-FB55-47F6-B58E-BD21390F1F01}"/>
    <cellStyle name="Comma 3 2" xfId="5" xr:uid="{73A48CBD-0F68-4844-B315-73FA24BF428B}"/>
    <cellStyle name="Comma 33" xfId="6" xr:uid="{9DCD421D-DF07-479A-A6C4-6C73A1E2D477}"/>
    <cellStyle name="Comma 4" xfId="7" xr:uid="{5DBC9FE6-2114-4AE0-A691-632E9CCCC24D}"/>
    <cellStyle name="Normal" xfId="0" builtinId="0"/>
    <cellStyle name="Normal 2" xfId="8" xr:uid="{AA696C2A-5C1C-42D7-8899-4B4F198B0160}"/>
    <cellStyle name="Normal 2 2" xfId="9" xr:uid="{032E404B-53A1-45B9-BA3E-6E9272BF4F73}"/>
    <cellStyle name="Normal 3" xfId="10" xr:uid="{554AD697-18BF-442D-B33B-3573694AD24E}"/>
    <cellStyle name="Normal 32" xfId="18" xr:uid="{FCEDE3A6-E9E2-48C2-BE51-9C47AD0EFFF6}"/>
    <cellStyle name="Normal_CEI Q1'51 T2" xfId="11" xr:uid="{3E81CCFB-8CDA-4814-B068-0CEA735DE169}"/>
    <cellStyle name="Percent" xfId="19" builtinId="5"/>
    <cellStyle name="เครื่องหมายสกุลเงิน [0] 2" xfId="12" xr:uid="{DEC7B1A7-EF7A-4C93-B481-3EDACE14EA25}"/>
    <cellStyle name="จุลภาค 2" xfId="13" xr:uid="{5E616694-A4FE-41B0-A261-A13FB4D80CD0}"/>
    <cellStyle name="จุลภาค 3" xfId="14" xr:uid="{7618B8BC-146E-42C3-8961-FF90EB5F59D4}"/>
    <cellStyle name="ปกติ 2" xfId="15" xr:uid="{8C67509B-E532-45EA-A123-607CAEEAF6E1}"/>
    <cellStyle name="ปกติ_GK-P Y'50 Fs" xfId="16" xr:uid="{FF6C6A69-BFEF-4894-AC57-EDBCD201E18B}"/>
    <cellStyle name="เปอร์เซ็นต์ 2" xfId="17" xr:uid="{E5E224AA-165F-4A25-801E-48A8811FBB8C}"/>
  </cellStyles>
  <dxfs count="0"/>
  <tableStyles count="1" defaultTableStyle="TableStyleMedium9" defaultPivotStyle="PivotStyleLight16">
    <tableStyle name="Invisible" pivot="0" table="0" count="0" xr9:uid="{9C2D6779-04D5-4AA6-833F-138CC744F19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CEA06-F901-4F7A-8049-A4D5E980E00D}">
  <sheetPr>
    <tabColor rgb="FF0070C0"/>
    <pageSetUpPr fitToPage="1"/>
  </sheetPr>
  <dimension ref="A1:P150"/>
  <sheetViews>
    <sheetView view="pageBreakPreview" topLeftCell="A101" zoomScale="60" zoomScaleNormal="55" workbookViewId="0">
      <selection activeCell="I111" sqref="I111"/>
    </sheetView>
  </sheetViews>
  <sheetFormatPr defaultColWidth="9.33203125" defaultRowHeight="23.15" customHeight="1"/>
  <cols>
    <col min="1" max="1" width="2.77734375" style="1" customWidth="1"/>
    <col min="2" max="3" width="3" style="1" customWidth="1"/>
    <col min="4" max="4" width="6.109375" style="1" customWidth="1"/>
    <col min="5" max="5" width="44.33203125" style="1" customWidth="1"/>
    <col min="6" max="6" width="11.109375" style="2" customWidth="1"/>
    <col min="7" max="8" width="19.33203125" style="2" bestFit="1" customWidth="1"/>
    <col min="9" max="10" width="19.33203125" style="12" bestFit="1" customWidth="1"/>
    <col min="11" max="11" width="16.44140625" style="1" bestFit="1" customWidth="1"/>
    <col min="12" max="12" width="18.44140625" style="1" bestFit="1" customWidth="1"/>
    <col min="13" max="13" width="9.33203125" style="1"/>
    <col min="14" max="14" width="19.6640625" style="1" bestFit="1" customWidth="1"/>
    <col min="15" max="16" width="5.77734375" style="1" bestFit="1" customWidth="1"/>
    <col min="17" max="16384" width="9.33203125" style="1"/>
  </cols>
  <sheetData>
    <row r="1" spans="1:11" ht="23.15" customHeight="1">
      <c r="J1" s="115"/>
    </row>
    <row r="2" spans="1:11" ht="23.15" customHeight="1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</row>
    <row r="3" spans="1:11" ht="23.15" customHeight="1">
      <c r="A3" s="138" t="s">
        <v>1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1" ht="23.15" customHeight="1">
      <c r="A4" s="138" t="s">
        <v>210</v>
      </c>
      <c r="B4" s="138"/>
      <c r="C4" s="138"/>
      <c r="D4" s="138"/>
      <c r="E4" s="138"/>
      <c r="F4" s="138"/>
      <c r="G4" s="138"/>
      <c r="H4" s="138"/>
      <c r="I4" s="138"/>
      <c r="J4" s="138"/>
    </row>
    <row r="5" spans="1:11" s="15" customFormat="1" ht="23.15" customHeight="1">
      <c r="A5" s="14"/>
      <c r="B5" s="14"/>
      <c r="C5" s="14"/>
      <c r="D5" s="14"/>
      <c r="E5" s="14"/>
      <c r="F5" s="14"/>
      <c r="G5" s="29"/>
      <c r="H5" s="29"/>
      <c r="I5" s="14"/>
      <c r="J5" s="116" t="s">
        <v>2</v>
      </c>
    </row>
    <row r="6" spans="1:11" s="15" customFormat="1" ht="23.15" customHeight="1">
      <c r="A6" s="114"/>
      <c r="B6" s="114"/>
      <c r="C6" s="114"/>
      <c r="D6" s="114"/>
      <c r="E6" s="114"/>
      <c r="F6" s="114"/>
      <c r="G6" s="139" t="s">
        <v>3</v>
      </c>
      <c r="H6" s="139"/>
      <c r="I6" s="141" t="s">
        <v>4</v>
      </c>
      <c r="J6" s="141"/>
    </row>
    <row r="7" spans="1:11" s="15" customFormat="1" ht="23.15" customHeight="1">
      <c r="A7" s="16"/>
      <c r="B7" s="16"/>
      <c r="C7" s="16"/>
      <c r="D7" s="16"/>
      <c r="E7" s="16"/>
      <c r="F7" s="16" t="s">
        <v>5</v>
      </c>
      <c r="G7" s="125" t="s">
        <v>211</v>
      </c>
      <c r="H7" s="125" t="s">
        <v>162</v>
      </c>
      <c r="I7" s="125" t="s">
        <v>211</v>
      </c>
      <c r="J7" s="125" t="s">
        <v>162</v>
      </c>
    </row>
    <row r="8" spans="1:11" s="15" customFormat="1" ht="23.15" customHeight="1">
      <c r="A8" s="14"/>
      <c r="B8" s="14"/>
      <c r="C8" s="14"/>
      <c r="D8" s="14"/>
      <c r="E8" s="29"/>
      <c r="F8" s="14"/>
      <c r="G8" s="126" t="s">
        <v>163</v>
      </c>
      <c r="H8" s="126" t="s">
        <v>164</v>
      </c>
      <c r="I8" s="126" t="s">
        <v>163</v>
      </c>
      <c r="J8" s="126" t="s">
        <v>164</v>
      </c>
    </row>
    <row r="9" spans="1:11" s="15" customFormat="1" ht="23.15" customHeight="1">
      <c r="A9" s="14"/>
      <c r="B9" s="14"/>
      <c r="C9" s="14"/>
      <c r="D9" s="14"/>
      <c r="E9" s="29"/>
      <c r="F9" s="14"/>
      <c r="G9" s="126"/>
      <c r="H9" s="14" t="s">
        <v>189</v>
      </c>
      <c r="I9" s="126"/>
      <c r="J9" s="126"/>
    </row>
    <row r="10" spans="1:11" s="15" customFormat="1" ht="23.15" customHeight="1">
      <c r="A10" s="140" t="s">
        <v>6</v>
      </c>
      <c r="B10" s="140"/>
      <c r="C10" s="140"/>
      <c r="D10" s="140"/>
      <c r="E10" s="140"/>
      <c r="F10" s="14"/>
      <c r="G10" s="29"/>
      <c r="I10" s="117"/>
      <c r="J10" s="117"/>
    </row>
    <row r="11" spans="1:11" ht="23.15" customHeight="1">
      <c r="A11" s="1" t="s">
        <v>7</v>
      </c>
      <c r="G11" s="6"/>
      <c r="H11" s="31"/>
      <c r="I11" s="6"/>
      <c r="J11" s="31"/>
    </row>
    <row r="12" spans="1:11" ht="23.15" customHeight="1">
      <c r="B12" s="1" t="s">
        <v>8</v>
      </c>
      <c r="G12" s="131">
        <v>68596982.25</v>
      </c>
      <c r="H12" s="6">
        <v>53376995.799999997</v>
      </c>
      <c r="I12" s="131">
        <v>67659971.920000002</v>
      </c>
      <c r="J12" s="6">
        <v>51786645.57</v>
      </c>
      <c r="K12" s="3"/>
    </row>
    <row r="13" spans="1:11" ht="23.15" customHeight="1">
      <c r="B13" s="1" t="s">
        <v>9</v>
      </c>
      <c r="F13" s="2">
        <v>6</v>
      </c>
      <c r="G13" s="131">
        <v>294941852.55000001</v>
      </c>
      <c r="H13" s="6">
        <v>225778457.63999999</v>
      </c>
      <c r="I13" s="131">
        <v>294927545.64999998</v>
      </c>
      <c r="J13" s="6">
        <v>225742425.56999999</v>
      </c>
      <c r="K13" s="3"/>
    </row>
    <row r="14" spans="1:11" ht="23.15" customHeight="1">
      <c r="B14" s="1" t="s">
        <v>10</v>
      </c>
      <c r="C14" s="118"/>
      <c r="F14" s="2">
        <v>7</v>
      </c>
      <c r="G14" s="131">
        <v>24166532.07</v>
      </c>
      <c r="H14" s="6">
        <v>3227399.69</v>
      </c>
      <c r="I14" s="131">
        <v>24166532.07</v>
      </c>
      <c r="J14" s="6">
        <v>3227399.69</v>
      </c>
      <c r="K14" s="3"/>
    </row>
    <row r="15" spans="1:11" ht="23.15" hidden="1" customHeight="1">
      <c r="B15" s="1" t="s">
        <v>11</v>
      </c>
      <c r="C15" s="118"/>
      <c r="F15" s="2">
        <v>5.0999999999999996</v>
      </c>
      <c r="G15" s="6"/>
      <c r="H15" s="6">
        <v>0</v>
      </c>
      <c r="I15" s="6"/>
      <c r="J15" s="6">
        <v>0</v>
      </c>
      <c r="K15" s="3"/>
    </row>
    <row r="16" spans="1:11" ht="23.15" customHeight="1">
      <c r="B16" s="1" t="s">
        <v>12</v>
      </c>
      <c r="C16" s="118"/>
      <c r="F16" s="2">
        <v>8</v>
      </c>
      <c r="G16" s="6">
        <v>0</v>
      </c>
      <c r="H16" s="6">
        <v>3507480</v>
      </c>
      <c r="I16" s="6">
        <v>0</v>
      </c>
      <c r="J16" s="6">
        <v>0</v>
      </c>
      <c r="K16" s="3"/>
    </row>
    <row r="17" spans="1:16" ht="23.15" customHeight="1">
      <c r="B17" s="1" t="s">
        <v>11</v>
      </c>
      <c r="F17" s="2">
        <v>5.0999999999999996</v>
      </c>
      <c r="G17" s="131">
        <v>16025402.289999999</v>
      </c>
      <c r="H17" s="6">
        <v>0</v>
      </c>
      <c r="I17" s="131">
        <v>17500000</v>
      </c>
      <c r="J17" s="6">
        <v>0</v>
      </c>
      <c r="K17" s="3"/>
    </row>
    <row r="18" spans="1:16" ht="23.15" customHeight="1">
      <c r="B18" s="1" t="s">
        <v>13</v>
      </c>
      <c r="F18" s="2">
        <v>9</v>
      </c>
      <c r="G18" s="6">
        <v>1014261227.63</v>
      </c>
      <c r="H18" s="6">
        <v>1126887858.27</v>
      </c>
      <c r="I18" s="6">
        <v>1014014294.38</v>
      </c>
      <c r="J18" s="6">
        <v>1126520175.55</v>
      </c>
      <c r="K18" s="3"/>
    </row>
    <row r="19" spans="1:16" ht="23.15" customHeight="1">
      <c r="B19" s="1" t="s">
        <v>14</v>
      </c>
      <c r="G19" s="131">
        <v>955199.34</v>
      </c>
      <c r="H19" s="6">
        <v>1315516.6100000001</v>
      </c>
      <c r="I19" s="131">
        <v>955181.87</v>
      </c>
      <c r="J19" s="6">
        <v>1306884.6000000001</v>
      </c>
      <c r="K19" s="3"/>
    </row>
    <row r="20" spans="1:16" ht="23.15" customHeight="1">
      <c r="B20" s="1" t="s">
        <v>15</v>
      </c>
      <c r="G20" s="131">
        <v>801510.65</v>
      </c>
      <c r="H20" s="6">
        <v>262439.5</v>
      </c>
      <c r="I20" s="131">
        <v>801510.65</v>
      </c>
      <c r="J20" s="6">
        <v>262439.5</v>
      </c>
      <c r="K20" s="3"/>
    </row>
    <row r="21" spans="1:16" ht="23.15" customHeight="1">
      <c r="C21" s="1" t="s">
        <v>16</v>
      </c>
      <c r="G21" s="40">
        <f>SUM(G12:G20)</f>
        <v>1419748706.78</v>
      </c>
      <c r="H21" s="40">
        <f>SUM(H12:H20)</f>
        <v>1414356147.51</v>
      </c>
      <c r="I21" s="40">
        <f>SUM(I12:I20)</f>
        <v>1420025036.54</v>
      </c>
      <c r="J21" s="40">
        <f>SUM(J12:J20)</f>
        <v>1408845970.4799998</v>
      </c>
    </row>
    <row r="22" spans="1:16" ht="23.15" customHeight="1">
      <c r="A22" s="1" t="s">
        <v>17</v>
      </c>
      <c r="G22" s="6"/>
      <c r="H22" s="6"/>
      <c r="I22" s="4"/>
      <c r="J22" s="4"/>
    </row>
    <row r="23" spans="1:16" ht="23.15" customHeight="1">
      <c r="B23" s="1" t="s">
        <v>203</v>
      </c>
      <c r="F23" s="2">
        <v>10</v>
      </c>
      <c r="G23" s="131">
        <v>1926985.24</v>
      </c>
      <c r="H23" s="6">
        <v>0</v>
      </c>
      <c r="I23" s="131">
        <v>1926985.24</v>
      </c>
      <c r="J23" s="6">
        <v>0</v>
      </c>
    </row>
    <row r="24" spans="1:16" ht="23.15" customHeight="1">
      <c r="B24" s="1" t="s">
        <v>18</v>
      </c>
      <c r="F24" s="2">
        <v>11</v>
      </c>
      <c r="G24" s="6">
        <v>0</v>
      </c>
      <c r="H24" s="6">
        <v>0</v>
      </c>
      <c r="I24" s="6">
        <v>15999550</v>
      </c>
      <c r="J24" s="6">
        <v>58900424.07</v>
      </c>
      <c r="K24" s="19"/>
    </row>
    <row r="25" spans="1:16" ht="23.15" customHeight="1">
      <c r="B25" s="1" t="s">
        <v>19</v>
      </c>
      <c r="F25" s="2">
        <v>12</v>
      </c>
      <c r="G25" s="6">
        <v>0</v>
      </c>
      <c r="H25" s="6">
        <v>39242974.439999998</v>
      </c>
      <c r="I25" s="6">
        <v>0</v>
      </c>
      <c r="J25" s="6">
        <v>0</v>
      </c>
      <c r="K25" s="19"/>
    </row>
    <row r="26" spans="1:16" ht="23.15" customHeight="1">
      <c r="B26" s="1" t="s">
        <v>20</v>
      </c>
      <c r="F26" s="2">
        <v>5.0999999999999996</v>
      </c>
      <c r="G26" s="6">
        <v>0</v>
      </c>
      <c r="H26" s="6">
        <v>18000000</v>
      </c>
      <c r="I26" s="6">
        <v>0</v>
      </c>
      <c r="J26" s="6">
        <v>18000000</v>
      </c>
      <c r="K26" s="19"/>
    </row>
    <row r="27" spans="1:16" ht="23.15" hidden="1" customHeight="1">
      <c r="B27" s="1" t="s">
        <v>21</v>
      </c>
      <c r="G27" s="6"/>
      <c r="H27" s="6">
        <v>0</v>
      </c>
      <c r="I27" s="6"/>
      <c r="J27" s="6">
        <v>0</v>
      </c>
      <c r="K27" s="19"/>
    </row>
    <row r="28" spans="1:16" ht="23.15" customHeight="1">
      <c r="B28" s="1" t="s">
        <v>22</v>
      </c>
      <c r="G28" s="6">
        <v>124988568.42</v>
      </c>
      <c r="H28" s="6">
        <v>124988568.42</v>
      </c>
      <c r="I28" s="6">
        <v>124988568.42</v>
      </c>
      <c r="J28" s="6">
        <v>124988568.42</v>
      </c>
      <c r="K28" s="19"/>
    </row>
    <row r="29" spans="1:16" ht="23.15" customHeight="1">
      <c r="B29" s="1" t="s">
        <v>23</v>
      </c>
      <c r="F29" s="2">
        <v>13</v>
      </c>
      <c r="G29" s="6">
        <v>405435271.10000002</v>
      </c>
      <c r="H29" s="6">
        <v>439781016.42000002</v>
      </c>
      <c r="I29" s="6">
        <v>405435271.10000002</v>
      </c>
      <c r="J29" s="6">
        <v>439781016.42000002</v>
      </c>
      <c r="K29" s="19"/>
    </row>
    <row r="30" spans="1:16" ht="23.15" customHeight="1">
      <c r="B30" s="1" t="s">
        <v>24</v>
      </c>
      <c r="F30" s="2">
        <v>14</v>
      </c>
      <c r="G30" s="6">
        <v>48414083</v>
      </c>
      <c r="H30" s="6">
        <v>46100481.390000001</v>
      </c>
      <c r="I30" s="6">
        <v>48414083</v>
      </c>
      <c r="J30" s="6">
        <v>46100481.390000001</v>
      </c>
      <c r="K30" s="19"/>
    </row>
    <row r="31" spans="1:16" ht="23.15" customHeight="1">
      <c r="B31" s="1" t="s">
        <v>25</v>
      </c>
      <c r="G31" s="6">
        <v>1285246.96</v>
      </c>
      <c r="H31" s="6">
        <v>1243879.69</v>
      </c>
      <c r="I31" s="6">
        <v>1285246.96</v>
      </c>
      <c r="J31" s="6">
        <v>1243879.69</v>
      </c>
      <c r="K31" s="19"/>
    </row>
    <row r="32" spans="1:16" ht="23.15" customHeight="1">
      <c r="B32" s="1" t="s">
        <v>26</v>
      </c>
      <c r="G32" s="6">
        <v>62113375.050000004</v>
      </c>
      <c r="H32" s="6">
        <v>75278132.409999996</v>
      </c>
      <c r="I32" s="6">
        <v>62100561.630000003</v>
      </c>
      <c r="J32" s="6">
        <v>75272732.409999996</v>
      </c>
      <c r="K32" s="19"/>
      <c r="L32" s="3"/>
      <c r="M32" s="19"/>
      <c r="N32" s="3"/>
      <c r="O32" s="19"/>
      <c r="P32" s="3"/>
    </row>
    <row r="33" spans="1:12" ht="23.15" customHeight="1">
      <c r="B33" s="1" t="s">
        <v>27</v>
      </c>
      <c r="G33" s="36">
        <v>12075692.35</v>
      </c>
      <c r="H33" s="36">
        <v>10161178.15</v>
      </c>
      <c r="I33" s="36">
        <v>12075692.35</v>
      </c>
      <c r="J33" s="36">
        <v>10161178.15</v>
      </c>
      <c r="K33" s="19"/>
      <c r="L33" s="3"/>
    </row>
    <row r="34" spans="1:12" ht="23.15" customHeight="1">
      <c r="C34" s="1" t="s">
        <v>28</v>
      </c>
      <c r="G34" s="36">
        <f>SUM(G23:G33)</f>
        <v>656239222.12</v>
      </c>
      <c r="H34" s="36">
        <f>SUM(H23:H33)</f>
        <v>754796230.91999996</v>
      </c>
      <c r="I34" s="36">
        <f>SUM(I23:I33)</f>
        <v>672225958.70000005</v>
      </c>
      <c r="J34" s="36">
        <f>SUM(J23:J33)</f>
        <v>774448280.55000007</v>
      </c>
      <c r="L34" s="19"/>
    </row>
    <row r="35" spans="1:12" ht="23.15" customHeight="1" thickBot="1">
      <c r="D35" s="1" t="s">
        <v>29</v>
      </c>
      <c r="G35" s="37">
        <f>G21+G34</f>
        <v>2075987928.9000001</v>
      </c>
      <c r="H35" s="37">
        <f>H21+H34</f>
        <v>2169152378.4299998</v>
      </c>
      <c r="I35" s="37">
        <f>I21+I34</f>
        <v>2092250995.24</v>
      </c>
      <c r="J35" s="37">
        <f>J21+J34</f>
        <v>2183294251.0299997</v>
      </c>
    </row>
    <row r="36" spans="1:12" ht="23.15" customHeight="1" thickTop="1">
      <c r="G36" s="6"/>
      <c r="H36" s="6"/>
      <c r="I36" s="11"/>
      <c r="J36" s="11"/>
    </row>
    <row r="37" spans="1:12" ht="23.15" customHeight="1">
      <c r="G37" s="6"/>
      <c r="H37" s="6"/>
      <c r="I37" s="11"/>
      <c r="J37" s="11"/>
    </row>
    <row r="38" spans="1:12" ht="23.15" customHeight="1">
      <c r="E38" s="5"/>
      <c r="G38" s="6"/>
      <c r="H38" s="6"/>
      <c r="I38" s="11"/>
      <c r="J38" s="11"/>
    </row>
    <row r="39" spans="1:12" ht="23.15" customHeight="1">
      <c r="G39" s="6"/>
      <c r="H39" s="6"/>
      <c r="I39" s="11"/>
      <c r="J39" s="11"/>
    </row>
    <row r="40" spans="1:12" ht="23.15" customHeight="1">
      <c r="G40" s="6"/>
      <c r="H40" s="6"/>
      <c r="I40" s="11"/>
      <c r="J40" s="11"/>
    </row>
    <row r="41" spans="1:12" ht="23.15" customHeight="1">
      <c r="G41" s="6"/>
      <c r="H41" s="6"/>
      <c r="I41" s="11"/>
      <c r="J41" s="11"/>
    </row>
    <row r="42" spans="1:12" ht="23.15" customHeight="1">
      <c r="G42" s="6"/>
      <c r="H42" s="6"/>
      <c r="I42" s="11"/>
      <c r="J42" s="11"/>
    </row>
    <row r="43" spans="1:12" ht="23.15" customHeight="1">
      <c r="G43" s="6"/>
      <c r="H43" s="6"/>
      <c r="I43" s="11"/>
      <c r="J43" s="11"/>
    </row>
    <row r="44" spans="1:12" ht="23.15" customHeight="1">
      <c r="G44" s="6"/>
      <c r="H44" s="6"/>
      <c r="I44" s="11"/>
      <c r="J44" s="11"/>
    </row>
    <row r="45" spans="1:12" ht="23.15" customHeight="1">
      <c r="G45" s="6"/>
      <c r="H45" s="6"/>
      <c r="I45" s="11"/>
      <c r="J45" s="11"/>
    </row>
    <row r="46" spans="1:12" ht="23.15" customHeight="1">
      <c r="B46" s="119"/>
      <c r="C46" s="119"/>
      <c r="D46" s="119"/>
      <c r="E46" s="119"/>
      <c r="F46" s="119"/>
      <c r="G46" s="119"/>
      <c r="H46" s="119"/>
      <c r="I46" s="119"/>
      <c r="J46" s="119"/>
    </row>
    <row r="47" spans="1:12" ht="23.15" customHeight="1">
      <c r="B47" s="119"/>
      <c r="C47" s="119"/>
      <c r="D47" s="119"/>
      <c r="E47" s="119"/>
      <c r="F47" s="119"/>
      <c r="G47" s="119"/>
      <c r="H47" s="119"/>
      <c r="I47" s="24"/>
      <c r="J47" s="35"/>
    </row>
    <row r="48" spans="1:12" ht="23.15" customHeight="1">
      <c r="A48" s="138" t="str">
        <f>A2</f>
        <v>บริษัท ซีพีแอล กรุ๊ป จำกัด (มหาชน) และบริษัทย่อย</v>
      </c>
      <c r="B48" s="138"/>
      <c r="C48" s="138"/>
      <c r="D48" s="138"/>
      <c r="E48" s="138"/>
      <c r="F48" s="138"/>
      <c r="G48" s="138"/>
      <c r="H48" s="138"/>
      <c r="I48" s="138"/>
      <c r="J48" s="138"/>
    </row>
    <row r="49" spans="1:12" ht="23.15" customHeight="1">
      <c r="A49" s="138" t="str">
        <f>A3</f>
        <v>งบฐานะการเงิน</v>
      </c>
      <c r="B49" s="138"/>
      <c r="C49" s="138"/>
      <c r="D49" s="138"/>
      <c r="E49" s="138"/>
      <c r="F49" s="138"/>
      <c r="G49" s="138"/>
      <c r="H49" s="138"/>
      <c r="I49" s="138"/>
      <c r="J49" s="138"/>
    </row>
    <row r="50" spans="1:12" ht="23.15" customHeight="1">
      <c r="A50" s="138" t="str">
        <f>A4</f>
        <v>ณ วันที่ 30 กันยายน 2568</v>
      </c>
      <c r="B50" s="138"/>
      <c r="C50" s="138"/>
      <c r="D50" s="138"/>
      <c r="E50" s="138"/>
      <c r="F50" s="138"/>
      <c r="G50" s="138"/>
      <c r="H50" s="138"/>
      <c r="I50" s="138"/>
      <c r="J50" s="138"/>
    </row>
    <row r="51" spans="1:12" s="15" customFormat="1" ht="23.15" customHeight="1">
      <c r="A51" s="14"/>
      <c r="B51" s="14"/>
      <c r="C51" s="14"/>
      <c r="D51" s="14"/>
      <c r="E51" s="14"/>
      <c r="F51" s="14"/>
      <c r="G51" s="14"/>
      <c r="H51" s="14"/>
      <c r="I51" s="14"/>
      <c r="J51" s="116" t="s">
        <v>2</v>
      </c>
    </row>
    <row r="52" spans="1:12" s="15" customFormat="1" ht="23.15" customHeight="1">
      <c r="A52" s="114"/>
      <c r="B52" s="114"/>
      <c r="C52" s="114"/>
      <c r="D52" s="114"/>
      <c r="E52" s="114"/>
      <c r="F52" s="114"/>
      <c r="G52" s="139" t="s">
        <v>3</v>
      </c>
      <c r="H52" s="139"/>
      <c r="I52" s="141" t="s">
        <v>4</v>
      </c>
      <c r="J52" s="141"/>
    </row>
    <row r="53" spans="1:12" s="15" customFormat="1" ht="23.15" customHeight="1">
      <c r="A53" s="16"/>
      <c r="B53" s="16"/>
      <c r="C53" s="16"/>
      <c r="D53" s="16"/>
      <c r="E53" s="16"/>
      <c r="F53" s="16" t="s">
        <v>5</v>
      </c>
      <c r="G53" s="125" t="s">
        <v>211</v>
      </c>
      <c r="H53" s="125" t="s">
        <v>162</v>
      </c>
      <c r="I53" s="125" t="s">
        <v>211</v>
      </c>
      <c r="J53" s="125" t="s">
        <v>162</v>
      </c>
    </row>
    <row r="54" spans="1:12" s="15" customFormat="1" ht="23.15" customHeight="1">
      <c r="A54" s="14"/>
      <c r="B54" s="14"/>
      <c r="C54" s="14"/>
      <c r="D54" s="14"/>
      <c r="E54" s="14"/>
      <c r="F54" s="14"/>
      <c r="G54" s="126" t="s">
        <v>163</v>
      </c>
      <c r="H54" s="126" t="s">
        <v>164</v>
      </c>
      <c r="I54" s="126" t="s">
        <v>163</v>
      </c>
      <c r="J54" s="126" t="s">
        <v>164</v>
      </c>
    </row>
    <row r="55" spans="1:12" s="15" customFormat="1" ht="23.15" customHeight="1">
      <c r="A55" s="14"/>
      <c r="B55" s="14"/>
      <c r="C55" s="14"/>
      <c r="D55" s="14"/>
      <c r="E55" s="14"/>
      <c r="F55" s="14"/>
      <c r="G55" s="126"/>
      <c r="H55" s="21" t="s">
        <v>189</v>
      </c>
      <c r="I55" s="126"/>
      <c r="J55" s="126"/>
    </row>
    <row r="56" spans="1:12" s="15" customFormat="1" ht="23.15" customHeight="1">
      <c r="A56" s="140" t="s">
        <v>30</v>
      </c>
      <c r="B56" s="140"/>
      <c r="C56" s="140"/>
      <c r="D56" s="140"/>
      <c r="E56" s="140"/>
      <c r="F56" s="14"/>
      <c r="G56" s="21"/>
      <c r="I56" s="120"/>
      <c r="J56" s="120"/>
    </row>
    <row r="57" spans="1:12" ht="23.15" customHeight="1">
      <c r="A57" s="1" t="s">
        <v>31</v>
      </c>
      <c r="G57" s="6"/>
      <c r="H57" s="6"/>
    </row>
    <row r="58" spans="1:12" ht="23.15" customHeight="1">
      <c r="B58" s="1" t="s">
        <v>32</v>
      </c>
      <c r="F58" s="2">
        <v>15</v>
      </c>
      <c r="G58" s="131">
        <v>615680819.29999995</v>
      </c>
      <c r="H58" s="10">
        <v>645447379.63999999</v>
      </c>
      <c r="I58" s="131">
        <v>615680819.29999995</v>
      </c>
      <c r="J58" s="10">
        <v>645447379.63999999</v>
      </c>
      <c r="K58" s="5"/>
    </row>
    <row r="59" spans="1:12" ht="23.15" customHeight="1">
      <c r="B59" s="1" t="s">
        <v>33</v>
      </c>
      <c r="C59" s="118"/>
      <c r="G59" s="131">
        <v>398609007.16000003</v>
      </c>
      <c r="H59" s="10">
        <v>312705497.31999999</v>
      </c>
      <c r="I59" s="131">
        <v>398535996.75999999</v>
      </c>
      <c r="J59" s="10">
        <v>312615252.19999999</v>
      </c>
      <c r="K59" s="5"/>
    </row>
    <row r="60" spans="1:12" ht="23.15" customHeight="1">
      <c r="B60" s="1" t="s">
        <v>34</v>
      </c>
      <c r="G60" s="131">
        <v>42281271.420000002</v>
      </c>
      <c r="H60" s="10">
        <v>16157464.91</v>
      </c>
      <c r="I60" s="131">
        <v>42281271.420000002</v>
      </c>
      <c r="J60" s="10">
        <v>16157464.91</v>
      </c>
      <c r="K60" s="5"/>
    </row>
    <row r="61" spans="1:12" ht="23.15" customHeight="1">
      <c r="B61" s="1" t="s">
        <v>35</v>
      </c>
      <c r="G61" s="10"/>
      <c r="H61" s="10"/>
      <c r="I61" s="10"/>
      <c r="J61" s="10"/>
    </row>
    <row r="62" spans="1:12" ht="23.15" customHeight="1">
      <c r="C62" s="1" t="s">
        <v>36</v>
      </c>
      <c r="F62" s="2">
        <v>16</v>
      </c>
      <c r="G62" s="131">
        <v>48375600</v>
      </c>
      <c r="H62" s="10">
        <v>118295277.02</v>
      </c>
      <c r="I62" s="131">
        <v>48375600</v>
      </c>
      <c r="J62" s="10">
        <v>118295277.02</v>
      </c>
      <c r="L62" s="3"/>
    </row>
    <row r="63" spans="1:12" ht="23.15" customHeight="1">
      <c r="C63" s="1" t="s">
        <v>209</v>
      </c>
      <c r="F63" s="2">
        <v>5.0999999999999996</v>
      </c>
      <c r="G63" s="10">
        <v>432536.2</v>
      </c>
      <c r="H63" s="10">
        <v>0</v>
      </c>
      <c r="I63" s="6">
        <v>432536.2</v>
      </c>
      <c r="J63" s="10">
        <v>0</v>
      </c>
      <c r="L63" s="3"/>
    </row>
    <row r="64" spans="1:12" ht="23.15" customHeight="1">
      <c r="C64" s="1" t="s">
        <v>37</v>
      </c>
      <c r="F64" s="2">
        <v>17</v>
      </c>
      <c r="G64" s="10">
        <v>18236502.32</v>
      </c>
      <c r="H64" s="10">
        <v>13161371.84</v>
      </c>
      <c r="I64" s="10">
        <v>18236502.32</v>
      </c>
      <c r="J64" s="10">
        <v>13161371.84</v>
      </c>
      <c r="L64" s="3"/>
    </row>
    <row r="65" spans="1:14" ht="23.15" customHeight="1">
      <c r="B65" s="1" t="s">
        <v>201</v>
      </c>
      <c r="F65" s="2">
        <v>5.0999999999999996</v>
      </c>
      <c r="G65" s="131">
        <v>155000000</v>
      </c>
      <c r="H65" s="10">
        <v>70000000</v>
      </c>
      <c r="I65" s="131">
        <v>160500000</v>
      </c>
      <c r="J65" s="10">
        <v>70000000</v>
      </c>
    </row>
    <row r="66" spans="1:14" ht="23.15" customHeight="1">
      <c r="B66" s="1" t="s">
        <v>38</v>
      </c>
      <c r="G66" s="131">
        <v>1963415.08</v>
      </c>
      <c r="H66" s="10">
        <v>2851698.29</v>
      </c>
      <c r="I66" s="131">
        <v>1963415.08</v>
      </c>
      <c r="J66" s="10">
        <v>2851698.29</v>
      </c>
      <c r="L66" s="121"/>
    </row>
    <row r="67" spans="1:14" ht="23.15" customHeight="1">
      <c r="B67" s="1" t="s">
        <v>205</v>
      </c>
      <c r="G67" s="131">
        <v>5251.62</v>
      </c>
      <c r="H67" s="10">
        <v>0</v>
      </c>
      <c r="I67" s="10">
        <v>0</v>
      </c>
      <c r="J67" s="10">
        <v>0</v>
      </c>
      <c r="L67" s="121"/>
    </row>
    <row r="68" spans="1:14" ht="23.15" customHeight="1">
      <c r="C68" s="122" t="s">
        <v>39</v>
      </c>
      <c r="G68" s="40">
        <f>SUM(G58:G67)</f>
        <v>1280584403.0999999</v>
      </c>
      <c r="H68" s="40">
        <f>SUM(H58:H67)</f>
        <v>1178618689.02</v>
      </c>
      <c r="I68" s="40">
        <f>SUM(I58:I67)</f>
        <v>1286006141.0799999</v>
      </c>
      <c r="J68" s="40">
        <f>SUM(J58:J67)</f>
        <v>1178528443.8999999</v>
      </c>
      <c r="K68" s="5">
        <v>0</v>
      </c>
      <c r="L68" s="3"/>
    </row>
    <row r="69" spans="1:14" ht="23.15" customHeight="1">
      <c r="A69" s="1" t="s">
        <v>40</v>
      </c>
      <c r="C69" s="122"/>
      <c r="G69" s="6"/>
      <c r="H69" s="6"/>
      <c r="I69" s="6"/>
      <c r="J69" s="6"/>
      <c r="L69" s="3"/>
    </row>
    <row r="70" spans="1:14" ht="23.15" customHeight="1">
      <c r="B70" s="1" t="s">
        <v>36</v>
      </c>
      <c r="C70" s="122"/>
      <c r="F70" s="2">
        <v>16</v>
      </c>
      <c r="G70" s="131">
        <v>81178625.239999995</v>
      </c>
      <c r="H70" s="10">
        <v>68860325.239999995</v>
      </c>
      <c r="I70" s="131">
        <v>81178625.239999995</v>
      </c>
      <c r="J70" s="10">
        <v>68860325.239999995</v>
      </c>
    </row>
    <row r="71" spans="1:14" ht="23.15" customHeight="1">
      <c r="B71" s="1" t="s">
        <v>41</v>
      </c>
      <c r="C71" s="122"/>
      <c r="F71" s="2">
        <f>F65</f>
        <v>5.0999999999999996</v>
      </c>
      <c r="G71" s="131">
        <v>826190.42</v>
      </c>
      <c r="H71" s="10">
        <v>95000000</v>
      </c>
      <c r="I71" s="131">
        <v>826190.42</v>
      </c>
      <c r="J71" s="10">
        <v>100500000</v>
      </c>
      <c r="K71" s="19"/>
    </row>
    <row r="72" spans="1:14" ht="23.15" customHeight="1">
      <c r="B72" s="1" t="s">
        <v>37</v>
      </c>
      <c r="C72" s="122"/>
      <c r="F72" s="2">
        <v>17</v>
      </c>
      <c r="G72" s="10">
        <v>26873629.109999999</v>
      </c>
      <c r="H72" s="10">
        <v>24013222.98</v>
      </c>
      <c r="I72" s="10">
        <v>26873629.109999999</v>
      </c>
      <c r="J72" s="10">
        <v>24013222.98</v>
      </c>
      <c r="L72" s="19"/>
    </row>
    <row r="73" spans="1:14" ht="23.15" customHeight="1">
      <c r="B73" s="1" t="s">
        <v>42</v>
      </c>
      <c r="C73" s="122"/>
      <c r="G73" s="131">
        <v>60231574.469999999</v>
      </c>
      <c r="H73" s="10">
        <v>64306186.100000001</v>
      </c>
      <c r="I73" s="131">
        <v>60231574.469999999</v>
      </c>
      <c r="J73" s="10">
        <v>64306186.100000001</v>
      </c>
    </row>
    <row r="74" spans="1:14" ht="23.15" customHeight="1">
      <c r="B74" s="1" t="s">
        <v>43</v>
      </c>
      <c r="C74" s="122"/>
      <c r="G74" s="134">
        <v>559400</v>
      </c>
      <c r="H74" s="36">
        <v>559400</v>
      </c>
      <c r="I74" s="134">
        <v>559400</v>
      </c>
      <c r="J74" s="36">
        <v>559400</v>
      </c>
    </row>
    <row r="75" spans="1:14" ht="23.15" customHeight="1">
      <c r="C75" s="1" t="s">
        <v>44</v>
      </c>
      <c r="G75" s="36">
        <f>SUM(G70:G74)</f>
        <v>169669419.24000001</v>
      </c>
      <c r="H75" s="36">
        <f>SUM(H70:H74)</f>
        <v>252739134.31999999</v>
      </c>
      <c r="I75" s="36">
        <f>SUM(I70:I74)</f>
        <v>169669419.24000001</v>
      </c>
      <c r="J75" s="36">
        <f>SUM(J70:J74)</f>
        <v>258239134.31999999</v>
      </c>
    </row>
    <row r="76" spans="1:14" ht="23.15" customHeight="1">
      <c r="D76" s="1" t="s">
        <v>45</v>
      </c>
      <c r="G76" s="36">
        <f>G68+G75</f>
        <v>1450253822.3399999</v>
      </c>
      <c r="H76" s="36">
        <f>H68+H75</f>
        <v>1431357823.3399999</v>
      </c>
      <c r="I76" s="36">
        <f>I68+I75</f>
        <v>1455675560.3199999</v>
      </c>
      <c r="J76" s="36">
        <f>J68+J75</f>
        <v>1436767578.2199998</v>
      </c>
    </row>
    <row r="77" spans="1:14" ht="23.15" customHeight="1">
      <c r="G77" s="4"/>
      <c r="H77" s="4"/>
      <c r="I77" s="4"/>
      <c r="J77" s="4"/>
      <c r="N77" s="84"/>
    </row>
    <row r="78" spans="1:14" ht="23.15" customHeight="1">
      <c r="G78" s="4"/>
      <c r="H78" s="4"/>
      <c r="I78" s="4"/>
      <c r="J78" s="4"/>
    </row>
    <row r="79" spans="1:14" ht="23.15" customHeight="1">
      <c r="G79" s="4"/>
      <c r="H79" s="4"/>
      <c r="I79" s="4"/>
      <c r="J79" s="4"/>
    </row>
    <row r="80" spans="1:14" ht="23.15" customHeight="1">
      <c r="G80" s="4"/>
      <c r="H80" s="4"/>
      <c r="I80" s="4"/>
      <c r="J80" s="4"/>
    </row>
    <row r="81" spans="1:10" ht="23.15" customHeight="1">
      <c r="G81" s="4"/>
      <c r="H81" s="4"/>
      <c r="I81" s="4"/>
      <c r="J81" s="4"/>
    </row>
    <row r="82" spans="1:10" ht="23.15" customHeight="1">
      <c r="G82" s="4"/>
      <c r="H82" s="4"/>
      <c r="I82" s="4"/>
      <c r="J82" s="4"/>
    </row>
    <row r="83" spans="1:10" ht="23.15" customHeight="1">
      <c r="G83" s="4"/>
      <c r="H83" s="4"/>
      <c r="I83" s="4"/>
      <c r="J83" s="4"/>
    </row>
    <row r="84" spans="1:10" ht="23.15" customHeight="1">
      <c r="G84" s="4"/>
      <c r="H84" s="4"/>
      <c r="I84" s="4"/>
      <c r="J84" s="4"/>
    </row>
    <row r="85" spans="1:10" ht="23.15" customHeight="1">
      <c r="G85" s="4"/>
      <c r="H85" s="4"/>
      <c r="I85" s="4"/>
      <c r="J85" s="4"/>
    </row>
    <row r="86" spans="1:10" ht="23.15" customHeight="1">
      <c r="G86" s="4"/>
      <c r="H86" s="4"/>
      <c r="I86" s="4"/>
      <c r="J86" s="4"/>
    </row>
    <row r="87" spans="1:10" ht="23.15" customHeight="1">
      <c r="G87" s="4"/>
      <c r="H87" s="4"/>
      <c r="I87" s="4"/>
      <c r="J87" s="4"/>
    </row>
    <row r="88" spans="1:10" ht="23.15" customHeight="1">
      <c r="G88" s="4"/>
      <c r="H88" s="4"/>
      <c r="I88" s="4"/>
      <c r="J88" s="4"/>
    </row>
    <row r="89" spans="1:10" ht="23.15" customHeight="1">
      <c r="G89" s="4"/>
      <c r="H89" s="4"/>
      <c r="I89" s="4"/>
      <c r="J89" s="4"/>
    </row>
    <row r="91" spans="1:10" ht="23.15" customHeight="1">
      <c r="J91" s="1"/>
    </row>
    <row r="92" spans="1:10" ht="23.15" customHeight="1">
      <c r="A92" s="138" t="str">
        <f>A48</f>
        <v>บริษัท ซีพีแอล กรุ๊ป จำกัด (มหาชน) และบริษัทย่อย</v>
      </c>
      <c r="B92" s="138"/>
      <c r="C92" s="138"/>
      <c r="D92" s="138"/>
      <c r="E92" s="138"/>
      <c r="F92" s="138"/>
      <c r="G92" s="138"/>
      <c r="H92" s="138"/>
      <c r="I92" s="138"/>
      <c r="J92" s="138"/>
    </row>
    <row r="93" spans="1:10" ht="23.15" customHeight="1">
      <c r="A93" s="138" t="str">
        <f>A49</f>
        <v>งบฐานะการเงิน</v>
      </c>
      <c r="B93" s="138"/>
      <c r="C93" s="138"/>
      <c r="D93" s="138"/>
      <c r="E93" s="138"/>
      <c r="F93" s="138"/>
      <c r="G93" s="138"/>
      <c r="H93" s="138"/>
      <c r="I93" s="138"/>
      <c r="J93" s="138"/>
    </row>
    <row r="94" spans="1:10" ht="23.15" customHeight="1">
      <c r="A94" s="138" t="str">
        <f>A50</f>
        <v>ณ วันที่ 30 กันยายน 2568</v>
      </c>
      <c r="B94" s="138"/>
      <c r="C94" s="138"/>
      <c r="D94" s="138"/>
      <c r="E94" s="138"/>
      <c r="F94" s="138"/>
      <c r="G94" s="138"/>
      <c r="H94" s="138"/>
      <c r="I94" s="138"/>
      <c r="J94" s="138"/>
    </row>
    <row r="95" spans="1:10" s="15" customFormat="1" ht="23.15" customHeight="1">
      <c r="A95" s="14"/>
      <c r="B95" s="14"/>
      <c r="C95" s="14"/>
      <c r="D95" s="14"/>
      <c r="E95" s="14"/>
      <c r="F95" s="14"/>
      <c r="G95" s="14"/>
      <c r="H95" s="14"/>
      <c r="I95" s="14"/>
      <c r="J95" s="116" t="s">
        <v>2</v>
      </c>
    </row>
    <row r="96" spans="1:10" s="15" customFormat="1" ht="23.15" customHeight="1">
      <c r="A96" s="114"/>
      <c r="B96" s="114"/>
      <c r="C96" s="114"/>
      <c r="D96" s="114"/>
      <c r="E96" s="114"/>
      <c r="F96" s="114"/>
      <c r="G96" s="139" t="s">
        <v>3</v>
      </c>
      <c r="H96" s="139"/>
      <c r="I96" s="141" t="s">
        <v>4</v>
      </c>
      <c r="J96" s="141"/>
    </row>
    <row r="97" spans="1:12" s="15" customFormat="1" ht="23.15" customHeight="1">
      <c r="A97" s="16"/>
      <c r="B97" s="16"/>
      <c r="C97" s="16"/>
      <c r="D97" s="16"/>
      <c r="E97" s="16"/>
      <c r="F97" s="16" t="s">
        <v>5</v>
      </c>
      <c r="G97" s="125" t="s">
        <v>211</v>
      </c>
      <c r="H97" s="125" t="s">
        <v>162</v>
      </c>
      <c r="I97" s="125" t="s">
        <v>211</v>
      </c>
      <c r="J97" s="125" t="s">
        <v>162</v>
      </c>
    </row>
    <row r="98" spans="1:12" s="15" customFormat="1" ht="23.15" customHeight="1">
      <c r="A98" s="14"/>
      <c r="B98" s="14"/>
      <c r="C98" s="14"/>
      <c r="D98" s="14"/>
      <c r="E98" s="21"/>
      <c r="F98" s="14"/>
      <c r="G98" s="126" t="s">
        <v>163</v>
      </c>
      <c r="H98" s="126" t="s">
        <v>164</v>
      </c>
      <c r="I98" s="126" t="s">
        <v>163</v>
      </c>
      <c r="J98" s="126" t="s">
        <v>164</v>
      </c>
    </row>
    <row r="99" spans="1:12" s="15" customFormat="1" ht="23.15" customHeight="1">
      <c r="A99" s="14"/>
      <c r="B99" s="14"/>
      <c r="C99" s="14"/>
      <c r="D99" s="14"/>
      <c r="E99" s="21"/>
      <c r="F99" s="14"/>
      <c r="G99" s="126"/>
      <c r="H99" s="14" t="s">
        <v>189</v>
      </c>
      <c r="I99" s="126"/>
      <c r="J99" s="126"/>
    </row>
    <row r="100" spans="1:12" ht="23.15" customHeight="1">
      <c r="A100" s="1" t="s">
        <v>46</v>
      </c>
      <c r="E100" s="3"/>
      <c r="H100" s="1"/>
      <c r="I100" s="24"/>
      <c r="J100" s="24"/>
    </row>
    <row r="101" spans="1:12" ht="23.15" customHeight="1">
      <c r="B101" s="1" t="s">
        <v>47</v>
      </c>
      <c r="E101" s="3"/>
      <c r="I101" s="24"/>
      <c r="J101" s="24"/>
    </row>
    <row r="102" spans="1:12" ht="23.15" customHeight="1">
      <c r="B102" s="1" t="s">
        <v>48</v>
      </c>
      <c r="E102" s="3"/>
      <c r="G102" s="6"/>
      <c r="H102" s="6"/>
      <c r="I102" s="121"/>
      <c r="J102" s="3"/>
    </row>
    <row r="103" spans="1:12" ht="23.15" customHeight="1">
      <c r="C103" s="1" t="s">
        <v>49</v>
      </c>
      <c r="E103" s="3"/>
      <c r="G103" s="52">
        <v>439844340</v>
      </c>
      <c r="H103" s="46">
        <v>439844340</v>
      </c>
      <c r="I103" s="52">
        <v>439844340</v>
      </c>
      <c r="J103" s="52">
        <v>439844340</v>
      </c>
    </row>
    <row r="104" spans="1:12" ht="23.15" customHeight="1">
      <c r="B104" s="1" t="s">
        <v>190</v>
      </c>
      <c r="G104" s="4"/>
      <c r="H104" s="4"/>
      <c r="I104" s="4"/>
      <c r="J104" s="4"/>
    </row>
    <row r="105" spans="1:12" ht="23.15" customHeight="1">
      <c r="C105" s="1" t="s">
        <v>50</v>
      </c>
      <c r="G105" s="4">
        <v>439844284</v>
      </c>
      <c r="H105" s="4">
        <v>439844284</v>
      </c>
      <c r="I105" s="4">
        <v>439844284</v>
      </c>
      <c r="J105" s="4">
        <v>439844284</v>
      </c>
    </row>
    <row r="106" spans="1:12" ht="23.15" customHeight="1">
      <c r="B106" s="1" t="s">
        <v>51</v>
      </c>
      <c r="G106" s="4">
        <v>574095791.75999999</v>
      </c>
      <c r="H106" s="4">
        <v>574095791.75999999</v>
      </c>
      <c r="I106" s="4">
        <v>574095791.75999999</v>
      </c>
      <c r="J106" s="4">
        <v>574095791.75999999</v>
      </c>
    </row>
    <row r="107" spans="1:12" ht="23.15" customHeight="1">
      <c r="B107" s="1" t="s">
        <v>52</v>
      </c>
      <c r="G107" s="4">
        <v>-242518625.38</v>
      </c>
      <c r="H107" s="4">
        <v>-242518625.38</v>
      </c>
      <c r="I107" s="4">
        <v>-242518625.38</v>
      </c>
      <c r="J107" s="4">
        <v>-242518625.38</v>
      </c>
    </row>
    <row r="108" spans="1:12" ht="23.15" customHeight="1">
      <c r="B108" s="1" t="s">
        <v>54</v>
      </c>
      <c r="G108" s="6"/>
      <c r="H108" s="6"/>
      <c r="I108" s="6"/>
      <c r="J108" s="6"/>
    </row>
    <row r="109" spans="1:12" ht="23.15" customHeight="1">
      <c r="C109" s="1" t="s">
        <v>55</v>
      </c>
      <c r="G109" s="6"/>
      <c r="H109" s="6"/>
      <c r="I109" s="6"/>
      <c r="J109" s="6"/>
    </row>
    <row r="110" spans="1:12" ht="23.15" customHeight="1">
      <c r="D110" s="1" t="s">
        <v>56</v>
      </c>
      <c r="G110" s="3">
        <v>33936013.18</v>
      </c>
      <c r="H110" s="3">
        <v>33936013.18</v>
      </c>
      <c r="I110" s="84">
        <v>33936013.18</v>
      </c>
      <c r="J110" s="3">
        <v>33936013.18</v>
      </c>
    </row>
    <row r="111" spans="1:12" ht="23.15" customHeight="1">
      <c r="C111" s="1" t="s">
        <v>57</v>
      </c>
      <c r="G111" s="6">
        <f>'CE (Conso)'!$Q$17</f>
        <v>-180088636.45999992</v>
      </c>
      <c r="H111" s="6">
        <f>'CE (Conso)'!Q13</f>
        <v>-68379981.609999999</v>
      </c>
      <c r="I111" s="4">
        <f>'CE (Separate)'!O15</f>
        <v>-168692009.04000038</v>
      </c>
      <c r="J111" s="4">
        <f>'CE (Separate)'!O11</f>
        <v>-58740771.150000468</v>
      </c>
      <c r="K111" s="19"/>
      <c r="L111" s="3"/>
    </row>
    <row r="112" spans="1:12" ht="23.15" customHeight="1">
      <c r="B112" s="1" t="s">
        <v>58</v>
      </c>
      <c r="G112" s="36">
        <v>-90019.6</v>
      </c>
      <c r="H112" s="36">
        <v>-90019.6</v>
      </c>
      <c r="I112" s="36">
        <v>-90019.6</v>
      </c>
      <c r="J112" s="36">
        <v>-90019.6</v>
      </c>
      <c r="L112" s="121"/>
    </row>
    <row r="113" spans="1:15" ht="23.15" customHeight="1">
      <c r="D113" s="1" t="s">
        <v>59</v>
      </c>
      <c r="G113" s="4">
        <f>SUM(G105:G112)</f>
        <v>625178807.5</v>
      </c>
      <c r="H113" s="4">
        <f>SUM(H105:H112)</f>
        <v>736887462.3499999</v>
      </c>
      <c r="I113" s="4">
        <f>SUM(I105:I112)</f>
        <v>636575434.91999948</v>
      </c>
      <c r="J113" s="4">
        <f>SUM(J105:J112)</f>
        <v>746526672.80999947</v>
      </c>
      <c r="L113" s="19"/>
    </row>
    <row r="114" spans="1:15" ht="23.15" customHeight="1">
      <c r="A114" s="1" t="s">
        <v>60</v>
      </c>
      <c r="B114" s="1" t="s">
        <v>61</v>
      </c>
      <c r="G114" s="135">
        <v>555299.06000000006</v>
      </c>
      <c r="H114" s="38">
        <v>907092.74</v>
      </c>
      <c r="I114" s="38">
        <v>0</v>
      </c>
      <c r="J114" s="38">
        <v>0</v>
      </c>
    </row>
    <row r="115" spans="1:15" ht="21.5">
      <c r="D115" s="1" t="s">
        <v>62</v>
      </c>
      <c r="G115" s="4">
        <f>G113+G114</f>
        <v>625734106.55999994</v>
      </c>
      <c r="H115" s="4">
        <f>H113+H114</f>
        <v>737794555.08999991</v>
      </c>
      <c r="I115" s="4">
        <f>I113+I114</f>
        <v>636575434.91999948</v>
      </c>
      <c r="J115" s="4">
        <f>J113+J114</f>
        <v>746526672.80999947</v>
      </c>
    </row>
    <row r="116" spans="1:15" ht="23.15" customHeight="1" thickBot="1">
      <c r="E116" s="1" t="s">
        <v>63</v>
      </c>
      <c r="G116" s="39">
        <f>G115+G76</f>
        <v>2075987928.8999999</v>
      </c>
      <c r="H116" s="39">
        <f>H115+H76</f>
        <v>2169152378.4299998</v>
      </c>
      <c r="I116" s="39">
        <f>I115+I76</f>
        <v>2092250995.2399993</v>
      </c>
      <c r="J116" s="39">
        <f>J115+J76</f>
        <v>2183294251.0299993</v>
      </c>
    </row>
    <row r="117" spans="1:15" ht="23.15" customHeight="1" thickTop="1">
      <c r="J117" s="30"/>
      <c r="L117" s="1" t="s">
        <v>226</v>
      </c>
      <c r="O117" s="84"/>
    </row>
    <row r="118" spans="1:15" ht="23.15" customHeight="1">
      <c r="G118" s="123"/>
      <c r="H118" s="123"/>
      <c r="I118" s="30"/>
      <c r="J118" s="4"/>
    </row>
    <row r="119" spans="1:15" ht="23.15" customHeight="1">
      <c r="G119" s="123"/>
      <c r="H119" s="123"/>
      <c r="I119" s="30"/>
      <c r="J119" s="4"/>
    </row>
    <row r="120" spans="1:15" ht="23.15" customHeight="1">
      <c r="J120" s="4"/>
    </row>
    <row r="121" spans="1:15" ht="23.15" customHeight="1">
      <c r="G121" s="123"/>
      <c r="H121" s="123"/>
      <c r="I121" s="30"/>
      <c r="J121" s="4"/>
    </row>
    <row r="122" spans="1:15" ht="23.15" customHeight="1">
      <c r="G122" s="123"/>
      <c r="H122" s="123"/>
      <c r="I122" s="30"/>
      <c r="J122" s="4"/>
    </row>
    <row r="123" spans="1:15" ht="23.15" customHeight="1">
      <c r="G123" s="123"/>
      <c r="H123" s="123"/>
      <c r="I123" s="30"/>
      <c r="J123" s="4"/>
    </row>
    <row r="124" spans="1:15" ht="22.75" customHeight="1">
      <c r="G124" s="123"/>
      <c r="H124" s="123"/>
      <c r="I124" s="4"/>
      <c r="J124" s="4"/>
    </row>
    <row r="125" spans="1:15" ht="23.15" customHeight="1">
      <c r="G125" s="123"/>
      <c r="H125" s="123"/>
      <c r="I125" s="4"/>
      <c r="J125" s="4"/>
    </row>
    <row r="126" spans="1:15" ht="23.15" customHeight="1">
      <c r="G126" s="123"/>
      <c r="H126" s="123"/>
      <c r="I126" s="4"/>
      <c r="J126" s="4"/>
    </row>
    <row r="127" spans="1:15" ht="23.15" customHeight="1">
      <c r="G127" s="123"/>
      <c r="H127" s="123"/>
      <c r="I127" s="4"/>
      <c r="J127" s="4"/>
    </row>
    <row r="128" spans="1:15" ht="23.15" customHeight="1">
      <c r="G128" s="123"/>
      <c r="H128" s="123"/>
      <c r="I128" s="4"/>
      <c r="J128" s="4"/>
    </row>
    <row r="129" spans="1:14" ht="23.15" customHeight="1">
      <c r="G129" s="123"/>
      <c r="H129" s="123"/>
      <c r="I129" s="4"/>
      <c r="J129" s="4"/>
    </row>
    <row r="130" spans="1:14" ht="23.15" customHeight="1">
      <c r="G130" s="123"/>
      <c r="H130" s="123"/>
      <c r="I130" s="4"/>
      <c r="J130" s="4"/>
    </row>
    <row r="131" spans="1:14" ht="23.15" customHeight="1">
      <c r="G131" s="30"/>
      <c r="H131" s="30"/>
      <c r="I131" s="4"/>
      <c r="J131" s="4"/>
    </row>
    <row r="132" spans="1:14" ht="23.15" customHeight="1">
      <c r="G132" s="30"/>
      <c r="H132" s="30"/>
      <c r="I132" s="4"/>
      <c r="J132" s="4"/>
      <c r="L132" s="19"/>
    </row>
    <row r="133" spans="1:14" ht="23.15" customHeight="1">
      <c r="G133" s="123"/>
      <c r="H133" s="123"/>
      <c r="I133" s="4"/>
      <c r="J133" s="4"/>
    </row>
    <row r="134" spans="1:14" ht="23.15" customHeight="1">
      <c r="F134" s="1"/>
      <c r="G134" s="1"/>
      <c r="H134" s="1"/>
      <c r="I134" s="1"/>
      <c r="J134" s="1"/>
    </row>
    <row r="135" spans="1:14" ht="23.15" customHeight="1">
      <c r="G135" s="6">
        <f>G116-G35</f>
        <v>0</v>
      </c>
      <c r="H135" s="30">
        <f>H116-H35</f>
        <v>0</v>
      </c>
      <c r="I135" s="6">
        <f>I116-I35</f>
        <v>0</v>
      </c>
      <c r="J135" s="30">
        <f>J116-J35</f>
        <v>0</v>
      </c>
    </row>
    <row r="136" spans="1:14" ht="23.15" customHeight="1">
      <c r="F136" s="1"/>
      <c r="G136" s="1"/>
      <c r="H136" s="1"/>
      <c r="I136" s="1"/>
      <c r="J136" s="1"/>
      <c r="N136" s="84"/>
    </row>
    <row r="137" spans="1:14" ht="23.15" customHeight="1">
      <c r="C137" s="2"/>
      <c r="G137" s="30"/>
      <c r="H137" s="30"/>
      <c r="I137" s="30"/>
    </row>
    <row r="138" spans="1:14" s="15" customFormat="1" ht="23.15" customHeight="1">
      <c r="A138" s="14"/>
      <c r="B138" s="14"/>
      <c r="C138" s="14"/>
      <c r="D138" s="14"/>
      <c r="E138" s="14"/>
      <c r="F138" s="14"/>
      <c r="G138" s="92"/>
      <c r="H138" s="131"/>
      <c r="I138" s="124"/>
      <c r="J138" s="124"/>
      <c r="N138" s="132"/>
    </row>
    <row r="149" spans="9:10" ht="23.15" customHeight="1">
      <c r="I149" s="24"/>
      <c r="J149" s="24"/>
    </row>
    <row r="150" spans="9:10" ht="23.15" customHeight="1">
      <c r="I150" s="24"/>
      <c r="J150" s="24"/>
    </row>
  </sheetData>
  <mergeCells count="17">
    <mergeCell ref="A92:J92"/>
    <mergeCell ref="A50:J50"/>
    <mergeCell ref="G96:H96"/>
    <mergeCell ref="G52:H52"/>
    <mergeCell ref="I52:J52"/>
    <mergeCell ref="A94:J94"/>
    <mergeCell ref="I96:J96"/>
    <mergeCell ref="A93:J93"/>
    <mergeCell ref="A56:E56"/>
    <mergeCell ref="A48:J48"/>
    <mergeCell ref="A49:J49"/>
    <mergeCell ref="A2:J2"/>
    <mergeCell ref="A3:J3"/>
    <mergeCell ref="A4:J4"/>
    <mergeCell ref="G6:H6"/>
    <mergeCell ref="A10:E10"/>
    <mergeCell ref="I6:J6"/>
  </mergeCells>
  <pageMargins left="0.66929133858267698" right="0.23622047244094499" top="0.35433070866141703" bottom="0.15748031496063" header="0.25" footer="0"/>
  <pageSetup paperSize="9" scale="76" firstPageNumber="3" fitToHeight="0" orientation="portrait" useFirstPageNumber="1" r:id="rId1"/>
  <headerFooter alignWithMargins="0">
    <oddHeader>&amp;R&amp;"Angsana New,Regular"&amp;15&amp;P</oddHeader>
    <oddFooter>&amp;L&amp;15หมายเหตุประกอบงบการเงินเป็นส่วนหนึ่งของงบการเงินนี้</oddFooter>
  </headerFooter>
  <rowBreaks count="2" manualBreakCount="2">
    <brk id="46" max="9" man="1"/>
    <brk id="9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6B950-F6DF-484C-A28F-599268DE6770}">
  <sheetPr>
    <tabColor rgb="FF0070C0"/>
    <pageSetUpPr fitToPage="1"/>
  </sheetPr>
  <dimension ref="A2:L58"/>
  <sheetViews>
    <sheetView view="pageBreakPreview" topLeftCell="A10" zoomScale="76" zoomScaleNormal="70" zoomScaleSheetLayoutView="81" workbookViewId="0">
      <selection activeCell="E17" sqref="E17"/>
    </sheetView>
  </sheetViews>
  <sheetFormatPr defaultColWidth="9.33203125" defaultRowHeight="23.15" customHeight="1"/>
  <cols>
    <col min="1" max="1" width="3.6640625" style="1" customWidth="1"/>
    <col min="2" max="2" width="3.44140625" style="1" customWidth="1"/>
    <col min="3" max="3" width="44.44140625" style="1" customWidth="1"/>
    <col min="4" max="4" width="10.44140625" style="1" customWidth="1"/>
    <col min="5" max="5" width="10.77734375" style="2" customWidth="1"/>
    <col min="6" max="7" width="20.109375" style="6" bestFit="1" customWidth="1"/>
    <col min="8" max="9" width="20.109375" style="1" bestFit="1" customWidth="1"/>
    <col min="10" max="10" width="19.109375" style="1" customWidth="1"/>
    <col min="11" max="11" width="9.33203125" style="1" customWidth="1"/>
    <col min="12" max="12" width="12.44140625" style="1" bestFit="1" customWidth="1"/>
    <col min="13" max="19" width="9.33203125" style="1" customWidth="1"/>
    <col min="20" max="16384" width="9.33203125" style="1"/>
  </cols>
  <sheetData>
    <row r="2" spans="1:10" ht="23.15" customHeight="1">
      <c r="A2" s="138" t="s">
        <v>0</v>
      </c>
      <c r="B2" s="138"/>
      <c r="C2" s="138"/>
      <c r="D2" s="138"/>
      <c r="E2" s="138"/>
      <c r="F2" s="138"/>
      <c r="G2" s="138"/>
      <c r="H2" s="138"/>
      <c r="I2" s="138"/>
    </row>
    <row r="3" spans="1:10" ht="23.15" customHeight="1">
      <c r="A3" s="138" t="s">
        <v>64</v>
      </c>
      <c r="B3" s="138"/>
      <c r="C3" s="138"/>
      <c r="D3" s="138"/>
      <c r="E3" s="138"/>
      <c r="F3" s="138"/>
      <c r="G3" s="138"/>
      <c r="H3" s="138"/>
      <c r="I3" s="138"/>
    </row>
    <row r="4" spans="1:10" ht="23.15" customHeight="1">
      <c r="A4" s="138" t="s">
        <v>212</v>
      </c>
      <c r="B4" s="138"/>
      <c r="C4" s="138"/>
      <c r="D4" s="138"/>
      <c r="E4" s="138"/>
      <c r="F4" s="138"/>
      <c r="G4" s="138"/>
      <c r="H4" s="138"/>
      <c r="I4" s="138"/>
    </row>
    <row r="5" spans="1:10" ht="23.15" customHeight="1">
      <c r="A5" s="15"/>
      <c r="B5" s="26"/>
      <c r="C5" s="26"/>
      <c r="D5" s="26"/>
      <c r="E5" s="26"/>
      <c r="F5" s="7"/>
      <c r="G5" s="7"/>
      <c r="H5" s="142" t="s">
        <v>2</v>
      </c>
      <c r="I5" s="142"/>
    </row>
    <row r="6" spans="1:10" ht="23.15" customHeight="1">
      <c r="A6" s="27"/>
      <c r="B6" s="27"/>
      <c r="C6" s="27"/>
      <c r="D6" s="27"/>
      <c r="E6" s="27"/>
      <c r="F6" s="8" t="s">
        <v>3</v>
      </c>
      <c r="G6" s="8"/>
      <c r="H6" s="139" t="s">
        <v>4</v>
      </c>
      <c r="I6" s="139"/>
    </row>
    <row r="7" spans="1:10" ht="23.15" customHeight="1">
      <c r="A7" s="9"/>
      <c r="B7" s="9"/>
      <c r="C7" s="9"/>
      <c r="D7" s="9"/>
      <c r="E7" s="16" t="s">
        <v>5</v>
      </c>
      <c r="F7" s="105">
        <v>2568</v>
      </c>
      <c r="G7" s="105">
        <v>2567</v>
      </c>
      <c r="H7" s="105">
        <v>2568</v>
      </c>
      <c r="I7" s="105">
        <v>2567</v>
      </c>
      <c r="J7" s="26"/>
    </row>
    <row r="8" spans="1:10" ht="14.5" customHeight="1">
      <c r="A8" s="26"/>
      <c r="B8" s="26"/>
      <c r="C8" s="48"/>
      <c r="D8" s="26"/>
      <c r="E8" s="14"/>
      <c r="F8" s="30"/>
      <c r="G8" s="30"/>
      <c r="H8" s="48"/>
      <c r="I8" s="14"/>
    </row>
    <row r="9" spans="1:10" ht="23.15" customHeight="1">
      <c r="A9" s="1" t="s">
        <v>66</v>
      </c>
      <c r="D9" s="28"/>
      <c r="E9" s="2">
        <v>20</v>
      </c>
      <c r="F9" s="131">
        <v>485626548.83999997</v>
      </c>
      <c r="G9" s="6">
        <v>465592700.10000002</v>
      </c>
      <c r="H9" s="131">
        <v>485569268.03000003</v>
      </c>
      <c r="I9" s="4">
        <v>465585174.44000006</v>
      </c>
    </row>
    <row r="10" spans="1:10" ht="23.15" customHeight="1">
      <c r="A10" s="1" t="s">
        <v>67</v>
      </c>
      <c r="D10" s="28"/>
      <c r="F10" s="135">
        <v>-391035367.02999997</v>
      </c>
      <c r="G10" s="36">
        <v>-397106948.74000001</v>
      </c>
      <c r="H10" s="135">
        <v>-391034698.38999999</v>
      </c>
      <c r="I10" s="38">
        <v>-397142258.74000001</v>
      </c>
      <c r="J10" s="10"/>
    </row>
    <row r="11" spans="1:10" ht="23.15" customHeight="1">
      <c r="A11" s="1" t="s">
        <v>68</v>
      </c>
      <c r="D11" s="28"/>
      <c r="F11" s="10">
        <f>SUM(F9:F10)</f>
        <v>94591181.810000002</v>
      </c>
      <c r="G11" s="10">
        <f>SUM(G9:G10)</f>
        <v>68485751.360000014</v>
      </c>
      <c r="H11" s="10">
        <f>SUM(H9:H10)</f>
        <v>94534569.640000045</v>
      </c>
      <c r="I11" s="10">
        <f>SUM(I9:I10)</f>
        <v>68442915.700000048</v>
      </c>
      <c r="J11" s="32"/>
    </row>
    <row r="12" spans="1:10" ht="23.15" customHeight="1">
      <c r="A12" s="1" t="s">
        <v>69</v>
      </c>
      <c r="D12" s="28"/>
      <c r="F12" s="84">
        <v>2779278.87</v>
      </c>
      <c r="G12" s="10">
        <v>7661574.2800000003</v>
      </c>
      <c r="H12" s="84">
        <v>2779145.2199999997</v>
      </c>
      <c r="I12" s="4">
        <v>7676588.2800000012</v>
      </c>
      <c r="J12" s="32"/>
    </row>
    <row r="13" spans="1:10" ht="23.15" customHeight="1">
      <c r="A13" s="1" t="s">
        <v>171</v>
      </c>
      <c r="D13" s="28"/>
      <c r="F13" s="84">
        <v>-245320.72000000067</v>
      </c>
      <c r="G13" s="10">
        <v>-3671402.4399999995</v>
      </c>
      <c r="H13" s="84">
        <v>-207140.72000000067</v>
      </c>
      <c r="I13" s="11">
        <v>-3359262.4399999995</v>
      </c>
      <c r="J13" s="32"/>
    </row>
    <row r="14" spans="1:10" ht="23.15" customHeight="1">
      <c r="A14" s="1" t="s">
        <v>70</v>
      </c>
      <c r="D14" s="28"/>
      <c r="F14" s="84">
        <v>-55024220.030000001</v>
      </c>
      <c r="G14" s="10">
        <v>-49309588.479999997</v>
      </c>
      <c r="H14" s="84">
        <v>-54969649.240000002</v>
      </c>
      <c r="I14" s="4">
        <v>-48959211.079999998</v>
      </c>
      <c r="J14" s="32"/>
    </row>
    <row r="15" spans="1:10" ht="23.15" customHeight="1">
      <c r="A15" s="1" t="s">
        <v>71</v>
      </c>
      <c r="F15" s="84">
        <v>-41895659.030000001</v>
      </c>
      <c r="G15" s="10">
        <v>-37163085.489999995</v>
      </c>
      <c r="H15" s="84">
        <v>-41743641.049999997</v>
      </c>
      <c r="I15" s="10">
        <v>-37010726.579999998</v>
      </c>
      <c r="J15" s="32"/>
    </row>
    <row r="16" spans="1:10" ht="23.15" customHeight="1">
      <c r="A16" s="1" t="s">
        <v>172</v>
      </c>
      <c r="F16" s="54">
        <f>SUM(F11:F15)</f>
        <v>205260.90000000596</v>
      </c>
      <c r="G16" s="54">
        <f>SUM(G11:G15)</f>
        <v>-13996750.769999973</v>
      </c>
      <c r="H16" s="54">
        <f>SUM(H11:H15)</f>
        <v>393283.85000004619</v>
      </c>
      <c r="I16" s="54">
        <f>SUM(I11:I15)</f>
        <v>-13209696.119999945</v>
      </c>
      <c r="J16" s="32"/>
    </row>
    <row r="17" spans="1:12" ht="23.15" customHeight="1">
      <c r="A17" s="1" t="s">
        <v>72</v>
      </c>
      <c r="E17" s="31"/>
      <c r="F17" s="131">
        <v>-12084034.67</v>
      </c>
      <c r="G17" s="10">
        <v>-16126988.17</v>
      </c>
      <c r="H17" s="131">
        <v>-12111730.710000001</v>
      </c>
      <c r="I17" s="10">
        <v>-16162835.16</v>
      </c>
      <c r="J17" s="32"/>
    </row>
    <row r="18" spans="1:12" ht="23.15" customHeight="1">
      <c r="A18" s="1" t="s">
        <v>223</v>
      </c>
      <c r="E18" s="55"/>
      <c r="F18" s="131">
        <v>1992535.19</v>
      </c>
      <c r="G18" s="4">
        <v>-730238.48</v>
      </c>
      <c r="H18" s="131">
        <v>0</v>
      </c>
      <c r="I18" s="4">
        <v>0</v>
      </c>
      <c r="J18" s="13"/>
    </row>
    <row r="19" spans="1:12" ht="23.15" customHeight="1">
      <c r="A19" s="1" t="s">
        <v>216</v>
      </c>
      <c r="E19" s="55">
        <v>12</v>
      </c>
      <c r="F19" s="84">
        <v>-28565514.68</v>
      </c>
      <c r="G19" s="4">
        <v>0</v>
      </c>
      <c r="H19" s="136">
        <v>0</v>
      </c>
      <c r="I19" s="4">
        <v>0</v>
      </c>
      <c r="J19" s="13"/>
    </row>
    <row r="20" spans="1:12" ht="23.15" customHeight="1">
      <c r="A20" s="1" t="s">
        <v>224</v>
      </c>
      <c r="E20" s="55" t="s">
        <v>222</v>
      </c>
      <c r="F20" s="84">
        <v>-13263838.220000001</v>
      </c>
      <c r="G20" s="4">
        <v>0</v>
      </c>
      <c r="H20" s="84">
        <v>-42900874.07</v>
      </c>
      <c r="I20" s="4">
        <v>0</v>
      </c>
      <c r="J20" s="19"/>
    </row>
    <row r="21" spans="1:12" ht="23.15" customHeight="1">
      <c r="A21" s="1" t="s">
        <v>173</v>
      </c>
      <c r="E21" s="1"/>
      <c r="F21" s="50">
        <f>SUM(F16:F20)</f>
        <v>-51715591.479999989</v>
      </c>
      <c r="G21" s="50">
        <f>SUM(G16:G20)</f>
        <v>-30853977.419999976</v>
      </c>
      <c r="H21" s="50">
        <f>SUM(H16:H20)</f>
        <v>-54619320.929999955</v>
      </c>
      <c r="I21" s="50">
        <f>SUM(I16:I20)</f>
        <v>-29372531.279999945</v>
      </c>
      <c r="J21" s="13"/>
    </row>
    <row r="22" spans="1:12" ht="23.15" customHeight="1">
      <c r="A22" s="1" t="s">
        <v>165</v>
      </c>
      <c r="D22" s="103"/>
      <c r="F22" s="84">
        <v>-5338909.01</v>
      </c>
      <c r="G22" s="4">
        <v>5990040.9799999995</v>
      </c>
      <c r="H22" s="84">
        <v>-11821848.27</v>
      </c>
      <c r="I22" s="4">
        <v>5957446.7599999998</v>
      </c>
      <c r="J22" s="4"/>
    </row>
    <row r="23" spans="1:12" ht="23.15" customHeight="1">
      <c r="A23" s="1" t="s">
        <v>168</v>
      </c>
      <c r="E23" s="6"/>
      <c r="F23" s="50">
        <f>SUM(F21:F22)</f>
        <v>-57054500.489999987</v>
      </c>
      <c r="G23" s="50">
        <f>SUM(G21:G22)</f>
        <v>-24863936.439999975</v>
      </c>
      <c r="H23" s="50">
        <f>SUM(H21:H22)</f>
        <v>-66441169.199999958</v>
      </c>
      <c r="I23" s="50">
        <f>SUM(I21:I22)</f>
        <v>-23415084.519999944</v>
      </c>
      <c r="J23" s="32"/>
    </row>
    <row r="24" spans="1:12" ht="23.15" customHeight="1">
      <c r="A24" s="1" t="s">
        <v>169</v>
      </c>
      <c r="F24" s="38">
        <v>0</v>
      </c>
      <c r="G24" s="38">
        <v>0</v>
      </c>
      <c r="H24" s="38">
        <v>0</v>
      </c>
      <c r="I24" s="38">
        <v>0</v>
      </c>
      <c r="J24" s="13"/>
    </row>
    <row r="25" spans="1:12" ht="23.15" customHeight="1" thickBot="1">
      <c r="A25" s="1" t="s">
        <v>174</v>
      </c>
      <c r="F25" s="53">
        <f>F23+F24</f>
        <v>-57054500.489999987</v>
      </c>
      <c r="G25" s="53">
        <f>G23+G24</f>
        <v>-24863936.439999975</v>
      </c>
      <c r="H25" s="53">
        <f>H23+H24</f>
        <v>-66441169.199999958</v>
      </c>
      <c r="I25" s="53">
        <f>I23+I24</f>
        <v>-23415084.519999944</v>
      </c>
      <c r="J25" s="32"/>
    </row>
    <row r="26" spans="1:12" ht="23.15" customHeight="1" thickTop="1">
      <c r="E26" s="6"/>
      <c r="H26" s="4"/>
      <c r="I26" s="4"/>
      <c r="J26" s="32"/>
    </row>
    <row r="27" spans="1:12" ht="23.15" customHeight="1">
      <c r="A27" s="1" t="s">
        <v>193</v>
      </c>
      <c r="F27" s="10"/>
      <c r="G27" s="10"/>
      <c r="H27" s="5"/>
      <c r="I27" s="5"/>
    </row>
    <row r="28" spans="1:12" ht="23.15" customHeight="1">
      <c r="B28" s="1" t="s">
        <v>77</v>
      </c>
      <c r="F28" s="10">
        <f>F30-F29</f>
        <v>-56986000.029999986</v>
      </c>
      <c r="G28" s="10">
        <f>G30-G29</f>
        <v>-24629353.429999974</v>
      </c>
      <c r="H28" s="10"/>
      <c r="I28" s="10"/>
    </row>
    <row r="29" spans="1:12" ht="23.15" customHeight="1">
      <c r="B29" s="1" t="s">
        <v>191</v>
      </c>
      <c r="F29" s="131">
        <v>-68500.460000000006</v>
      </c>
      <c r="G29" s="10">
        <v>-234583.01</v>
      </c>
      <c r="H29" s="10"/>
      <c r="I29" s="10"/>
    </row>
    <row r="30" spans="1:12" ht="23.15" customHeight="1" thickBot="1">
      <c r="F30" s="37">
        <f>F23</f>
        <v>-57054500.489999987</v>
      </c>
      <c r="G30" s="37">
        <f>G23</f>
        <v>-24863936.439999975</v>
      </c>
      <c r="H30" s="10"/>
      <c r="I30" s="10"/>
    </row>
    <row r="31" spans="1:12" ht="23.15" customHeight="1" thickTop="1">
      <c r="F31" s="10"/>
      <c r="G31" s="10"/>
      <c r="H31" s="10"/>
      <c r="I31" s="10"/>
      <c r="L31" s="19"/>
    </row>
    <row r="32" spans="1:12" ht="23.15" customHeight="1">
      <c r="A32" s="1" t="s">
        <v>194</v>
      </c>
      <c r="F32" s="10"/>
      <c r="G32" s="10"/>
      <c r="H32" s="10"/>
      <c r="I32" s="10"/>
    </row>
    <row r="33" spans="1:12" ht="23.15" customHeight="1">
      <c r="B33" s="1" t="s">
        <v>77</v>
      </c>
      <c r="F33" s="10">
        <f>F35-F34</f>
        <v>-56986000.029999986</v>
      </c>
      <c r="G33" s="10">
        <f>G35-G34</f>
        <v>-24629353.429999974</v>
      </c>
      <c r="H33" s="10"/>
      <c r="I33" s="10"/>
      <c r="L33" s="19"/>
    </row>
    <row r="34" spans="1:12" ht="23.15" customHeight="1">
      <c r="B34" s="1" t="s">
        <v>191</v>
      </c>
      <c r="F34" s="131">
        <v>-68500.460000000006</v>
      </c>
      <c r="G34" s="10">
        <v>-234583.01</v>
      </c>
      <c r="H34" s="10"/>
      <c r="I34" s="10"/>
    </row>
    <row r="35" spans="1:12" ht="23.15" customHeight="1" thickBot="1">
      <c r="F35" s="37">
        <f>F25</f>
        <v>-57054500.489999987</v>
      </c>
      <c r="G35" s="37">
        <f>G25</f>
        <v>-24863936.439999975</v>
      </c>
      <c r="H35" s="10"/>
      <c r="I35" s="10"/>
    </row>
    <row r="36" spans="1:12" ht="23.15" customHeight="1" thickTop="1">
      <c r="F36" s="32"/>
      <c r="G36" s="10"/>
      <c r="H36" s="12"/>
      <c r="I36" s="22"/>
    </row>
    <row r="37" spans="1:12" ht="23.15" customHeight="1">
      <c r="A37" s="49" t="s">
        <v>195</v>
      </c>
      <c r="B37" s="49"/>
      <c r="E37" s="1"/>
      <c r="F37" s="127">
        <f>F28/F38</f>
        <v>-0.12955948753445659</v>
      </c>
      <c r="G37" s="127">
        <f>G28/G38</f>
        <v>-5.5995620099953312E-2</v>
      </c>
      <c r="H37" s="127">
        <f>H23/H38</f>
        <v>-0.15105611603219096</v>
      </c>
      <c r="I37" s="127">
        <f>I23/I38</f>
        <v>-5.323494102744767E-2</v>
      </c>
    </row>
    <row r="38" spans="1:12" ht="23.15" customHeight="1">
      <c r="A38" s="1" t="s">
        <v>160</v>
      </c>
      <c r="E38" s="1"/>
      <c r="F38" s="47">
        <v>439844284</v>
      </c>
      <c r="G38" s="47">
        <v>439844284</v>
      </c>
      <c r="H38" s="47">
        <v>439844284</v>
      </c>
      <c r="I38" s="130">
        <v>439844284</v>
      </c>
    </row>
    <row r="39" spans="1:12" ht="23.15" customHeight="1">
      <c r="E39" s="1"/>
      <c r="F39" s="1"/>
      <c r="G39" s="1"/>
      <c r="H39" s="47"/>
    </row>
    <row r="40" spans="1:12" ht="23.15" customHeight="1">
      <c r="F40" s="33"/>
      <c r="G40" s="33"/>
      <c r="H40" s="13"/>
      <c r="I40" s="3"/>
    </row>
    <row r="41" spans="1:12" ht="23.15" customHeight="1">
      <c r="F41" s="4"/>
      <c r="G41" s="13"/>
      <c r="H41" s="4"/>
      <c r="I41" s="104" t="s">
        <v>163</v>
      </c>
    </row>
    <row r="42" spans="1:12" ht="23.15" customHeight="1">
      <c r="F42" s="13"/>
      <c r="G42" s="13"/>
      <c r="H42" s="13"/>
      <c r="I42" s="51"/>
    </row>
    <row r="43" spans="1:12" ht="23.15" customHeight="1">
      <c r="F43" s="13"/>
      <c r="G43" s="13"/>
      <c r="H43" s="13"/>
      <c r="I43" s="25"/>
    </row>
    <row r="44" spans="1:12" ht="23.15" customHeight="1">
      <c r="F44" s="13"/>
      <c r="G44" s="13"/>
      <c r="H44" s="13"/>
      <c r="I44" s="25"/>
    </row>
    <row r="45" spans="1:12" ht="23.15" customHeight="1">
      <c r="F45" s="13"/>
      <c r="G45" s="13"/>
      <c r="H45" s="13"/>
      <c r="I45" s="25"/>
    </row>
    <row r="46" spans="1:12" ht="23.15" customHeight="1">
      <c r="F46" s="13"/>
      <c r="G46" s="13"/>
      <c r="H46" s="13"/>
      <c r="I46" s="25"/>
    </row>
    <row r="47" spans="1:12" ht="23.15" customHeight="1">
      <c r="F47" s="13"/>
      <c r="G47" s="13"/>
      <c r="H47" s="13"/>
      <c r="I47" s="25"/>
    </row>
    <row r="48" spans="1:12" ht="23.15" customHeight="1">
      <c r="F48" s="4"/>
      <c r="G48" s="13"/>
      <c r="H48" s="4"/>
      <c r="I48" s="25"/>
    </row>
    <row r="49" spans="5:9" ht="23.15" customHeight="1">
      <c r="F49" s="13"/>
      <c r="G49" s="13"/>
      <c r="H49" s="13"/>
      <c r="I49" s="25"/>
    </row>
    <row r="50" spans="5:9" ht="23.15" customHeight="1">
      <c r="F50" s="13"/>
      <c r="G50" s="13"/>
      <c r="H50" s="13"/>
      <c r="I50" s="25"/>
    </row>
    <row r="51" spans="5:9" ht="23.15" customHeight="1">
      <c r="F51" s="13"/>
      <c r="G51" s="13"/>
      <c r="H51" s="13"/>
      <c r="I51" s="25"/>
    </row>
    <row r="52" spans="5:9" ht="23.15" customHeight="1">
      <c r="F52" s="13"/>
      <c r="G52" s="13"/>
      <c r="H52" s="13"/>
      <c r="I52" s="25"/>
    </row>
    <row r="53" spans="5:9" ht="23.15" customHeight="1">
      <c r="F53" s="13"/>
      <c r="G53" s="13"/>
      <c r="H53" s="13"/>
      <c r="I53" s="25"/>
    </row>
    <row r="54" spans="5:9" ht="23.15" customHeight="1">
      <c r="F54" s="13"/>
      <c r="G54" s="13"/>
      <c r="H54" s="13"/>
      <c r="I54" s="25"/>
    </row>
    <row r="55" spans="5:9" ht="23.15" customHeight="1">
      <c r="F55" s="13"/>
      <c r="G55" s="13"/>
      <c r="H55" s="13"/>
      <c r="I55" s="25"/>
    </row>
    <row r="56" spans="5:9" ht="23.15" customHeight="1">
      <c r="E56" s="1"/>
    </row>
    <row r="57" spans="5:9" ht="23.15" customHeight="1">
      <c r="E57" s="1"/>
      <c r="F57" s="1"/>
      <c r="G57" s="1"/>
    </row>
    <row r="58" spans="5:9" ht="23.15" customHeight="1">
      <c r="E58" s="1"/>
      <c r="F58" s="1"/>
      <c r="G58" s="1"/>
    </row>
  </sheetData>
  <mergeCells count="5">
    <mergeCell ref="A2:I2"/>
    <mergeCell ref="A3:I3"/>
    <mergeCell ref="A4:I4"/>
    <mergeCell ref="H5:I5"/>
    <mergeCell ref="H6:I6"/>
  </mergeCells>
  <pageMargins left="0.66929133858267698" right="0.23622047244094499" top="0.748" bottom="0.748" header="0.31490000000000001" footer="0.31490000000000001"/>
  <pageSetup paperSize="9" scale="73" firstPageNumber="6" fitToHeight="0" orientation="portrait" useFirstPageNumber="1" r:id="rId1"/>
  <headerFooter alignWithMargins="0">
    <oddHeader>&amp;R&amp;P</oddHeader>
    <oddFooter>&amp;L&amp;15หมายเหตุประกอบงบการเงินเป็นส่วนหนึ่งของงบการเงินนี้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2F8C8-33E3-4277-A98E-54EFC5A6D101}">
  <sheetPr>
    <tabColor rgb="FF0070C0"/>
    <pageSetUpPr fitToPage="1"/>
  </sheetPr>
  <dimension ref="A2:M41"/>
  <sheetViews>
    <sheetView tabSelected="1" view="pageBreakPreview" topLeftCell="A10" zoomScale="113" zoomScaleNormal="100" zoomScaleSheetLayoutView="90" workbookViewId="0">
      <selection activeCell="F15" sqref="F15"/>
    </sheetView>
  </sheetViews>
  <sheetFormatPr defaultColWidth="9.33203125" defaultRowHeight="21.5"/>
  <cols>
    <col min="1" max="1" width="3.6640625" style="1" customWidth="1"/>
    <col min="2" max="2" width="3.44140625" style="1" customWidth="1"/>
    <col min="3" max="3" width="44.44140625" style="1" customWidth="1"/>
    <col min="4" max="4" width="10.44140625" style="1" customWidth="1"/>
    <col min="5" max="5" width="10.77734375" style="2" customWidth="1"/>
    <col min="6" max="6" width="20.109375" style="6" bestFit="1" customWidth="1"/>
    <col min="7" max="7" width="21" style="6" customWidth="1"/>
    <col min="8" max="8" width="20.109375" style="1" bestFit="1" customWidth="1"/>
    <col min="9" max="9" width="20.33203125" style="1" customWidth="1"/>
    <col min="10" max="10" width="19.109375" style="1" customWidth="1"/>
    <col min="11" max="11" width="17.21875" style="1" bestFit="1" customWidth="1"/>
    <col min="12" max="12" width="12.44140625" style="1" bestFit="1" customWidth="1"/>
    <col min="13" max="13" width="15.77734375" style="1" bestFit="1" customWidth="1"/>
    <col min="14" max="16384" width="9.33203125" style="1"/>
  </cols>
  <sheetData>
    <row r="2" spans="1:13" ht="23.15" customHeight="1">
      <c r="A2" s="138" t="s">
        <v>0</v>
      </c>
      <c r="B2" s="138"/>
      <c r="C2" s="138"/>
      <c r="D2" s="138"/>
      <c r="E2" s="138"/>
      <c r="F2" s="138"/>
      <c r="G2" s="138"/>
      <c r="H2" s="138"/>
      <c r="I2" s="138"/>
    </row>
    <row r="3" spans="1:13" ht="23.15" customHeight="1">
      <c r="A3" s="138" t="s">
        <v>64</v>
      </c>
      <c r="B3" s="138"/>
      <c r="C3" s="138"/>
      <c r="D3" s="138"/>
      <c r="E3" s="138"/>
      <c r="F3" s="138"/>
      <c r="G3" s="138"/>
      <c r="H3" s="138"/>
      <c r="I3" s="138"/>
    </row>
    <row r="4" spans="1:13" ht="23.15" customHeight="1">
      <c r="A4" s="138" t="s">
        <v>213</v>
      </c>
      <c r="B4" s="138"/>
      <c r="C4" s="138"/>
      <c r="D4" s="138"/>
      <c r="E4" s="138"/>
      <c r="F4" s="138"/>
      <c r="G4" s="138"/>
      <c r="H4" s="138"/>
      <c r="I4" s="138"/>
    </row>
    <row r="5" spans="1:13" ht="23.15" customHeight="1">
      <c r="A5" s="15"/>
      <c r="B5" s="26"/>
      <c r="C5" s="26"/>
      <c r="D5" s="26"/>
      <c r="E5" s="26"/>
      <c r="F5" s="7"/>
      <c r="G5" s="7"/>
      <c r="H5" s="142" t="s">
        <v>2</v>
      </c>
      <c r="I5" s="142"/>
    </row>
    <row r="6" spans="1:13" ht="23.15" customHeight="1">
      <c r="A6" s="27"/>
      <c r="B6" s="27"/>
      <c r="C6" s="27"/>
      <c r="D6" s="27"/>
      <c r="E6" s="27"/>
      <c r="F6" s="8" t="s">
        <v>3</v>
      </c>
      <c r="G6" s="8"/>
      <c r="H6" s="139" t="s">
        <v>4</v>
      </c>
      <c r="I6" s="139"/>
    </row>
    <row r="7" spans="1:13" ht="23.15" customHeight="1">
      <c r="A7" s="9"/>
      <c r="B7" s="9"/>
      <c r="C7" s="9"/>
      <c r="D7" s="9"/>
      <c r="E7" s="16" t="s">
        <v>5</v>
      </c>
      <c r="F7" s="105">
        <v>2568</v>
      </c>
      <c r="G7" s="105">
        <v>2567</v>
      </c>
      <c r="H7" s="105">
        <v>2568</v>
      </c>
      <c r="I7" s="105">
        <v>2567</v>
      </c>
      <c r="J7" s="26"/>
    </row>
    <row r="8" spans="1:13" ht="14.5" customHeight="1">
      <c r="A8" s="26"/>
      <c r="B8" s="26"/>
      <c r="C8" s="48"/>
      <c r="D8" s="26"/>
      <c r="E8" s="14"/>
      <c r="F8" s="30"/>
      <c r="G8" s="30"/>
      <c r="H8" s="48"/>
      <c r="I8" s="14"/>
    </row>
    <row r="9" spans="1:13" ht="23.15" customHeight="1">
      <c r="A9" s="1" t="s">
        <v>66</v>
      </c>
      <c r="D9" s="28"/>
      <c r="E9" s="2">
        <v>20</v>
      </c>
      <c r="F9" s="131">
        <v>1448506057.1800001</v>
      </c>
      <c r="G9" s="6">
        <v>1519824864.4200003</v>
      </c>
      <c r="H9" s="131">
        <v>1448379230.4300001</v>
      </c>
      <c r="I9" s="4">
        <v>1520034626.2500002</v>
      </c>
    </row>
    <row r="10" spans="1:13" ht="23.15" customHeight="1">
      <c r="A10" s="1" t="s">
        <v>67</v>
      </c>
      <c r="D10" s="28"/>
      <c r="F10" s="135">
        <v>-1179899681.74</v>
      </c>
      <c r="G10" s="36">
        <v>-1238377826.8599999</v>
      </c>
      <c r="H10" s="135">
        <v>-1179818147.27</v>
      </c>
      <c r="I10" s="38">
        <v>-1238715697.4300001</v>
      </c>
      <c r="J10" s="32"/>
    </row>
    <row r="11" spans="1:13" ht="23.15" customHeight="1">
      <c r="A11" s="1" t="s">
        <v>68</v>
      </c>
      <c r="D11" s="28"/>
      <c r="F11" s="10">
        <f>SUM(F9:F10)</f>
        <v>268606375.44000006</v>
      </c>
      <c r="G11" s="10">
        <f>SUM(G9:G10)</f>
        <v>281447037.56000042</v>
      </c>
      <c r="H11" s="10">
        <f>SUM(H9:H10)</f>
        <v>268561083.16000009</v>
      </c>
      <c r="I11" s="10">
        <f>SUM(I9:I10)</f>
        <v>281318928.82000017</v>
      </c>
      <c r="J11" s="137"/>
    </row>
    <row r="12" spans="1:13" ht="23.15" customHeight="1">
      <c r="A12" s="1" t="s">
        <v>69</v>
      </c>
      <c r="D12" s="28"/>
      <c r="F12" s="84">
        <v>9343249.3200000003</v>
      </c>
      <c r="G12" s="10">
        <v>22009657.939999998</v>
      </c>
      <c r="H12" s="84">
        <v>9338206.1799999997</v>
      </c>
      <c r="I12" s="4">
        <v>22020560.41</v>
      </c>
      <c r="J12" s="137"/>
    </row>
    <row r="13" spans="1:13" ht="23.15" customHeight="1">
      <c r="A13" s="1" t="s">
        <v>171</v>
      </c>
      <c r="D13" s="28"/>
      <c r="F13" s="84">
        <v>-8764816.879999999</v>
      </c>
      <c r="G13" s="10">
        <v>-4453477.47</v>
      </c>
      <c r="H13" s="84">
        <v>-8999336.879999999</v>
      </c>
      <c r="I13" s="85">
        <v>-4615447.47</v>
      </c>
      <c r="J13" s="32"/>
      <c r="M13" s="84"/>
    </row>
    <row r="14" spans="1:13" ht="23.15" customHeight="1">
      <c r="A14" s="1" t="s">
        <v>70</v>
      </c>
      <c r="D14" s="28"/>
      <c r="F14" s="84">
        <v>-154892496.22999999</v>
      </c>
      <c r="G14" s="10">
        <v>-145240220.43000001</v>
      </c>
      <c r="H14" s="84">
        <v>-154603397.19</v>
      </c>
      <c r="I14" s="4">
        <v>-144453066.84</v>
      </c>
      <c r="J14" s="32"/>
      <c r="K14" s="84"/>
      <c r="M14" s="84"/>
    </row>
    <row r="15" spans="1:13" ht="23.15" customHeight="1">
      <c r="A15" s="1" t="s">
        <v>71</v>
      </c>
      <c r="F15" s="84">
        <v>-129014625.94</v>
      </c>
      <c r="G15" s="10">
        <v>-119244792.43000001</v>
      </c>
      <c r="H15" s="84">
        <v>-128392961.66</v>
      </c>
      <c r="I15" s="10">
        <v>-118699871.58</v>
      </c>
      <c r="J15" s="32"/>
      <c r="K15" s="84"/>
    </row>
    <row r="16" spans="1:13" ht="23.15" customHeight="1">
      <c r="A16" s="1" t="s">
        <v>172</v>
      </c>
      <c r="F16" s="54">
        <f>SUM(F11:F15)</f>
        <v>-14722314.289999932</v>
      </c>
      <c r="G16" s="54">
        <f>SUM(G11:G15)</f>
        <v>34518205.170000374</v>
      </c>
      <c r="H16" s="54">
        <f>SUM(H11:H15)</f>
        <v>-14096406.389999896</v>
      </c>
      <c r="I16" s="54">
        <f>SUM(I11:I15)</f>
        <v>35571103.340000167</v>
      </c>
      <c r="J16" s="32"/>
    </row>
    <row r="17" spans="1:12" ht="23.15" customHeight="1">
      <c r="A17" s="1" t="s">
        <v>72</v>
      </c>
      <c r="E17" s="31"/>
      <c r="F17" s="131">
        <v>-39699802.640000001</v>
      </c>
      <c r="G17" s="10">
        <v>-45120100.700000003</v>
      </c>
      <c r="H17" s="131">
        <v>-39781786.649999999</v>
      </c>
      <c r="I17" s="10">
        <v>-45259171.719999999</v>
      </c>
      <c r="J17" s="32"/>
    </row>
    <row r="18" spans="1:12" ht="23.15" customHeight="1">
      <c r="A18" s="1" t="s">
        <v>73</v>
      </c>
      <c r="E18" s="55" t="s">
        <v>221</v>
      </c>
      <c r="F18" s="131">
        <v>-2630219.25</v>
      </c>
      <c r="G18" s="4">
        <v>-2149145.48</v>
      </c>
      <c r="H18" s="131">
        <v>0</v>
      </c>
      <c r="I18" s="4">
        <v>0</v>
      </c>
      <c r="J18" s="13"/>
    </row>
    <row r="19" spans="1:12" ht="23.15" customHeight="1">
      <c r="A19" s="1" t="s">
        <v>216</v>
      </c>
      <c r="E19" s="55">
        <v>12</v>
      </c>
      <c r="F19" s="84">
        <v>-28565514.68</v>
      </c>
      <c r="G19" s="4">
        <v>0</v>
      </c>
      <c r="H19" s="136">
        <v>0</v>
      </c>
      <c r="I19" s="4">
        <v>0</v>
      </c>
      <c r="J19" s="13"/>
    </row>
    <row r="20" spans="1:12" ht="23.15" customHeight="1">
      <c r="A20" s="1" t="s">
        <v>224</v>
      </c>
      <c r="E20" s="55" t="s">
        <v>222</v>
      </c>
      <c r="F20" s="84">
        <v>-13263838.220000001</v>
      </c>
      <c r="G20" s="4">
        <v>0</v>
      </c>
      <c r="H20" s="84">
        <v>-42900874.07</v>
      </c>
      <c r="I20" s="4">
        <v>0</v>
      </c>
      <c r="J20" s="13"/>
    </row>
    <row r="21" spans="1:12" ht="23.15" customHeight="1">
      <c r="A21" s="1" t="s">
        <v>173</v>
      </c>
      <c r="E21" s="1"/>
      <c r="F21" s="50">
        <f>SUM(F16:F20)</f>
        <v>-98881689.079999924</v>
      </c>
      <c r="G21" s="50">
        <f t="shared" ref="G21:I21" si="0">SUM(G16:G20)</f>
        <v>-12751041.009999629</v>
      </c>
      <c r="H21" s="50">
        <f t="shared" si="0"/>
        <v>-96779067.109999895</v>
      </c>
      <c r="I21" s="50">
        <f t="shared" si="0"/>
        <v>-9688068.3799998313</v>
      </c>
      <c r="J21" s="13"/>
    </row>
    <row r="22" spans="1:12" ht="23.15" customHeight="1">
      <c r="A22" s="1" t="s">
        <v>165</v>
      </c>
      <c r="D22" s="103"/>
      <c r="E22" s="2">
        <v>18</v>
      </c>
      <c r="F22" s="84">
        <v>-13178759.449999999</v>
      </c>
      <c r="G22" s="4">
        <v>-194131.06999999998</v>
      </c>
      <c r="H22" s="84">
        <v>-13172170.779999999</v>
      </c>
      <c r="I22" s="4">
        <v>-188185.99</v>
      </c>
      <c r="J22" s="4"/>
    </row>
    <row r="23" spans="1:12" ht="23.15" customHeight="1">
      <c r="A23" s="1" t="s">
        <v>168</v>
      </c>
      <c r="E23" s="6"/>
      <c r="F23" s="50">
        <f>SUM(F21:F22)</f>
        <v>-112060448.52999993</v>
      </c>
      <c r="G23" s="50">
        <f>SUM(G21:G22)</f>
        <v>-12945172.079999629</v>
      </c>
      <c r="H23" s="50">
        <f>SUM(H21:H22)</f>
        <v>-109951237.8899999</v>
      </c>
      <c r="I23" s="50">
        <f>SUM(I21:I22)</f>
        <v>-9876254.3699998315</v>
      </c>
      <c r="J23" s="32"/>
    </row>
    <row r="24" spans="1:12" ht="23.15" customHeight="1">
      <c r="A24" s="1" t="s">
        <v>169</v>
      </c>
      <c r="F24" s="38">
        <v>0</v>
      </c>
      <c r="G24" s="38">
        <v>0</v>
      </c>
      <c r="H24" s="38">
        <v>0</v>
      </c>
      <c r="I24" s="38">
        <v>0</v>
      </c>
      <c r="J24" s="13"/>
    </row>
    <row r="25" spans="1:12" ht="23.15" customHeight="1" thickBot="1">
      <c r="A25" s="1" t="s">
        <v>174</v>
      </c>
      <c r="F25" s="53">
        <f>F23+F24</f>
        <v>-112060448.52999993</v>
      </c>
      <c r="G25" s="53">
        <f>G23+G24</f>
        <v>-12945172.079999629</v>
      </c>
      <c r="H25" s="53">
        <f>H23+H24</f>
        <v>-109951237.8899999</v>
      </c>
      <c r="I25" s="53">
        <f>I23+I24</f>
        <v>-9876254.3699998315</v>
      </c>
      <c r="J25" s="32"/>
    </row>
    <row r="26" spans="1:12" ht="23.15" customHeight="1" thickTop="1">
      <c r="E26" s="6"/>
      <c r="H26" s="4"/>
      <c r="I26" s="4"/>
      <c r="J26" s="32"/>
    </row>
    <row r="27" spans="1:12" ht="23.15" customHeight="1">
      <c r="A27" s="1" t="s">
        <v>193</v>
      </c>
      <c r="F27" s="10"/>
      <c r="G27" s="10"/>
      <c r="H27" s="5"/>
      <c r="I27" s="5"/>
    </row>
    <row r="28" spans="1:12" ht="23.15" customHeight="1">
      <c r="B28" s="1" t="s">
        <v>77</v>
      </c>
      <c r="F28" s="10">
        <f>F30-F29</f>
        <v>-111708654.84999992</v>
      </c>
      <c r="G28" s="10">
        <f>G30-G29</f>
        <v>-12477385.909999629</v>
      </c>
      <c r="H28" s="10"/>
      <c r="I28" s="10"/>
    </row>
    <row r="29" spans="1:12" ht="23.15" customHeight="1">
      <c r="B29" s="1" t="s">
        <v>191</v>
      </c>
      <c r="F29" s="131">
        <v>-351793.68</v>
      </c>
      <c r="G29" s="10">
        <v>-467786.17</v>
      </c>
      <c r="H29" s="10"/>
      <c r="I29" s="10"/>
    </row>
    <row r="30" spans="1:12" ht="23.15" customHeight="1" thickBot="1">
      <c r="F30" s="37">
        <f>F23</f>
        <v>-112060448.52999993</v>
      </c>
      <c r="G30" s="37">
        <f>G23</f>
        <v>-12945172.079999629</v>
      </c>
      <c r="H30" s="10"/>
      <c r="I30" s="10"/>
    </row>
    <row r="31" spans="1:12" ht="23.15" customHeight="1" thickTop="1">
      <c r="F31" s="10"/>
      <c r="G31" s="10"/>
      <c r="H31" s="10"/>
      <c r="I31" s="10"/>
      <c r="L31" s="19"/>
    </row>
    <row r="32" spans="1:12" ht="23.15" customHeight="1">
      <c r="A32" s="1" t="s">
        <v>194</v>
      </c>
      <c r="F32" s="10"/>
      <c r="G32" s="10"/>
      <c r="H32" s="10"/>
      <c r="I32" s="10"/>
    </row>
    <row r="33" spans="1:12" ht="23.15" customHeight="1">
      <c r="B33" s="1" t="s">
        <v>77</v>
      </c>
      <c r="F33" s="10">
        <f>F35-F34</f>
        <v>-111708654.84999992</v>
      </c>
      <c r="G33" s="10">
        <f>G35-G34</f>
        <v>-12477385.909999629</v>
      </c>
      <c r="H33" s="10"/>
      <c r="I33" s="10"/>
      <c r="L33" s="19"/>
    </row>
    <row r="34" spans="1:12" ht="23.15" customHeight="1">
      <c r="B34" s="1" t="s">
        <v>191</v>
      </c>
      <c r="F34" s="131">
        <v>-351793.68</v>
      </c>
      <c r="G34" s="10">
        <v>-467786.17</v>
      </c>
      <c r="H34" s="10"/>
      <c r="I34" s="10"/>
    </row>
    <row r="35" spans="1:12" ht="23.15" customHeight="1" thickBot="1">
      <c r="F35" s="37">
        <f>F25</f>
        <v>-112060448.52999993</v>
      </c>
      <c r="G35" s="37">
        <f>G25</f>
        <v>-12945172.079999629</v>
      </c>
      <c r="H35" s="10"/>
      <c r="I35" s="10"/>
    </row>
    <row r="36" spans="1:12" ht="23.15" customHeight="1" thickTop="1">
      <c r="F36" s="32"/>
      <c r="G36" s="10"/>
      <c r="H36" s="12"/>
      <c r="I36" s="22"/>
    </row>
    <row r="37" spans="1:12" ht="23.15" customHeight="1">
      <c r="A37" s="49" t="s">
        <v>195</v>
      </c>
      <c r="B37" s="49"/>
      <c r="E37" s="1"/>
      <c r="F37" s="127">
        <f>F28/F38</f>
        <v>-0.25397318758836007</v>
      </c>
      <c r="G37" s="127">
        <f>G28/G38</f>
        <v>-2.836773459127101E-2</v>
      </c>
      <c r="H37" s="127">
        <f>H23/H38</f>
        <v>-0.24997764411097792</v>
      </c>
      <c r="I37" s="127">
        <f>I23/I38</f>
        <v>-2.2453979122301911E-2</v>
      </c>
    </row>
    <row r="38" spans="1:12" ht="23.15" customHeight="1">
      <c r="A38" s="1" t="s">
        <v>160</v>
      </c>
      <c r="E38" s="1"/>
      <c r="F38" s="31">
        <v>439844284</v>
      </c>
      <c r="G38" s="47">
        <v>439844284</v>
      </c>
      <c r="H38" s="47">
        <v>439844284</v>
      </c>
      <c r="I38" s="130">
        <v>439844284</v>
      </c>
    </row>
    <row r="39" spans="1:12" ht="23.15" customHeight="1">
      <c r="E39" s="1"/>
      <c r="F39" s="1"/>
      <c r="G39" s="1"/>
      <c r="H39" s="47"/>
    </row>
    <row r="40" spans="1:12" ht="23.15" customHeight="1">
      <c r="F40" s="33"/>
      <c r="G40" s="33"/>
      <c r="H40" s="13"/>
      <c r="I40" s="3"/>
    </row>
    <row r="41" spans="1:12" ht="23.15" customHeight="1">
      <c r="F41" s="4"/>
      <c r="G41" s="13"/>
      <c r="H41" s="4"/>
      <c r="I41" s="104" t="s">
        <v>163</v>
      </c>
    </row>
  </sheetData>
  <mergeCells count="5">
    <mergeCell ref="A2:I2"/>
    <mergeCell ref="A3:I3"/>
    <mergeCell ref="A4:I4"/>
    <mergeCell ref="H5:I5"/>
    <mergeCell ref="H6:I6"/>
  </mergeCells>
  <pageMargins left="0.66920000000000002" right="0.23619999999999999" top="0.74803149606299202" bottom="0.74803149606299202" header="0.31496062992126" footer="0.31496062992126"/>
  <pageSetup paperSize="9" scale="73" firstPageNumber="7" fitToHeight="0" orientation="portrait" useFirstPageNumber="1" r:id="rId1"/>
  <headerFooter alignWithMargins="0">
    <oddHeader>&amp;R&amp;P</oddHeader>
    <oddFooter>&amp;L&amp;15หมายเหตุประกอบงบการเงินเป็นส่วนหนึ่งของงบการเงินนี้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C697E-240C-496C-80F5-1EC3D1D4903C}">
  <sheetPr>
    <tabColor rgb="FF0070C0"/>
    <pageSetUpPr fitToPage="1"/>
  </sheetPr>
  <dimension ref="A2:AA29"/>
  <sheetViews>
    <sheetView view="pageBreakPreview" topLeftCell="A13" zoomScale="80" zoomScaleNormal="100" zoomScaleSheetLayoutView="80" workbookViewId="0">
      <selection activeCell="D25" sqref="D25"/>
    </sheetView>
  </sheetViews>
  <sheetFormatPr defaultColWidth="10.77734375" defaultRowHeight="22" customHeight="1"/>
  <cols>
    <col min="1" max="3" width="2.109375" style="57" customWidth="1"/>
    <col min="4" max="4" width="48.77734375" style="57" customWidth="1"/>
    <col min="5" max="5" width="11.44140625" style="57" customWidth="1"/>
    <col min="6" max="6" width="1.109375" style="57" customWidth="1"/>
    <col min="7" max="7" width="18.109375" style="57" bestFit="1" customWidth="1"/>
    <col min="8" max="8" width="1.109375" style="57" customWidth="1"/>
    <col min="9" max="9" width="18.109375" style="57" bestFit="1" customWidth="1"/>
    <col min="10" max="10" width="1.109375" style="57" customWidth="1"/>
    <col min="11" max="11" width="20.44140625" style="57" customWidth="1"/>
    <col min="12" max="12" width="1.109375" style="57" customWidth="1"/>
    <col min="13" max="13" width="18" style="57" customWidth="1"/>
    <col min="14" max="14" width="1.109375" style="57" customWidth="1"/>
    <col min="15" max="15" width="18.109375" style="57" customWidth="1"/>
    <col min="16" max="16" width="1.109375" style="57" customWidth="1"/>
    <col min="17" max="17" width="18.109375" style="57" bestFit="1" customWidth="1"/>
    <col min="18" max="18" width="1.109375" style="57" customWidth="1"/>
    <col min="19" max="19" width="36.44140625" style="57" customWidth="1"/>
    <col min="20" max="20" width="1.109375" style="57" customWidth="1"/>
    <col min="21" max="21" width="20.44140625" style="57" customWidth="1"/>
    <col min="22" max="22" width="1.109375" style="57" customWidth="1"/>
    <col min="23" max="23" width="17.109375" style="57" customWidth="1"/>
    <col min="24" max="24" width="1.109375" style="57" customWidth="1"/>
    <col min="25" max="25" width="20.44140625" style="57" customWidth="1"/>
    <col min="26" max="26" width="17.109375" style="57" bestFit="1" customWidth="1"/>
    <col min="27" max="16384" width="10.77734375" style="57"/>
  </cols>
  <sheetData>
    <row r="2" spans="1:26" ht="22" customHeight="1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</row>
    <row r="3" spans="1:26" ht="22" customHeight="1">
      <c r="A3" s="143" t="s">
        <v>158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</row>
    <row r="4" spans="1:26" ht="22" customHeight="1">
      <c r="A4" s="143" t="s">
        <v>213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</row>
    <row r="5" spans="1:26" ht="22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8" t="s">
        <v>2</v>
      </c>
    </row>
    <row r="6" spans="1:26" ht="22" customHeight="1">
      <c r="A6" s="59"/>
      <c r="B6" s="59"/>
      <c r="C6" s="59"/>
      <c r="D6" s="59"/>
      <c r="E6" s="59"/>
      <c r="F6" s="59"/>
      <c r="G6" s="144" t="s">
        <v>3</v>
      </c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</row>
    <row r="7" spans="1:26" ht="22" customHeight="1">
      <c r="G7" s="56" t="s">
        <v>78</v>
      </c>
      <c r="I7" s="56" t="s">
        <v>79</v>
      </c>
      <c r="K7" s="56" t="s">
        <v>80</v>
      </c>
      <c r="L7" s="56"/>
      <c r="M7" s="56" t="s">
        <v>53</v>
      </c>
      <c r="N7" s="56"/>
      <c r="O7" s="145" t="s">
        <v>54</v>
      </c>
      <c r="P7" s="145"/>
      <c r="Q7" s="145"/>
      <c r="R7" s="56"/>
      <c r="S7" s="61" t="s">
        <v>58</v>
      </c>
      <c r="T7" s="62"/>
      <c r="U7" s="56" t="s">
        <v>81</v>
      </c>
      <c r="V7" s="62"/>
      <c r="W7" s="56" t="s">
        <v>82</v>
      </c>
      <c r="X7" s="62"/>
      <c r="Y7" s="63" t="s">
        <v>83</v>
      </c>
    </row>
    <row r="8" spans="1:26" ht="22" customHeight="1">
      <c r="G8" s="56" t="s">
        <v>84</v>
      </c>
      <c r="I8" s="56" t="s">
        <v>85</v>
      </c>
      <c r="K8" s="56" t="s">
        <v>86</v>
      </c>
      <c r="L8" s="56"/>
      <c r="M8" s="56"/>
      <c r="N8" s="56"/>
      <c r="O8" s="61" t="s">
        <v>55</v>
      </c>
      <c r="Q8" s="56" t="s">
        <v>57</v>
      </c>
      <c r="R8" s="56"/>
      <c r="S8" s="60" t="s">
        <v>75</v>
      </c>
      <c r="U8" s="56" t="s">
        <v>87</v>
      </c>
      <c r="W8" s="56" t="s">
        <v>88</v>
      </c>
      <c r="Y8" s="56" t="s">
        <v>46</v>
      </c>
    </row>
    <row r="9" spans="1:26" ht="22" customHeight="1">
      <c r="G9" s="56"/>
      <c r="I9" s="56"/>
      <c r="K9" s="56" t="s">
        <v>89</v>
      </c>
      <c r="L9" s="56"/>
      <c r="M9" s="56"/>
      <c r="N9" s="56"/>
      <c r="O9" s="56" t="s">
        <v>90</v>
      </c>
      <c r="Q9" s="56"/>
      <c r="R9" s="56"/>
      <c r="S9" s="56" t="s">
        <v>91</v>
      </c>
      <c r="U9" s="56" t="s">
        <v>92</v>
      </c>
      <c r="W9" s="56" t="s">
        <v>93</v>
      </c>
      <c r="Y9" s="56"/>
    </row>
    <row r="10" spans="1:26" ht="22" customHeight="1">
      <c r="A10" s="64"/>
      <c r="B10" s="64"/>
      <c r="C10" s="64"/>
      <c r="D10" s="64"/>
      <c r="E10" s="61" t="s">
        <v>5</v>
      </c>
      <c r="F10" s="64"/>
      <c r="G10" s="61"/>
      <c r="H10" s="64"/>
      <c r="I10" s="61"/>
      <c r="J10" s="64"/>
      <c r="K10" s="61" t="s">
        <v>94</v>
      </c>
      <c r="L10" s="61"/>
      <c r="M10" s="61"/>
      <c r="N10" s="61"/>
      <c r="O10" s="61" t="s">
        <v>95</v>
      </c>
      <c r="P10" s="64"/>
      <c r="Q10" s="61"/>
      <c r="R10" s="61"/>
      <c r="S10" s="61" t="s">
        <v>96</v>
      </c>
      <c r="T10" s="64"/>
      <c r="U10" s="64"/>
      <c r="V10" s="64"/>
      <c r="W10" s="64"/>
      <c r="X10" s="64"/>
      <c r="Y10" s="61"/>
    </row>
    <row r="11" spans="1:26" ht="22" customHeight="1">
      <c r="A11" s="57" t="s">
        <v>187</v>
      </c>
      <c r="G11" s="70">
        <v>439844284</v>
      </c>
      <c r="H11" s="70"/>
      <c r="I11" s="70">
        <v>574095791.75999999</v>
      </c>
      <c r="J11" s="70"/>
      <c r="K11" s="70">
        <v>-242518625.37999997</v>
      </c>
      <c r="L11" s="70"/>
      <c r="M11" s="70">
        <v>-1248000</v>
      </c>
      <c r="N11" s="70"/>
      <c r="O11" s="70">
        <v>33936013.18</v>
      </c>
      <c r="P11" s="68"/>
      <c r="Q11" s="70">
        <v>-67131981.609999999</v>
      </c>
      <c r="R11" s="68"/>
      <c r="S11" s="70">
        <v>-90019.6</v>
      </c>
      <c r="T11" s="68"/>
      <c r="U11" s="68">
        <f>SUM(G11:S11)</f>
        <v>736887462.3499999</v>
      </c>
      <c r="V11" s="68"/>
      <c r="W11" s="68">
        <v>907092.74</v>
      </c>
      <c r="X11" s="68"/>
      <c r="Y11" s="70">
        <f>U11+W11</f>
        <v>737794555.08999991</v>
      </c>
      <c r="Z11" s="67"/>
    </row>
    <row r="12" spans="1:26" ht="22" customHeight="1">
      <c r="A12" s="57" t="s">
        <v>186</v>
      </c>
      <c r="E12" s="69">
        <v>24</v>
      </c>
      <c r="G12" s="70">
        <v>0</v>
      </c>
      <c r="H12" s="70"/>
      <c r="I12" s="70">
        <v>0</v>
      </c>
      <c r="J12" s="70"/>
      <c r="K12" s="70">
        <v>0</v>
      </c>
      <c r="L12" s="70"/>
      <c r="M12" s="70">
        <f>-M11</f>
        <v>1248000</v>
      </c>
      <c r="N12" s="70"/>
      <c r="O12" s="70">
        <v>0</v>
      </c>
      <c r="P12" s="68"/>
      <c r="Q12" s="70">
        <f>-M12</f>
        <v>-1248000</v>
      </c>
      <c r="R12" s="68"/>
      <c r="S12" s="70">
        <v>0</v>
      </c>
      <c r="T12" s="68"/>
      <c r="U12" s="68">
        <v>0</v>
      </c>
      <c r="V12" s="68"/>
      <c r="W12" s="68">
        <v>0</v>
      </c>
      <c r="X12" s="68"/>
      <c r="Y12" s="70">
        <v>0</v>
      </c>
      <c r="Z12" s="67"/>
    </row>
    <row r="13" spans="1:26" ht="22" customHeight="1">
      <c r="A13" s="57" t="s">
        <v>197</v>
      </c>
      <c r="G13" s="112">
        <f>SUM(G11:G12)</f>
        <v>439844284</v>
      </c>
      <c r="H13" s="112"/>
      <c r="I13" s="112">
        <f>SUM(I11:I12)</f>
        <v>574095791.75999999</v>
      </c>
      <c r="J13" s="112"/>
      <c r="K13" s="112">
        <f>SUM(K11:K12)</f>
        <v>-242518625.37999997</v>
      </c>
      <c r="L13" s="112"/>
      <c r="M13" s="112">
        <f>SUM(M11:M12)</f>
        <v>0</v>
      </c>
      <c r="N13" s="112"/>
      <c r="O13" s="112">
        <f>SUM(O11:O12)</f>
        <v>33936013.18</v>
      </c>
      <c r="P13" s="113"/>
      <c r="Q13" s="112">
        <f>SUM(Q11:Q12)</f>
        <v>-68379981.609999999</v>
      </c>
      <c r="R13" s="113"/>
      <c r="S13" s="112">
        <f>SUM(S11:S12)</f>
        <v>-90019.6</v>
      </c>
      <c r="T13" s="113"/>
      <c r="U13" s="112">
        <f>SUM(U11:U12)</f>
        <v>736887462.3499999</v>
      </c>
      <c r="V13" s="113"/>
      <c r="W13" s="112">
        <f>SUM(W11:W12)</f>
        <v>907092.74</v>
      </c>
      <c r="X13" s="113"/>
      <c r="Y13" s="112">
        <f>SUM(Y11:Y12)</f>
        <v>737794555.08999991</v>
      </c>
      <c r="Z13" s="67"/>
    </row>
    <row r="14" spans="1:26" ht="22" customHeight="1">
      <c r="A14" s="57" t="s">
        <v>167</v>
      </c>
      <c r="G14" s="71"/>
      <c r="H14" s="68"/>
      <c r="I14" s="71"/>
      <c r="J14" s="68"/>
      <c r="K14" s="71"/>
      <c r="L14" s="71"/>
      <c r="M14" s="71"/>
      <c r="N14" s="71"/>
      <c r="O14" s="71"/>
      <c r="P14" s="68"/>
      <c r="Q14" s="71"/>
      <c r="R14" s="68"/>
      <c r="S14" s="71"/>
      <c r="T14" s="68"/>
      <c r="U14" s="68"/>
      <c r="V14" s="68"/>
      <c r="W14" s="68"/>
      <c r="X14" s="68"/>
      <c r="Y14" s="71"/>
      <c r="Z14" s="72"/>
    </row>
    <row r="15" spans="1:26" ht="22" customHeight="1">
      <c r="B15" s="57" t="s">
        <v>174</v>
      </c>
      <c r="E15" s="69"/>
      <c r="G15" s="70">
        <v>0</v>
      </c>
      <c r="H15" s="68"/>
      <c r="I15" s="70">
        <v>0</v>
      </c>
      <c r="J15" s="68"/>
      <c r="K15" s="70">
        <v>0</v>
      </c>
      <c r="L15" s="71"/>
      <c r="M15" s="71">
        <v>0</v>
      </c>
      <c r="N15" s="71"/>
      <c r="O15" s="70">
        <v>0</v>
      </c>
      <c r="P15" s="68"/>
      <c r="Q15" s="70">
        <f>'CI(9M)'!F33</f>
        <v>-111708654.84999992</v>
      </c>
      <c r="R15" s="68"/>
      <c r="S15" s="70">
        <v>0</v>
      </c>
      <c r="T15" s="68"/>
      <c r="U15" s="68">
        <f>SUM(G15:S15)</f>
        <v>-111708654.84999992</v>
      </c>
      <c r="V15" s="68"/>
      <c r="W15" s="68">
        <f>'CI(9M)'!F34</f>
        <v>-351793.68</v>
      </c>
      <c r="X15" s="68"/>
      <c r="Y15" s="70">
        <f>U15+W15</f>
        <v>-112060448.52999993</v>
      </c>
      <c r="Z15" s="67"/>
    </row>
    <row r="16" spans="1:26" ht="22" customHeight="1">
      <c r="B16" s="57" t="s">
        <v>170</v>
      </c>
      <c r="G16" s="79">
        <f>SUM(G15:G15)</f>
        <v>0</v>
      </c>
      <c r="H16" s="97"/>
      <c r="I16" s="79">
        <f>SUM(I15:I15)</f>
        <v>0</v>
      </c>
      <c r="J16" s="97"/>
      <c r="K16" s="79">
        <f>SUM(K15:K15)</f>
        <v>0</v>
      </c>
      <c r="L16" s="79"/>
      <c r="M16" s="79">
        <f>SUM(M15:M15)</f>
        <v>0</v>
      </c>
      <c r="N16" s="79"/>
      <c r="O16" s="79">
        <f>SUM(O15:O15)</f>
        <v>0</v>
      </c>
      <c r="P16" s="97"/>
      <c r="Q16" s="79">
        <f>SUM(Q15:Q15)</f>
        <v>-111708654.84999992</v>
      </c>
      <c r="R16" s="97"/>
      <c r="S16" s="79">
        <f>SUM(S15:S15)</f>
        <v>0</v>
      </c>
      <c r="T16" s="97"/>
      <c r="U16" s="79">
        <f>SUM(U15:U15)</f>
        <v>-111708654.84999992</v>
      </c>
      <c r="V16" s="97"/>
      <c r="W16" s="79">
        <f>SUM(W15:W15)</f>
        <v>-351793.68</v>
      </c>
      <c r="X16" s="97"/>
      <c r="Y16" s="79">
        <f>SUM(Y15:Y15)</f>
        <v>-112060448.52999993</v>
      </c>
      <c r="Z16" s="72"/>
    </row>
    <row r="17" spans="1:27" ht="22" customHeight="1" thickBot="1">
      <c r="A17" s="57" t="s">
        <v>214</v>
      </c>
      <c r="G17" s="80">
        <f>G13+G16</f>
        <v>439844284</v>
      </c>
      <c r="H17" s="98"/>
      <c r="I17" s="80">
        <f>I13+I16</f>
        <v>574095791.75999999</v>
      </c>
      <c r="J17" s="98"/>
      <c r="K17" s="80">
        <f>K13+K16</f>
        <v>-242518625.37999997</v>
      </c>
      <c r="L17" s="80"/>
      <c r="M17" s="80">
        <f>M13+M16</f>
        <v>0</v>
      </c>
      <c r="N17" s="80"/>
      <c r="O17" s="80">
        <f>O13+O16</f>
        <v>33936013.18</v>
      </c>
      <c r="P17" s="98"/>
      <c r="Q17" s="80">
        <f>Q13+Q16</f>
        <v>-180088636.45999992</v>
      </c>
      <c r="R17" s="98"/>
      <c r="S17" s="80">
        <f>S13+S16</f>
        <v>-90019.6</v>
      </c>
      <c r="T17" s="98"/>
      <c r="U17" s="80">
        <f>U13+U16</f>
        <v>625178807.5</v>
      </c>
      <c r="V17" s="98"/>
      <c r="W17" s="80">
        <f>W13+W16</f>
        <v>555299.06000000006</v>
      </c>
      <c r="X17" s="98"/>
      <c r="Y17" s="80">
        <f>Y13+Y16</f>
        <v>625734106.55999994</v>
      </c>
      <c r="Z17" s="72">
        <f>Y17-'FS '!H115</f>
        <v>-112060448.52999997</v>
      </c>
    </row>
    <row r="18" spans="1:27" ht="22" customHeight="1" thickTop="1">
      <c r="G18" s="71"/>
      <c r="H18" s="68"/>
      <c r="I18" s="71"/>
      <c r="J18" s="68"/>
      <c r="K18" s="71"/>
      <c r="L18" s="71"/>
      <c r="M18" s="71"/>
      <c r="N18" s="71"/>
      <c r="O18" s="71"/>
      <c r="P18" s="68"/>
      <c r="Q18" s="71"/>
      <c r="R18" s="68"/>
      <c r="S18" s="71"/>
      <c r="T18" s="68"/>
      <c r="U18" s="71"/>
      <c r="V18" s="68"/>
      <c r="W18" s="71"/>
      <c r="X18" s="68"/>
      <c r="Y18" s="71"/>
      <c r="Z18" s="72"/>
    </row>
    <row r="19" spans="1:27" ht="22" customHeight="1">
      <c r="A19" s="57" t="s">
        <v>104</v>
      </c>
      <c r="G19" s="70">
        <v>439844284</v>
      </c>
      <c r="H19" s="70"/>
      <c r="I19" s="70">
        <v>574095791.75999999</v>
      </c>
      <c r="J19" s="70"/>
      <c r="K19" s="70">
        <v>-242518625.37999997</v>
      </c>
      <c r="L19" s="70"/>
      <c r="M19" s="70">
        <v>0</v>
      </c>
      <c r="N19" s="70"/>
      <c r="O19" s="70">
        <v>33936013.18</v>
      </c>
      <c r="P19" s="68"/>
      <c r="Q19" s="70">
        <v>11456288.509999501</v>
      </c>
      <c r="R19" s="68"/>
      <c r="S19" s="70">
        <v>-90019.6</v>
      </c>
      <c r="T19" s="68"/>
      <c r="U19" s="68">
        <f>SUM(G19:S19)</f>
        <v>816723732.46999943</v>
      </c>
      <c r="V19" s="68"/>
      <c r="W19" s="68">
        <v>1507644.8</v>
      </c>
      <c r="X19" s="68"/>
      <c r="Y19" s="70">
        <f>U19+W19</f>
        <v>818231377.26999938</v>
      </c>
    </row>
    <row r="20" spans="1:27" ht="22" hidden="1" customHeight="1">
      <c r="A20" s="57" t="s">
        <v>98</v>
      </c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</row>
    <row r="21" spans="1:27" ht="22" hidden="1" customHeight="1">
      <c r="B21" s="57" t="s">
        <v>99</v>
      </c>
      <c r="G21" s="86">
        <v>0</v>
      </c>
      <c r="H21" s="86"/>
      <c r="I21" s="86">
        <v>0</v>
      </c>
      <c r="J21" s="86"/>
      <c r="K21" s="86">
        <v>0</v>
      </c>
      <c r="L21" s="86"/>
      <c r="M21" s="86"/>
      <c r="N21" s="86"/>
      <c r="O21" s="86">
        <v>0</v>
      </c>
      <c r="P21" s="86"/>
      <c r="Q21" s="86">
        <v>0</v>
      </c>
      <c r="R21" s="86"/>
      <c r="S21" s="86">
        <v>0</v>
      </c>
      <c r="T21" s="86"/>
      <c r="U21" s="86">
        <f>SUM(G21:T21)</f>
        <v>0</v>
      </c>
      <c r="V21" s="86"/>
      <c r="W21" s="86">
        <v>0</v>
      </c>
      <c r="X21" s="86"/>
      <c r="Y21" s="86">
        <f>SUM(U21:X21)</f>
        <v>0</v>
      </c>
    </row>
    <row r="22" spans="1:27" ht="22" hidden="1" customHeight="1">
      <c r="B22" s="57" t="s">
        <v>100</v>
      </c>
      <c r="G22" s="87">
        <f>SUM(G21:G21)</f>
        <v>0</v>
      </c>
      <c r="H22" s="86"/>
      <c r="I22" s="87">
        <f>SUM(I21:I21)</f>
        <v>0</v>
      </c>
      <c r="J22" s="86"/>
      <c r="K22" s="87">
        <f>SUM(K21:K21)</f>
        <v>0</v>
      </c>
      <c r="L22" s="86"/>
      <c r="M22" s="87"/>
      <c r="N22" s="86"/>
      <c r="O22" s="87">
        <f>SUM(O21:O21)</f>
        <v>0</v>
      </c>
      <c r="P22" s="86"/>
      <c r="Q22" s="87">
        <f>SUM(Q21:Q21)</f>
        <v>0</v>
      </c>
      <c r="R22" s="86"/>
      <c r="S22" s="87">
        <f>SUM(S21:S21)</f>
        <v>0</v>
      </c>
      <c r="T22" s="86"/>
      <c r="U22" s="87">
        <f>SUM(U21:U21)</f>
        <v>0</v>
      </c>
      <c r="V22" s="86"/>
      <c r="W22" s="87">
        <f>SUM(W21:W21)</f>
        <v>0</v>
      </c>
      <c r="X22" s="86"/>
      <c r="Y22" s="87">
        <f>SUM(Y21:Y21)</f>
        <v>0</v>
      </c>
    </row>
    <row r="23" spans="1:27" ht="22" customHeight="1">
      <c r="A23" s="57" t="s">
        <v>167</v>
      </c>
      <c r="G23" s="71"/>
      <c r="H23" s="68"/>
      <c r="I23" s="71"/>
      <c r="J23" s="68"/>
      <c r="K23" s="71"/>
      <c r="L23" s="71"/>
      <c r="M23" s="71"/>
      <c r="N23" s="71"/>
      <c r="O23" s="71"/>
      <c r="P23" s="68"/>
      <c r="Q23" s="71"/>
      <c r="R23" s="68"/>
      <c r="S23" s="71"/>
      <c r="T23" s="68"/>
      <c r="U23" s="68"/>
      <c r="V23" s="68"/>
      <c r="W23" s="68"/>
      <c r="X23" s="68"/>
      <c r="Y23" s="71"/>
    </row>
    <row r="24" spans="1:27" ht="22" customHeight="1">
      <c r="B24" s="57" t="s">
        <v>174</v>
      </c>
      <c r="E24" s="69"/>
      <c r="G24" s="70">
        <v>0</v>
      </c>
      <c r="H24" s="68"/>
      <c r="I24" s="70">
        <v>0</v>
      </c>
      <c r="J24" s="68"/>
      <c r="K24" s="70">
        <v>0</v>
      </c>
      <c r="L24" s="71"/>
      <c r="M24" s="71">
        <v>0</v>
      </c>
      <c r="N24" s="71"/>
      <c r="O24" s="70">
        <v>0</v>
      </c>
      <c r="P24" s="68"/>
      <c r="Q24" s="70">
        <f>'CI(9M)'!G33</f>
        <v>-12477385.909999629</v>
      </c>
      <c r="R24" s="68"/>
      <c r="S24" s="70">
        <v>0</v>
      </c>
      <c r="T24" s="68"/>
      <c r="U24" s="68">
        <f>SUM(G24:S24)</f>
        <v>-12477385.909999629</v>
      </c>
      <c r="V24" s="68"/>
      <c r="W24" s="68">
        <f>'CI(9M)'!G34</f>
        <v>-467786.17</v>
      </c>
      <c r="X24" s="68"/>
      <c r="Y24" s="70">
        <f>U24+W24</f>
        <v>-12945172.079999629</v>
      </c>
      <c r="Z24" s="88"/>
    </row>
    <row r="25" spans="1:27" ht="22" customHeight="1">
      <c r="B25" s="57" t="s">
        <v>170</v>
      </c>
      <c r="G25" s="79">
        <f>SUM(G24:G24)</f>
        <v>0</v>
      </c>
      <c r="H25" s="97"/>
      <c r="I25" s="79">
        <f>SUM(I24:I24)</f>
        <v>0</v>
      </c>
      <c r="J25" s="97"/>
      <c r="K25" s="79">
        <f>SUM(K24:K24)</f>
        <v>0</v>
      </c>
      <c r="L25" s="79"/>
      <c r="M25" s="79">
        <f>SUM(M24:M24)</f>
        <v>0</v>
      </c>
      <c r="N25" s="79"/>
      <c r="O25" s="79">
        <f>SUM(O24:O24)</f>
        <v>0</v>
      </c>
      <c r="P25" s="97"/>
      <c r="Q25" s="79">
        <f>SUM(Q24)</f>
        <v>-12477385.909999629</v>
      </c>
      <c r="R25" s="97"/>
      <c r="S25" s="79">
        <f>SUM(S24:S24)</f>
        <v>0</v>
      </c>
      <c r="T25" s="97"/>
      <c r="U25" s="79">
        <f>SUM(U24:U24)</f>
        <v>-12477385.909999629</v>
      </c>
      <c r="V25" s="97"/>
      <c r="W25" s="79">
        <f>SUM(W24:W24)</f>
        <v>-467786.17</v>
      </c>
      <c r="X25" s="97"/>
      <c r="Y25" s="79">
        <f>SUM(Y24:Y24)</f>
        <v>-12945172.079999629</v>
      </c>
      <c r="Z25" s="88"/>
    </row>
    <row r="26" spans="1:27" ht="22" customHeight="1" thickBot="1">
      <c r="A26" s="57" t="s">
        <v>215</v>
      </c>
      <c r="G26" s="80">
        <f>G19+G22+G25</f>
        <v>439844284</v>
      </c>
      <c r="H26" s="98"/>
      <c r="I26" s="80">
        <f>I19+I22+I25</f>
        <v>574095791.75999999</v>
      </c>
      <c r="J26" s="98"/>
      <c r="K26" s="80">
        <f>K19+K22+K25</f>
        <v>-242518625.37999997</v>
      </c>
      <c r="L26" s="80"/>
      <c r="M26" s="80">
        <f>M19+M22+M25</f>
        <v>0</v>
      </c>
      <c r="N26" s="80"/>
      <c r="O26" s="80">
        <f>O19+O22+O25</f>
        <v>33936013.18</v>
      </c>
      <c r="P26" s="98"/>
      <c r="Q26" s="80">
        <f>Q19+Q22+Q25</f>
        <v>-1021097.4000001289</v>
      </c>
      <c r="R26" s="98"/>
      <c r="S26" s="80">
        <f>S19+S22+S25</f>
        <v>-90019.6</v>
      </c>
      <c r="T26" s="98"/>
      <c r="U26" s="80">
        <f>U19+U22+U25</f>
        <v>804246346.55999982</v>
      </c>
      <c r="V26" s="98"/>
      <c r="W26" s="80">
        <f>W19+W22+W25</f>
        <v>1039858.6300000001</v>
      </c>
      <c r="X26" s="98"/>
      <c r="Y26" s="80">
        <f>Y19+Y22+Y25</f>
        <v>805286205.1899997</v>
      </c>
      <c r="Z26" s="88"/>
    </row>
    <row r="27" spans="1:27" ht="22" customHeight="1" thickTop="1">
      <c r="G27" s="65"/>
      <c r="H27" s="66"/>
      <c r="I27" s="65"/>
      <c r="J27" s="66"/>
      <c r="K27" s="65"/>
      <c r="L27" s="65"/>
      <c r="M27" s="65"/>
      <c r="N27" s="65"/>
      <c r="O27" s="65"/>
      <c r="P27" s="66"/>
      <c r="Q27" s="65"/>
      <c r="R27" s="66"/>
      <c r="S27" s="65"/>
      <c r="T27" s="66"/>
      <c r="U27" s="66"/>
      <c r="V27" s="66"/>
      <c r="W27" s="66"/>
      <c r="X27" s="66"/>
      <c r="Y27" s="65"/>
      <c r="Z27" s="88"/>
    </row>
    <row r="28" spans="1:27" ht="22" customHeight="1">
      <c r="G28" s="73"/>
      <c r="I28" s="73"/>
      <c r="K28" s="73"/>
      <c r="L28" s="73"/>
      <c r="M28" s="73"/>
      <c r="N28" s="73"/>
      <c r="O28" s="73"/>
      <c r="Q28" s="73"/>
      <c r="S28" s="73"/>
      <c r="Y28" s="106" t="s">
        <v>163</v>
      </c>
      <c r="Z28" s="88"/>
    </row>
    <row r="29" spans="1:27" ht="22" customHeight="1"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</row>
  </sheetData>
  <mergeCells count="5">
    <mergeCell ref="A2:Y2"/>
    <mergeCell ref="A3:Y3"/>
    <mergeCell ref="A4:Y4"/>
    <mergeCell ref="G6:Y6"/>
    <mergeCell ref="O7:Q7"/>
  </mergeCells>
  <printOptions horizontalCentered="1"/>
  <pageMargins left="0.56000000000000005" right="0.23622047244094499" top="0.78173228299999997" bottom="0.15748031496063" header="0.31496062992126" footer="0.31496062992126"/>
  <pageSetup paperSize="9" scale="59" firstPageNumber="8" fitToHeight="0" orientation="landscape" useFirstPageNumber="1" r:id="rId1"/>
  <headerFooter alignWithMargins="0">
    <oddHeader>&amp;R&amp;"Angsana New,Regular"&amp;15&amp;P</oddHead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23542-0F1A-4616-AD84-065868BFAF0E}">
  <dimension ref="A2:S26"/>
  <sheetViews>
    <sheetView view="pageBreakPreview" topLeftCell="B1" zoomScale="75" zoomScaleNormal="90" zoomScaleSheetLayoutView="75" workbookViewId="0">
      <selection activeCell="T7" sqref="T7:T8"/>
    </sheetView>
  </sheetViews>
  <sheetFormatPr defaultColWidth="13.77734375" defaultRowHeight="22" customHeight="1"/>
  <cols>
    <col min="1" max="3" width="2.109375" style="57" customWidth="1"/>
    <col min="4" max="4" width="48.44140625" style="57" customWidth="1"/>
    <col min="5" max="5" width="12.44140625" style="57" customWidth="1"/>
    <col min="6" max="6" width="2.109375" style="57" customWidth="1"/>
    <col min="7" max="7" width="21.109375" style="57" customWidth="1"/>
    <col min="8" max="8" width="2.109375" style="57" customWidth="1"/>
    <col min="9" max="9" width="19.44140625" style="57" customWidth="1"/>
    <col min="10" max="10" width="2.109375" style="57" customWidth="1"/>
    <col min="11" max="11" width="21.109375" style="57" customWidth="1"/>
    <col min="12" max="12" width="2.109375" style="57" customWidth="1"/>
    <col min="13" max="13" width="20.33203125" style="57" customWidth="1"/>
    <col min="14" max="14" width="2.109375" style="57" customWidth="1"/>
    <col min="15" max="15" width="20.33203125" style="57" customWidth="1"/>
    <col min="16" max="16" width="2.109375" style="57" customWidth="1"/>
    <col min="17" max="17" width="37.77734375" style="57" customWidth="1"/>
    <col min="18" max="18" width="2.109375" style="57" customWidth="1"/>
    <col min="19" max="19" width="22.109375" style="57" customWidth="1"/>
    <col min="20" max="21" width="13.77734375" style="57" customWidth="1"/>
    <col min="22" max="16384" width="13.77734375" style="57"/>
  </cols>
  <sheetData>
    <row r="2" spans="1:19" ht="22" customHeight="1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</row>
    <row r="3" spans="1:19" ht="22" customHeight="1">
      <c r="A3" s="143" t="s">
        <v>158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</row>
    <row r="4" spans="1:19" ht="22" customHeight="1">
      <c r="A4" s="143" t="s">
        <v>65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ht="22" customHeight="1">
      <c r="S5" s="58" t="s">
        <v>2</v>
      </c>
    </row>
    <row r="6" spans="1:19" ht="22" customHeight="1">
      <c r="A6" s="59"/>
      <c r="B6" s="59"/>
      <c r="C6" s="59"/>
      <c r="D6" s="59"/>
      <c r="E6" s="59"/>
      <c r="F6" s="59"/>
      <c r="G6" s="144" t="s">
        <v>4</v>
      </c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</row>
    <row r="7" spans="1:19" ht="22" customHeight="1">
      <c r="G7" s="63" t="s">
        <v>78</v>
      </c>
      <c r="H7" s="59"/>
      <c r="I7" s="63" t="s">
        <v>79</v>
      </c>
      <c r="J7" s="59"/>
      <c r="K7" s="63" t="s">
        <v>80</v>
      </c>
      <c r="L7" s="59"/>
      <c r="M7" s="144" t="s">
        <v>54</v>
      </c>
      <c r="N7" s="144"/>
      <c r="O7" s="144"/>
      <c r="P7" s="59"/>
      <c r="Q7" s="74" t="s">
        <v>58</v>
      </c>
      <c r="R7" s="75"/>
      <c r="S7" s="63" t="s">
        <v>83</v>
      </c>
    </row>
    <row r="8" spans="1:19" ht="22" customHeight="1">
      <c r="G8" s="56" t="s">
        <v>84</v>
      </c>
      <c r="I8" s="56" t="s">
        <v>85</v>
      </c>
      <c r="K8" s="56" t="s">
        <v>86</v>
      </c>
      <c r="M8" s="60" t="s">
        <v>55</v>
      </c>
      <c r="O8" s="56" t="s">
        <v>57</v>
      </c>
      <c r="Q8" s="61" t="s">
        <v>75</v>
      </c>
      <c r="R8" s="62"/>
      <c r="S8" s="56" t="s">
        <v>46</v>
      </c>
    </row>
    <row r="9" spans="1:19" ht="22" customHeight="1">
      <c r="G9" s="56"/>
      <c r="I9" s="56"/>
      <c r="K9" s="56" t="s">
        <v>89</v>
      </c>
      <c r="M9" s="56" t="s">
        <v>90</v>
      </c>
      <c r="O9" s="56"/>
      <c r="Q9" s="56" t="s">
        <v>91</v>
      </c>
      <c r="S9" s="56"/>
    </row>
    <row r="10" spans="1:19" ht="22" customHeight="1">
      <c r="A10" s="64"/>
      <c r="B10" s="64"/>
      <c r="C10" s="64"/>
      <c r="D10" s="64"/>
      <c r="E10" s="61" t="s">
        <v>5</v>
      </c>
      <c r="F10" s="64"/>
      <c r="G10" s="61"/>
      <c r="H10" s="64"/>
      <c r="I10" s="61"/>
      <c r="J10" s="64"/>
      <c r="K10" s="61" t="s">
        <v>94</v>
      </c>
      <c r="L10" s="64"/>
      <c r="M10" s="61" t="s">
        <v>95</v>
      </c>
      <c r="N10" s="64"/>
      <c r="O10" s="61"/>
      <c r="P10" s="64"/>
      <c r="Q10" s="61" t="s">
        <v>96</v>
      </c>
      <c r="R10" s="64"/>
      <c r="S10" s="61"/>
    </row>
    <row r="11" spans="1:19" ht="22" customHeight="1">
      <c r="A11" s="57" t="s">
        <v>97</v>
      </c>
      <c r="E11" s="69"/>
      <c r="G11" s="81">
        <v>439844284</v>
      </c>
      <c r="I11" s="81">
        <v>574095791.75999999</v>
      </c>
      <c r="K11" s="81">
        <v>-242518625.37999997</v>
      </c>
      <c r="M11" s="81">
        <v>33936013.18</v>
      </c>
      <c r="O11" s="81">
        <v>192175989.50999945</v>
      </c>
      <c r="Q11" s="81">
        <v>-90019.6</v>
      </c>
      <c r="S11" s="81">
        <f>SUM(G11:Q11)</f>
        <v>997443433.46999943</v>
      </c>
    </row>
    <row r="12" spans="1:19" ht="22" customHeight="1">
      <c r="A12" s="57" t="s">
        <v>101</v>
      </c>
      <c r="E12" s="69"/>
    </row>
    <row r="13" spans="1:19" ht="22" customHeight="1">
      <c r="B13" s="57" t="s">
        <v>74</v>
      </c>
      <c r="E13" s="69"/>
      <c r="G13" s="77">
        <v>0</v>
      </c>
      <c r="I13" s="77">
        <v>0</v>
      </c>
      <c r="K13" s="77">
        <v>0</v>
      </c>
      <c r="M13" s="77">
        <v>0</v>
      </c>
      <c r="O13" s="77">
        <v>-166711530.21999991</v>
      </c>
      <c r="Q13" s="77">
        <v>0</v>
      </c>
      <c r="S13" s="81">
        <f>SUM(G13:Q13)</f>
        <v>-166711530.21999991</v>
      </c>
    </row>
    <row r="14" spans="1:19" ht="22" customHeight="1">
      <c r="B14" s="57" t="s">
        <v>76</v>
      </c>
      <c r="E14" s="69"/>
      <c r="G14" s="77">
        <v>0</v>
      </c>
      <c r="I14" s="77">
        <v>0</v>
      </c>
      <c r="K14" s="77">
        <v>0</v>
      </c>
      <c r="M14" s="77">
        <v>0</v>
      </c>
      <c r="O14" s="77">
        <v>-4762310.58</v>
      </c>
      <c r="Q14" s="77">
        <v>0</v>
      </c>
      <c r="S14" s="81">
        <f>SUM(G14:Q14)</f>
        <v>-4762310.58</v>
      </c>
    </row>
    <row r="15" spans="1:19" ht="22" customHeight="1">
      <c r="B15" s="57" t="s">
        <v>102</v>
      </c>
      <c r="E15" s="69"/>
      <c r="G15" s="82">
        <f>SUM(G13:G14)</f>
        <v>0</v>
      </c>
      <c r="I15" s="82">
        <f>SUM(I13:I14)</f>
        <v>0</v>
      </c>
      <c r="K15" s="82">
        <f>SUM(K13:K14)</f>
        <v>0</v>
      </c>
      <c r="M15" s="82">
        <f>SUM(M13:M14)</f>
        <v>0</v>
      </c>
      <c r="O15" s="82">
        <f>SUM(O13:O14)</f>
        <v>-171473840.79999992</v>
      </c>
      <c r="Q15" s="82">
        <f>SUM(Q13:Q14)</f>
        <v>0</v>
      </c>
      <c r="S15" s="82">
        <f>SUM(S13:S14)</f>
        <v>-171473840.79999992</v>
      </c>
    </row>
    <row r="16" spans="1:19" ht="22" customHeight="1" thickBot="1">
      <c r="A16" s="57" t="s">
        <v>103</v>
      </c>
      <c r="G16" s="83">
        <f>G11+G15</f>
        <v>439844284</v>
      </c>
      <c r="I16" s="83">
        <f>I11+I15</f>
        <v>574095791.75999999</v>
      </c>
      <c r="K16" s="83">
        <f>K11+K15</f>
        <v>-242518625.37999997</v>
      </c>
      <c r="M16" s="83">
        <f>M11+M15</f>
        <v>33936013.18</v>
      </c>
      <c r="O16" s="83">
        <f>O11+O15</f>
        <v>20702148.709999532</v>
      </c>
      <c r="Q16" s="83">
        <f>Q11+Q15</f>
        <v>-90019.6</v>
      </c>
      <c r="S16" s="83">
        <f>S11+S15</f>
        <v>825969592.66999948</v>
      </c>
    </row>
    <row r="17" spans="1:19" ht="22" customHeight="1" thickTop="1">
      <c r="G17" s="81"/>
      <c r="I17" s="81"/>
      <c r="K17" s="81"/>
      <c r="M17" s="81"/>
      <c r="O17" s="81"/>
      <c r="Q17" s="81"/>
      <c r="S17" s="81"/>
    </row>
    <row r="18" spans="1:19" ht="22" customHeight="1">
      <c r="A18" s="57" t="s">
        <v>104</v>
      </c>
      <c r="G18" s="77">
        <v>439844284</v>
      </c>
      <c r="I18" s="77">
        <v>574095791.75999999</v>
      </c>
      <c r="K18" s="77">
        <v>-242518625.37999997</v>
      </c>
      <c r="M18" s="77">
        <v>33936013.18</v>
      </c>
      <c r="O18" s="77">
        <v>20702148.709999532</v>
      </c>
      <c r="Q18" s="77">
        <v>-90019.6</v>
      </c>
      <c r="S18" s="81">
        <v>825969592.66999948</v>
      </c>
    </row>
    <row r="19" spans="1:19" ht="22" customHeight="1">
      <c r="A19" s="57" t="s">
        <v>101</v>
      </c>
    </row>
    <row r="20" spans="1:19" ht="22" customHeight="1">
      <c r="B20" s="57" t="s">
        <v>74</v>
      </c>
      <c r="E20" s="69"/>
      <c r="G20" s="77">
        <v>0</v>
      </c>
      <c r="I20" s="77">
        <v>0</v>
      </c>
      <c r="K20" s="77">
        <v>0</v>
      </c>
      <c r="M20" s="77">
        <v>0</v>
      </c>
      <c r="O20" s="77">
        <f>'CI(3M)'!H28</f>
        <v>0</v>
      </c>
      <c r="Q20" s="77">
        <v>0</v>
      </c>
      <c r="S20" s="81">
        <f>SUM(G20:Q20)</f>
        <v>0</v>
      </c>
    </row>
    <row r="21" spans="1:19" ht="22" customHeight="1">
      <c r="B21" s="57" t="s">
        <v>76</v>
      </c>
      <c r="E21" s="69"/>
      <c r="G21" s="77">
        <v>0</v>
      </c>
      <c r="I21" s="77">
        <v>0</v>
      </c>
      <c r="K21" s="77">
        <v>0</v>
      </c>
      <c r="M21" s="77">
        <v>0</v>
      </c>
      <c r="O21" s="77">
        <v>0</v>
      </c>
      <c r="Q21" s="77">
        <v>0</v>
      </c>
      <c r="S21" s="81">
        <f>SUM(G21:Q21)</f>
        <v>0</v>
      </c>
    </row>
    <row r="22" spans="1:19" ht="22" customHeight="1">
      <c r="B22" s="57" t="s">
        <v>102</v>
      </c>
      <c r="E22" s="69"/>
      <c r="G22" s="82">
        <f>SUM(G20:G21)</f>
        <v>0</v>
      </c>
      <c r="I22" s="82">
        <f>SUM(I20:I21)</f>
        <v>0</v>
      </c>
      <c r="K22" s="82">
        <f>SUM(K20:K21)</f>
        <v>0</v>
      </c>
      <c r="M22" s="82">
        <f>SUM(M20:M21)</f>
        <v>0</v>
      </c>
      <c r="O22" s="82">
        <f>SUM(O20:O21)</f>
        <v>0</v>
      </c>
      <c r="Q22" s="82">
        <f>SUM(Q20:Q21)</f>
        <v>0</v>
      </c>
      <c r="S22" s="82">
        <f>SUM(S20:S21)</f>
        <v>0</v>
      </c>
    </row>
    <row r="23" spans="1:19" ht="22" customHeight="1" thickBot="1">
      <c r="A23" s="57" t="s">
        <v>105</v>
      </c>
      <c r="E23" s="69"/>
      <c r="G23" s="83">
        <f>G18+G22</f>
        <v>439844284</v>
      </c>
      <c r="I23" s="83">
        <f>I18+I22</f>
        <v>574095791.75999999</v>
      </c>
      <c r="K23" s="83">
        <f>K18+K22</f>
        <v>-242518625.37999997</v>
      </c>
      <c r="M23" s="83">
        <f>M18+M22</f>
        <v>33936013.18</v>
      </c>
      <c r="O23" s="83">
        <f>O18+O22</f>
        <v>20702148.709999532</v>
      </c>
      <c r="Q23" s="83">
        <f>Q18+Q22</f>
        <v>-90019.6</v>
      </c>
      <c r="S23" s="83">
        <f>S18+S22</f>
        <v>825969592.66999948</v>
      </c>
    </row>
    <row r="24" spans="1:19" ht="22" customHeight="1" thickTop="1">
      <c r="A24" s="62"/>
      <c r="E24" s="69"/>
      <c r="G24" s="76"/>
      <c r="I24" s="76"/>
      <c r="K24" s="76"/>
      <c r="M24" s="76"/>
      <c r="O24" s="76"/>
      <c r="Q24" s="76"/>
      <c r="S24" s="76"/>
    </row>
    <row r="25" spans="1:19" ht="22" customHeight="1">
      <c r="A25" s="62"/>
      <c r="G25" s="76"/>
      <c r="I25" s="76"/>
      <c r="K25" s="76"/>
      <c r="M25" s="76"/>
      <c r="O25" s="76"/>
      <c r="Q25" s="76"/>
      <c r="S25" s="76"/>
    </row>
    <row r="26" spans="1:19" ht="22" customHeight="1">
      <c r="O26" s="78"/>
    </row>
  </sheetData>
  <mergeCells count="5">
    <mergeCell ref="A2:S2"/>
    <mergeCell ref="A3:S3"/>
    <mergeCell ref="A4:S4"/>
    <mergeCell ref="G6:S6"/>
    <mergeCell ref="M7:O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firstPageNumber="11" fitToHeight="0" orientation="landscape" r:id="rId1"/>
  <headerFooter alignWithMargins="0">
    <oddFooter>&amp;Lหมายเหตุประกอบงบการเงินเป็นส่วนหนึ่งของงบการเงินนี้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417FC-E488-471C-98D0-7CE47E9BDD6E}">
  <sheetPr>
    <tabColor rgb="FF0070C0"/>
  </sheetPr>
  <dimension ref="A2:U24"/>
  <sheetViews>
    <sheetView view="pageBreakPreview" zoomScale="53" zoomScaleNormal="90" zoomScaleSheetLayoutView="100" workbookViewId="0">
      <selection activeCell="A3" sqref="A3:S3"/>
    </sheetView>
  </sheetViews>
  <sheetFormatPr defaultColWidth="13.77734375" defaultRowHeight="22" customHeight="1"/>
  <cols>
    <col min="1" max="3" width="2.109375" style="57" customWidth="1"/>
    <col min="4" max="4" width="48.44140625" style="57" customWidth="1"/>
    <col min="5" max="5" width="12.44140625" style="57" customWidth="1"/>
    <col min="6" max="6" width="2.109375" style="57" customWidth="1"/>
    <col min="7" max="7" width="21.109375" style="57" customWidth="1"/>
    <col min="8" max="8" width="2.109375" style="57" customWidth="1"/>
    <col min="9" max="9" width="19.44140625" style="57" customWidth="1"/>
    <col min="10" max="10" width="2.109375" style="57" customWidth="1"/>
    <col min="11" max="11" width="21.109375" style="57" customWidth="1"/>
    <col min="12" max="12" width="2.109375" style="57" customWidth="1"/>
    <col min="13" max="13" width="20.33203125" style="57" customWidth="1"/>
    <col min="14" max="14" width="2.109375" style="57" customWidth="1"/>
    <col min="15" max="15" width="20.33203125" style="57" customWidth="1"/>
    <col min="16" max="16" width="2.109375" style="57" customWidth="1"/>
    <col min="17" max="17" width="37.77734375" style="57" customWidth="1"/>
    <col min="18" max="18" width="2.109375" style="57" customWidth="1"/>
    <col min="19" max="19" width="26" style="57" customWidth="1"/>
    <col min="20" max="20" width="18.44140625" style="57" customWidth="1"/>
    <col min="21" max="21" width="13.109375" style="57" customWidth="1"/>
    <col min="22" max="25" width="13.77734375" style="57" customWidth="1"/>
    <col min="26" max="16384" width="13.77734375" style="57"/>
  </cols>
  <sheetData>
    <row r="2" spans="1:21" ht="22" customHeight="1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</row>
    <row r="3" spans="1:21" ht="22" customHeight="1">
      <c r="A3" s="143" t="s">
        <v>158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</row>
    <row r="4" spans="1:21" ht="22" customHeight="1">
      <c r="A4" s="143" t="s">
        <v>213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21" ht="22" customHeight="1">
      <c r="S5" s="58" t="s">
        <v>2</v>
      </c>
    </row>
    <row r="6" spans="1:21" ht="22" customHeight="1">
      <c r="A6" s="59"/>
      <c r="B6" s="59"/>
      <c r="C6" s="59"/>
      <c r="D6" s="59"/>
      <c r="E6" s="59"/>
      <c r="F6" s="59"/>
      <c r="G6" s="144" t="s">
        <v>4</v>
      </c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</row>
    <row r="7" spans="1:21" ht="22" customHeight="1">
      <c r="G7" s="63" t="s">
        <v>78</v>
      </c>
      <c r="H7" s="59"/>
      <c r="I7" s="63" t="s">
        <v>79</v>
      </c>
      <c r="J7" s="59"/>
      <c r="K7" s="63" t="s">
        <v>80</v>
      </c>
      <c r="L7" s="59"/>
      <c r="M7" s="144" t="s">
        <v>54</v>
      </c>
      <c r="N7" s="144"/>
      <c r="O7" s="144"/>
      <c r="P7" s="59"/>
      <c r="Q7" s="60" t="s">
        <v>58</v>
      </c>
      <c r="R7" s="75"/>
      <c r="S7" s="63" t="s">
        <v>83</v>
      </c>
    </row>
    <row r="8" spans="1:21" ht="22" customHeight="1">
      <c r="G8" s="56" t="s">
        <v>84</v>
      </c>
      <c r="I8" s="56" t="s">
        <v>85</v>
      </c>
      <c r="K8" s="56" t="s">
        <v>86</v>
      </c>
      <c r="M8" s="60" t="s">
        <v>55</v>
      </c>
      <c r="O8" s="56" t="s">
        <v>57</v>
      </c>
      <c r="Q8" s="61" t="s">
        <v>75</v>
      </c>
      <c r="R8" s="62"/>
      <c r="S8" s="56" t="s">
        <v>46</v>
      </c>
    </row>
    <row r="9" spans="1:21" ht="22" customHeight="1">
      <c r="G9" s="56"/>
      <c r="I9" s="56"/>
      <c r="K9" s="56" t="s">
        <v>89</v>
      </c>
      <c r="M9" s="56" t="s">
        <v>90</v>
      </c>
      <c r="O9" s="56"/>
      <c r="Q9" s="56" t="s">
        <v>91</v>
      </c>
      <c r="S9" s="56"/>
    </row>
    <row r="10" spans="1:21" ht="22" customHeight="1">
      <c r="A10" s="64"/>
      <c r="B10" s="64"/>
      <c r="C10" s="64"/>
      <c r="D10" s="64"/>
      <c r="E10" s="61" t="s">
        <v>5</v>
      </c>
      <c r="F10" s="64"/>
      <c r="G10" s="61"/>
      <c r="H10" s="64"/>
      <c r="I10" s="61"/>
      <c r="J10" s="64"/>
      <c r="K10" s="61" t="s">
        <v>94</v>
      </c>
      <c r="L10" s="64"/>
      <c r="M10" s="61" t="s">
        <v>95</v>
      </c>
      <c r="N10" s="64"/>
      <c r="O10" s="61"/>
      <c r="P10" s="64"/>
      <c r="Q10" s="61" t="s">
        <v>96</v>
      </c>
      <c r="R10" s="64"/>
      <c r="S10" s="61"/>
    </row>
    <row r="11" spans="1:21" ht="22" customHeight="1">
      <c r="A11" s="57" t="s">
        <v>166</v>
      </c>
      <c r="E11" s="69"/>
      <c r="G11" s="81">
        <v>439844284</v>
      </c>
      <c r="I11" s="81">
        <v>574095791.75999999</v>
      </c>
      <c r="K11" s="81">
        <v>-242518625.37999997</v>
      </c>
      <c r="M11" s="81">
        <v>33936013.18</v>
      </c>
      <c r="O11" s="81">
        <v>-58740771.150000468</v>
      </c>
      <c r="Q11" s="81">
        <v>-90019.6</v>
      </c>
      <c r="S11" s="81">
        <f>SUM(G11:Q11)</f>
        <v>746526672.80999947</v>
      </c>
      <c r="T11" s="72"/>
    </row>
    <row r="12" spans="1:21" ht="22" customHeight="1">
      <c r="A12" s="57" t="s">
        <v>167</v>
      </c>
      <c r="E12" s="69"/>
    </row>
    <row r="13" spans="1:21" ht="22" customHeight="1">
      <c r="B13" s="57" t="s">
        <v>174</v>
      </c>
      <c r="E13" s="69"/>
      <c r="G13" s="77">
        <v>0</v>
      </c>
      <c r="I13" s="77">
        <v>0</v>
      </c>
      <c r="K13" s="77">
        <v>0</v>
      </c>
      <c r="M13" s="77">
        <v>0</v>
      </c>
      <c r="O13" s="77">
        <f>'CI(9M)'!H25</f>
        <v>-109951237.8899999</v>
      </c>
      <c r="Q13" s="77">
        <v>0</v>
      </c>
      <c r="S13" s="81">
        <f>SUM(G13:Q13)</f>
        <v>-109951237.8899999</v>
      </c>
      <c r="T13" s="78"/>
    </row>
    <row r="14" spans="1:21" ht="22" customHeight="1">
      <c r="B14" s="57" t="s">
        <v>170</v>
      </c>
      <c r="E14" s="69"/>
      <c r="G14" s="82">
        <f>SUM(G13:G13)</f>
        <v>0</v>
      </c>
      <c r="H14" s="101"/>
      <c r="I14" s="82">
        <f>SUM(I13:I13)</f>
        <v>0</v>
      </c>
      <c r="J14" s="101"/>
      <c r="K14" s="82">
        <f>SUM(K13:K13)</f>
        <v>0</v>
      </c>
      <c r="L14" s="101"/>
      <c r="M14" s="82">
        <f>SUM(M13:M13)</f>
        <v>0</v>
      </c>
      <c r="N14" s="101"/>
      <c r="O14" s="82">
        <f>SUM(O13:O13)</f>
        <v>-109951237.8899999</v>
      </c>
      <c r="P14" s="101"/>
      <c r="Q14" s="82">
        <f>SUM(Q13:Q13)</f>
        <v>0</v>
      </c>
      <c r="R14" s="101"/>
      <c r="S14" s="82">
        <f>SUM(S13:S13)</f>
        <v>-109951237.8899999</v>
      </c>
      <c r="T14" s="67"/>
    </row>
    <row r="15" spans="1:21" ht="22" customHeight="1" thickBot="1">
      <c r="A15" s="57" t="s">
        <v>214</v>
      </c>
      <c r="G15" s="83">
        <f>G11+G14</f>
        <v>439844284</v>
      </c>
      <c r="H15" s="102"/>
      <c r="I15" s="83">
        <f>I11+I14</f>
        <v>574095791.75999999</v>
      </c>
      <c r="J15" s="102"/>
      <c r="K15" s="83">
        <f>K11+K14</f>
        <v>-242518625.37999997</v>
      </c>
      <c r="L15" s="102"/>
      <c r="M15" s="83">
        <f>M11+M14</f>
        <v>33936013.18</v>
      </c>
      <c r="N15" s="102"/>
      <c r="O15" s="83">
        <f>O11+O14</f>
        <v>-168692009.04000038</v>
      </c>
      <c r="P15" s="102"/>
      <c r="Q15" s="83">
        <f>Q11+Q14</f>
        <v>-90019.6</v>
      </c>
      <c r="R15" s="102"/>
      <c r="S15" s="83">
        <f>S11+S14</f>
        <v>636575434.9199996</v>
      </c>
      <c r="T15" s="67"/>
      <c r="U15" s="72"/>
    </row>
    <row r="16" spans="1:21" ht="22" customHeight="1" thickTop="1">
      <c r="G16" s="81"/>
      <c r="I16" s="81"/>
      <c r="K16" s="81"/>
      <c r="M16" s="81"/>
      <c r="O16" s="81"/>
      <c r="Q16" s="81"/>
      <c r="S16" s="81"/>
      <c r="T16" s="67"/>
      <c r="U16" s="72"/>
    </row>
    <row r="17" spans="1:20" ht="22" customHeight="1">
      <c r="A17" s="57" t="s">
        <v>104</v>
      </c>
      <c r="G17" s="77">
        <v>439844284</v>
      </c>
      <c r="I17" s="77">
        <v>574095791.75999999</v>
      </c>
      <c r="K17" s="77">
        <v>-242518625.37999997</v>
      </c>
      <c r="M17" s="77">
        <v>33936013.18</v>
      </c>
      <c r="O17" s="77">
        <v>20702148.709999532</v>
      </c>
      <c r="Q17" s="77">
        <v>-90019.6</v>
      </c>
      <c r="S17" s="81">
        <v>825969592.66999948</v>
      </c>
    </row>
    <row r="18" spans="1:20" ht="22" customHeight="1">
      <c r="A18" s="57" t="s">
        <v>167</v>
      </c>
    </row>
    <row r="19" spans="1:20" ht="22" customHeight="1">
      <c r="B19" s="57" t="s">
        <v>174</v>
      </c>
      <c r="E19" s="69"/>
      <c r="G19" s="77">
        <v>0</v>
      </c>
      <c r="I19" s="77">
        <v>0</v>
      </c>
      <c r="K19" s="77">
        <v>0</v>
      </c>
      <c r="M19" s="77">
        <v>0</v>
      </c>
      <c r="O19" s="77">
        <f>'CI(9M)'!I25</f>
        <v>-9876254.3699998315</v>
      </c>
      <c r="Q19" s="77">
        <v>0</v>
      </c>
      <c r="S19" s="81">
        <f>SUM(G19:Q19)</f>
        <v>-9876254.3699998315</v>
      </c>
      <c r="T19" s="78"/>
    </row>
    <row r="20" spans="1:20" ht="22" customHeight="1">
      <c r="B20" s="57" t="s">
        <v>170</v>
      </c>
      <c r="E20" s="69"/>
      <c r="G20" s="82">
        <f>SUM(G19:G19)</f>
        <v>0</v>
      </c>
      <c r="H20" s="101"/>
      <c r="I20" s="82">
        <f>SUM(I19:I19)</f>
        <v>0</v>
      </c>
      <c r="J20" s="101"/>
      <c r="K20" s="82">
        <f>SUM(K19:K19)</f>
        <v>0</v>
      </c>
      <c r="L20" s="101"/>
      <c r="M20" s="82">
        <f>SUM(M19:M19)</f>
        <v>0</v>
      </c>
      <c r="N20" s="101"/>
      <c r="O20" s="82">
        <f>SUM(O19:O19)</f>
        <v>-9876254.3699998315</v>
      </c>
      <c r="P20" s="101"/>
      <c r="Q20" s="82">
        <f>SUM(Q19)</f>
        <v>0</v>
      </c>
      <c r="R20" s="101"/>
      <c r="S20" s="82">
        <f>SUM(S19)</f>
        <v>-9876254.3699998315</v>
      </c>
    </row>
    <row r="21" spans="1:20" ht="22" customHeight="1" thickBot="1">
      <c r="A21" s="57" t="s">
        <v>215</v>
      </c>
      <c r="E21" s="69"/>
      <c r="G21" s="100">
        <f>G17+G20</f>
        <v>439844284</v>
      </c>
      <c r="H21" s="99"/>
      <c r="I21" s="100">
        <f>I17+I20</f>
        <v>574095791.75999999</v>
      </c>
      <c r="J21" s="99"/>
      <c r="K21" s="100">
        <f>K17+K20</f>
        <v>-242518625.37999997</v>
      </c>
      <c r="L21" s="99"/>
      <c r="M21" s="100">
        <f>M17+M20</f>
        <v>33936013.18</v>
      </c>
      <c r="N21" s="99"/>
      <c r="O21" s="100">
        <f>O17+O20</f>
        <v>10825894.3399997</v>
      </c>
      <c r="P21" s="99"/>
      <c r="Q21" s="100">
        <f>Q17+Q20</f>
        <v>-90019.6</v>
      </c>
      <c r="R21" s="99"/>
      <c r="S21" s="100">
        <f>S17+S20</f>
        <v>816093338.29999959</v>
      </c>
      <c r="T21" s="72"/>
    </row>
    <row r="22" spans="1:20" ht="22" customHeight="1" thickTop="1">
      <c r="A22" s="62"/>
      <c r="E22" s="69"/>
      <c r="G22" s="76"/>
      <c r="I22" s="76"/>
      <c r="K22" s="76"/>
      <c r="M22" s="76"/>
      <c r="O22" s="76"/>
      <c r="Q22" s="76"/>
      <c r="S22" s="76"/>
      <c r="T22" s="72"/>
    </row>
    <row r="23" spans="1:20" ht="22" customHeight="1">
      <c r="A23" s="62"/>
      <c r="G23" s="76"/>
      <c r="I23" s="76"/>
      <c r="K23" s="76"/>
      <c r="M23" s="76"/>
      <c r="O23" s="76"/>
      <c r="Q23" s="76"/>
      <c r="S23" s="107" t="s">
        <v>163</v>
      </c>
    </row>
    <row r="24" spans="1:20" ht="22" customHeight="1">
      <c r="O24" s="78"/>
    </row>
  </sheetData>
  <mergeCells count="5">
    <mergeCell ref="A2:S2"/>
    <mergeCell ref="A3:S3"/>
    <mergeCell ref="A4:S4"/>
    <mergeCell ref="G6:S6"/>
    <mergeCell ref="M7:O7"/>
  </mergeCells>
  <printOptions horizontalCentered="1"/>
  <pageMargins left="0.54" right="0.27559055118110198" top="0.74803149606299202" bottom="0.15748031496063" header="0.31496062992126" footer="0.31496062992126"/>
  <pageSetup paperSize="9" scale="67" firstPageNumber="9" orientation="landscape" useFirstPageNumber="1" r:id="rId1"/>
  <headerFooter alignWithMargins="0">
    <oddHeader>&amp;R&amp;"Angsana New,Regular"&amp;15&amp;P</oddHead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70004-9383-42EE-A6A6-4B35AE4F0B7A}">
  <sheetPr>
    <tabColor rgb="FF0070C0"/>
    <pageSetUpPr fitToPage="1"/>
  </sheetPr>
  <dimension ref="A1:I138"/>
  <sheetViews>
    <sheetView view="pageBreakPreview" topLeftCell="A124" zoomScale="84" zoomScaleNormal="70" zoomScaleSheetLayoutView="84" workbookViewId="0">
      <selection activeCell="J21" sqref="J21"/>
    </sheetView>
  </sheetViews>
  <sheetFormatPr defaultColWidth="9.33203125" defaultRowHeight="23.15" customHeight="1"/>
  <cols>
    <col min="1" max="1" width="73.6640625" style="96" customWidth="1"/>
    <col min="2" max="2" width="10.109375" style="96" bestFit="1" customWidth="1"/>
    <col min="3" max="3" width="21" style="96" customWidth="1"/>
    <col min="4" max="4" width="21.109375" style="96" customWidth="1"/>
    <col min="5" max="5" width="20.77734375" style="23" customWidth="1"/>
    <col min="6" max="6" width="22.6640625" style="96" customWidth="1"/>
    <col min="7" max="7" width="17.77734375" style="23" customWidth="1"/>
    <col min="8" max="8" width="16.6640625" style="96" bestFit="1" customWidth="1"/>
    <col min="9" max="16384" width="9.33203125" style="96"/>
  </cols>
  <sheetData>
    <row r="1" spans="1:7" s="1" customFormat="1" ht="23.15" customHeight="1">
      <c r="E1" s="3"/>
      <c r="G1" s="3"/>
    </row>
    <row r="2" spans="1:7" s="1" customFormat="1" ht="23.15" customHeight="1">
      <c r="A2" s="138" t="s">
        <v>0</v>
      </c>
      <c r="B2" s="138"/>
      <c r="C2" s="138"/>
      <c r="D2" s="138"/>
      <c r="E2" s="138"/>
      <c r="F2" s="138"/>
      <c r="G2" s="3"/>
    </row>
    <row r="3" spans="1:7" s="15" customFormat="1" ht="23.15" customHeight="1">
      <c r="A3" s="138" t="s">
        <v>106</v>
      </c>
      <c r="B3" s="138"/>
      <c r="C3" s="138"/>
      <c r="D3" s="138"/>
      <c r="E3" s="138"/>
      <c r="F3" s="138"/>
      <c r="G3" s="34"/>
    </row>
    <row r="4" spans="1:7" s="15" customFormat="1" ht="23.15" customHeight="1">
      <c r="A4" s="138" t="s">
        <v>213</v>
      </c>
      <c r="B4" s="138"/>
      <c r="C4" s="138"/>
      <c r="D4" s="138"/>
      <c r="E4" s="138"/>
      <c r="F4" s="138"/>
      <c r="G4" s="34"/>
    </row>
    <row r="5" spans="1:7" s="1" customFormat="1" ht="23.15" customHeight="1">
      <c r="E5" s="4"/>
      <c r="F5" s="89" t="s">
        <v>2</v>
      </c>
      <c r="G5" s="3"/>
    </row>
    <row r="6" spans="1:7" s="1" customFormat="1" ht="23.15" customHeight="1">
      <c r="A6" s="90"/>
      <c r="B6" s="90"/>
      <c r="C6" s="139" t="s">
        <v>3</v>
      </c>
      <c r="D6" s="139"/>
      <c r="E6" s="139" t="s">
        <v>4</v>
      </c>
      <c r="F6" s="139"/>
      <c r="G6" s="3"/>
    </row>
    <row r="7" spans="1:7" s="1" customFormat="1" ht="23.15" customHeight="1">
      <c r="A7" s="91"/>
      <c r="B7" s="16" t="s">
        <v>5</v>
      </c>
      <c r="C7" s="9">
        <v>2568</v>
      </c>
      <c r="D7" s="9">
        <v>2567</v>
      </c>
      <c r="E7" s="9">
        <v>2568</v>
      </c>
      <c r="F7" s="9">
        <v>2567</v>
      </c>
      <c r="G7" s="3"/>
    </row>
    <row r="8" spans="1:7" s="1" customFormat="1" ht="23.15" customHeight="1">
      <c r="C8" s="26"/>
      <c r="D8" s="92"/>
      <c r="E8" s="93"/>
      <c r="F8" s="93"/>
      <c r="G8" s="3"/>
    </row>
    <row r="9" spans="1:7" s="1" customFormat="1" ht="23.15" customHeight="1">
      <c r="A9" s="1" t="s">
        <v>107</v>
      </c>
      <c r="C9" s="3"/>
      <c r="D9" s="5"/>
      <c r="E9" s="3"/>
      <c r="F9" s="5"/>
      <c r="G9" s="3"/>
    </row>
    <row r="10" spans="1:7" s="1" customFormat="1" ht="23.15" customHeight="1">
      <c r="A10" s="1" t="s">
        <v>159</v>
      </c>
      <c r="C10" s="3">
        <f>'CI(9M)'!F21</f>
        <v>-98881689.079999924</v>
      </c>
      <c r="D10" s="3">
        <f>'CI(9M)'!G21</f>
        <v>-12751041.009999629</v>
      </c>
      <c r="E10" s="3">
        <f>'CI(9M)'!H21</f>
        <v>-96779067.109999895</v>
      </c>
      <c r="F10" s="3">
        <f>'CI(9M)'!I21</f>
        <v>-9688068.3799998313</v>
      </c>
      <c r="G10" s="3"/>
    </row>
    <row r="11" spans="1:7" s="1" customFormat="1" ht="23.15" customHeight="1">
      <c r="A11" s="1" t="s">
        <v>108</v>
      </c>
      <c r="C11" s="3"/>
      <c r="D11" s="18"/>
      <c r="E11" s="18"/>
      <c r="F11" s="18"/>
      <c r="G11" s="3"/>
    </row>
    <row r="12" spans="1:7" s="1" customFormat="1" ht="23.15" customHeight="1">
      <c r="A12" s="1" t="s">
        <v>109</v>
      </c>
      <c r="C12" s="3"/>
      <c r="D12" s="18"/>
      <c r="E12" s="18"/>
      <c r="F12" s="18"/>
      <c r="G12" s="3"/>
    </row>
    <row r="13" spans="1:7" s="1" customFormat="1" ht="23.15" customHeight="1">
      <c r="A13" s="1" t="s">
        <v>110</v>
      </c>
      <c r="C13" s="84">
        <v>59918639.649999999</v>
      </c>
      <c r="D13" s="3">
        <v>60630160.939999998</v>
      </c>
      <c r="E13" s="84">
        <v>59918639.649999999</v>
      </c>
      <c r="F13" s="3">
        <v>60630160.939999998</v>
      </c>
      <c r="G13" s="3"/>
    </row>
    <row r="14" spans="1:7" s="1" customFormat="1" ht="23.15" customHeight="1">
      <c r="A14" s="1" t="s">
        <v>179</v>
      </c>
      <c r="C14" s="84">
        <v>327882.73</v>
      </c>
      <c r="D14" s="3">
        <v>511361.09</v>
      </c>
      <c r="E14" s="136">
        <v>327882.73</v>
      </c>
      <c r="F14" s="18">
        <v>511361.09</v>
      </c>
      <c r="G14" s="3"/>
    </row>
    <row r="15" spans="1:7" s="1" customFormat="1" ht="23.15" customHeight="1">
      <c r="A15" s="1" t="s">
        <v>156</v>
      </c>
      <c r="C15" s="3">
        <v>1892105.87</v>
      </c>
      <c r="D15" s="3">
        <v>162294.24</v>
      </c>
      <c r="E15" s="3">
        <v>1877988.76</v>
      </c>
      <c r="F15" s="3">
        <v>162294.24</v>
      </c>
      <c r="G15" s="3"/>
    </row>
    <row r="16" spans="1:7" s="1" customFormat="1" ht="23.15" customHeight="1">
      <c r="A16" s="1" t="s">
        <v>219</v>
      </c>
      <c r="C16" s="84">
        <v>16469.439999999999</v>
      </c>
      <c r="D16" s="3">
        <v>0</v>
      </c>
      <c r="E16" s="18">
        <v>16469.439999999999</v>
      </c>
      <c r="F16" s="18">
        <v>0</v>
      </c>
      <c r="G16" s="3"/>
    </row>
    <row r="17" spans="1:7" s="1" customFormat="1" ht="23.15" customHeight="1">
      <c r="A17" s="1" t="s">
        <v>188</v>
      </c>
      <c r="C17" s="84">
        <v>-2587532.3199999998</v>
      </c>
      <c r="D17" s="3">
        <v>-7249535.2800000003</v>
      </c>
      <c r="E17" s="84">
        <v>-2583482.3199999998</v>
      </c>
      <c r="F17" s="3">
        <v>-7249535.2800000003</v>
      </c>
      <c r="G17" s="3"/>
    </row>
    <row r="18" spans="1:7" s="1" customFormat="1" ht="23.15" customHeight="1">
      <c r="A18" s="1" t="s">
        <v>111</v>
      </c>
      <c r="C18" s="136">
        <v>-888283.21</v>
      </c>
      <c r="D18" s="3">
        <v>-4556186.25</v>
      </c>
      <c r="E18" s="136">
        <v>-888283.21</v>
      </c>
      <c r="F18" s="18">
        <v>-4556186.25</v>
      </c>
      <c r="G18" s="3"/>
    </row>
    <row r="19" spans="1:7" s="1" customFormat="1" ht="23.15" customHeight="1">
      <c r="A19" s="1" t="s">
        <v>220</v>
      </c>
      <c r="C19" s="18">
        <v>28565514.68</v>
      </c>
      <c r="D19" s="3">
        <v>0</v>
      </c>
      <c r="E19" s="18">
        <v>0</v>
      </c>
      <c r="F19" s="18">
        <v>0</v>
      </c>
      <c r="G19" s="3"/>
    </row>
    <row r="20" spans="1:7" s="1" customFormat="1" ht="23.15" customHeight="1">
      <c r="A20" s="1" t="s">
        <v>225</v>
      </c>
      <c r="C20" s="18">
        <v>13263838.220000001</v>
      </c>
      <c r="D20" s="3">
        <v>0</v>
      </c>
      <c r="E20" s="18">
        <v>42900874.07</v>
      </c>
      <c r="F20" s="18">
        <v>0</v>
      </c>
      <c r="G20" s="3"/>
    </row>
    <row r="21" spans="1:7" s="1" customFormat="1" ht="23.15" customHeight="1">
      <c r="A21" s="1" t="s">
        <v>112</v>
      </c>
      <c r="C21" s="3">
        <v>41644.800000000003</v>
      </c>
      <c r="D21" s="3">
        <v>-72911.360000000001</v>
      </c>
      <c r="E21" s="18">
        <v>41644.800000000003</v>
      </c>
      <c r="F21" s="3">
        <v>-72911.360000000001</v>
      </c>
      <c r="G21" s="3"/>
    </row>
    <row r="22" spans="1:7" s="1" customFormat="1" ht="23.15" customHeight="1">
      <c r="A22" s="1" t="s">
        <v>113</v>
      </c>
      <c r="C22" s="84">
        <v>57543.19</v>
      </c>
      <c r="D22" s="3">
        <v>154281.19</v>
      </c>
      <c r="E22" s="136">
        <v>57543.19</v>
      </c>
      <c r="F22" s="3">
        <v>154281.19</v>
      </c>
      <c r="G22" s="3"/>
    </row>
    <row r="23" spans="1:7" s="1" customFormat="1" ht="23.15" hidden="1" customHeight="1">
      <c r="A23" s="1" t="s">
        <v>114</v>
      </c>
      <c r="C23" s="128"/>
      <c r="D23" s="3"/>
      <c r="E23" s="3"/>
      <c r="F23" s="3"/>
      <c r="G23" s="3"/>
    </row>
    <row r="24" spans="1:7" s="1" customFormat="1" ht="23.15" hidden="1" customHeight="1">
      <c r="A24" s="1" t="s">
        <v>115</v>
      </c>
      <c r="C24" s="3"/>
      <c r="D24" s="3"/>
      <c r="E24" s="3"/>
      <c r="F24" s="3"/>
      <c r="G24" s="3"/>
    </row>
    <row r="25" spans="1:7" s="1" customFormat="1" ht="23.15" hidden="1" customHeight="1">
      <c r="A25" s="1" t="s">
        <v>116</v>
      </c>
      <c r="C25" s="4"/>
      <c r="D25" s="4"/>
      <c r="E25" s="3"/>
      <c r="F25" s="4"/>
      <c r="G25" s="3"/>
    </row>
    <row r="26" spans="1:7" s="1" customFormat="1" ht="23.15" hidden="1" customHeight="1">
      <c r="A26" s="1" t="s">
        <v>117</v>
      </c>
      <c r="C26" s="3"/>
      <c r="D26" s="3"/>
      <c r="E26" s="3"/>
      <c r="F26" s="3"/>
      <c r="G26" s="3"/>
    </row>
    <row r="27" spans="1:7" s="1" customFormat="1" ht="23.15" customHeight="1">
      <c r="A27" s="1" t="s">
        <v>208</v>
      </c>
      <c r="C27" s="84">
        <v>-1926985.24</v>
      </c>
      <c r="D27" s="3">
        <v>0</v>
      </c>
      <c r="E27" s="84">
        <v>-1926985.24</v>
      </c>
      <c r="F27" s="3">
        <v>0</v>
      </c>
      <c r="G27" s="3"/>
    </row>
    <row r="28" spans="1:7" s="1" customFormat="1" ht="23.15" customHeight="1">
      <c r="A28" s="1" t="s">
        <v>217</v>
      </c>
      <c r="C28" s="3">
        <v>27916</v>
      </c>
      <c r="D28" s="3">
        <v>0</v>
      </c>
      <c r="E28" s="84">
        <v>27916</v>
      </c>
      <c r="F28" s="3">
        <v>0</v>
      </c>
      <c r="G28" s="3"/>
    </row>
    <row r="29" spans="1:7" s="1" customFormat="1" ht="23.15" customHeight="1">
      <c r="A29" s="1" t="s">
        <v>206</v>
      </c>
      <c r="C29" s="84">
        <v>8632.01</v>
      </c>
      <c r="D29" s="3">
        <v>0</v>
      </c>
      <c r="E29" s="3">
        <v>0</v>
      </c>
      <c r="F29" s="3">
        <v>0</v>
      </c>
      <c r="G29" s="3"/>
    </row>
    <row r="30" spans="1:7" s="1" customFormat="1" ht="23.15" customHeight="1">
      <c r="A30" s="1" t="s">
        <v>118</v>
      </c>
      <c r="C30" s="84">
        <v>1155621.54</v>
      </c>
      <c r="D30" s="3">
        <v>2149145.48</v>
      </c>
      <c r="E30" s="3">
        <v>0</v>
      </c>
      <c r="F30" s="3">
        <v>0</v>
      </c>
      <c r="G30" s="3"/>
    </row>
    <row r="31" spans="1:7" s="1" customFormat="1" ht="23.15" customHeight="1">
      <c r="A31" s="1" t="s">
        <v>207</v>
      </c>
      <c r="C31" s="3">
        <v>1474597.71</v>
      </c>
      <c r="D31" s="3">
        <v>0</v>
      </c>
      <c r="E31" s="3">
        <v>0</v>
      </c>
      <c r="F31" s="3">
        <v>0</v>
      </c>
      <c r="G31" s="3"/>
    </row>
    <row r="32" spans="1:7" s="1" customFormat="1" ht="23.15" customHeight="1">
      <c r="A32" s="1" t="s">
        <v>180</v>
      </c>
      <c r="C32" s="18">
        <v>-971538.62</v>
      </c>
      <c r="D32" s="3">
        <v>6032076.7999999998</v>
      </c>
      <c r="E32" s="136">
        <v>-737018.62</v>
      </c>
      <c r="F32" s="18">
        <v>6194046.7999999998</v>
      </c>
      <c r="G32" s="3"/>
    </row>
    <row r="33" spans="1:8" s="1" customFormat="1" ht="23.15" customHeight="1">
      <c r="A33" s="1" t="s">
        <v>119</v>
      </c>
      <c r="C33" s="84">
        <v>4298359.45</v>
      </c>
      <c r="D33" s="3">
        <v>4314150.58</v>
      </c>
      <c r="E33" s="84">
        <v>4298359.45</v>
      </c>
      <c r="F33" s="18">
        <v>4314150.58</v>
      </c>
      <c r="G33" s="3"/>
    </row>
    <row r="34" spans="1:8" s="1" customFormat="1" ht="23.15" customHeight="1">
      <c r="A34" s="1" t="s">
        <v>120</v>
      </c>
      <c r="C34" s="3">
        <v>-617455.81999999995</v>
      </c>
      <c r="D34" s="3">
        <v>-893089.46</v>
      </c>
      <c r="E34" s="84">
        <v>-615632.18000000005</v>
      </c>
      <c r="F34" s="18">
        <v>-889578.63</v>
      </c>
      <c r="G34" s="3"/>
    </row>
    <row r="35" spans="1:8" s="1" customFormat="1" ht="23.15" customHeight="1">
      <c r="A35" s="1" t="s">
        <v>121</v>
      </c>
      <c r="C35" s="38">
        <v>38297836.5</v>
      </c>
      <c r="D35" s="38">
        <v>39144842.340000004</v>
      </c>
      <c r="E35" s="135">
        <v>38297836.499999993</v>
      </c>
      <c r="F35" s="38">
        <v>39283913.360000007</v>
      </c>
      <c r="G35" s="3"/>
    </row>
    <row r="36" spans="1:8" s="1" customFormat="1" ht="23.15" customHeight="1">
      <c r="A36" s="1" t="s">
        <v>157</v>
      </c>
      <c r="C36" s="3"/>
      <c r="D36" s="3"/>
      <c r="E36" s="18"/>
      <c r="F36" s="18"/>
      <c r="G36" s="3"/>
      <c r="H36" s="84"/>
    </row>
    <row r="37" spans="1:8" s="1" customFormat="1" ht="23.15" customHeight="1">
      <c r="A37" s="1" t="s">
        <v>122</v>
      </c>
      <c r="C37" s="3">
        <f>SUM(C10:C35)</f>
        <v>43473117.500000067</v>
      </c>
      <c r="D37" s="3">
        <f>SUM(D10:D35)</f>
        <v>87575549.30000037</v>
      </c>
      <c r="E37" s="3">
        <f>SUM(E10:E35)</f>
        <v>44234685.910000086</v>
      </c>
      <c r="F37" s="3">
        <f>SUM(F10:F35)</f>
        <v>88793928.300000161</v>
      </c>
      <c r="G37" s="3"/>
      <c r="H37" s="84"/>
    </row>
    <row r="38" spans="1:8" s="1" customFormat="1" ht="23.15" customHeight="1">
      <c r="A38" s="1" t="s">
        <v>123</v>
      </c>
      <c r="C38" s="3"/>
      <c r="D38" s="3"/>
      <c r="E38" s="18"/>
      <c r="F38" s="18"/>
      <c r="G38" s="3"/>
      <c r="H38" s="84"/>
    </row>
    <row r="39" spans="1:8" s="1" customFormat="1" ht="23.15" customHeight="1">
      <c r="A39" s="1" t="s">
        <v>124</v>
      </c>
      <c r="C39" s="84">
        <v>-70033187.269999996</v>
      </c>
      <c r="D39" s="3">
        <v>26875152.580000002</v>
      </c>
      <c r="E39" s="136">
        <v>-70040795.329999998</v>
      </c>
      <c r="F39" s="3">
        <v>27205082.600000001</v>
      </c>
      <c r="G39" s="3"/>
      <c r="H39" s="84"/>
    </row>
    <row r="40" spans="1:8" s="1" customFormat="1" ht="23.15" customHeight="1">
      <c r="A40" s="1" t="s">
        <v>125</v>
      </c>
      <c r="C40" s="84">
        <v>-20939132.379999999</v>
      </c>
      <c r="D40" s="3">
        <v>-5980965.7300000004</v>
      </c>
      <c r="E40" s="136">
        <v>-20939132.379999999</v>
      </c>
      <c r="F40" s="3">
        <v>-5980965.7300000004</v>
      </c>
      <c r="G40" s="3"/>
      <c r="H40" s="19"/>
    </row>
    <row r="41" spans="1:8" s="1" customFormat="1" ht="23.15" customHeight="1">
      <c r="A41" s="1" t="s">
        <v>126</v>
      </c>
      <c r="C41" s="84">
        <v>114735361.73999999</v>
      </c>
      <c r="D41" s="3">
        <v>147440795.03999999</v>
      </c>
      <c r="E41" s="136">
        <v>114610562.27</v>
      </c>
      <c r="F41" s="3">
        <v>147617967.08999997</v>
      </c>
      <c r="G41" s="84"/>
      <c r="H41" s="84"/>
    </row>
    <row r="42" spans="1:8" s="1" customFormat="1" ht="23.15" customHeight="1">
      <c r="A42" s="1" t="s">
        <v>127</v>
      </c>
      <c r="C42" s="84">
        <v>-539071.15</v>
      </c>
      <c r="D42" s="3">
        <v>43394.6</v>
      </c>
      <c r="E42" s="136">
        <v>-539071.15</v>
      </c>
      <c r="F42" s="3">
        <v>43394.6</v>
      </c>
      <c r="G42" s="3"/>
      <c r="H42" s="121"/>
    </row>
    <row r="43" spans="1:8" s="1" customFormat="1" ht="23.15" customHeight="1">
      <c r="A43" s="1" t="s">
        <v>128</v>
      </c>
      <c r="C43" s="3">
        <v>0</v>
      </c>
      <c r="D43" s="3">
        <v>8743</v>
      </c>
      <c r="E43" s="18">
        <v>0</v>
      </c>
      <c r="F43" s="3">
        <v>8743</v>
      </c>
      <c r="G43" s="3"/>
    </row>
    <row r="44" spans="1:8" s="1" customFormat="1" ht="23.15" customHeight="1">
      <c r="A44" s="1" t="s">
        <v>129</v>
      </c>
      <c r="C44" s="84">
        <v>-607629.6</v>
      </c>
      <c r="D44" s="3">
        <v>-109638</v>
      </c>
      <c r="E44" s="136">
        <v>-607629.6</v>
      </c>
      <c r="F44" s="3">
        <v>-109638</v>
      </c>
      <c r="G44" s="3"/>
      <c r="H44" s="19"/>
    </row>
    <row r="45" spans="1:8" s="1" customFormat="1" ht="23.15" customHeight="1">
      <c r="C45" s="3"/>
      <c r="D45" s="3"/>
      <c r="E45" s="18"/>
      <c r="F45" s="89"/>
      <c r="G45" s="3"/>
    </row>
    <row r="46" spans="1:8" s="1" customFormat="1" ht="23.15" customHeight="1">
      <c r="C46" s="3"/>
      <c r="D46" s="3"/>
      <c r="E46" s="18"/>
      <c r="F46" s="110" t="s">
        <v>163</v>
      </c>
      <c r="G46" s="3"/>
    </row>
    <row r="47" spans="1:8" s="1" customFormat="1" ht="23.15" customHeight="1">
      <c r="C47" s="3"/>
      <c r="D47" s="3"/>
      <c r="E47" s="18"/>
      <c r="F47" s="89"/>
      <c r="G47" s="3"/>
    </row>
    <row r="48" spans="1:8" s="1" customFormat="1" ht="23.15" customHeight="1">
      <c r="B48" s="94"/>
      <c r="C48" s="94"/>
      <c r="D48" s="94"/>
      <c r="E48" s="6"/>
      <c r="F48" s="94"/>
      <c r="G48" s="3"/>
    </row>
    <row r="49" spans="1:7" s="1" customFormat="1" ht="23.15" customHeight="1">
      <c r="A49" s="1" t="s">
        <v>130</v>
      </c>
      <c r="C49" s="20"/>
      <c r="D49" s="20"/>
      <c r="E49" s="3"/>
      <c r="F49" s="20"/>
      <c r="G49" s="3"/>
    </row>
    <row r="50" spans="1:7" s="1" customFormat="1" ht="23.15" customHeight="1">
      <c r="A50" s="138" t="s">
        <v>0</v>
      </c>
      <c r="B50" s="138"/>
      <c r="C50" s="138"/>
      <c r="D50" s="138"/>
      <c r="E50" s="138"/>
      <c r="F50" s="138"/>
      <c r="G50" s="3"/>
    </row>
    <row r="51" spans="1:7" s="1" customFormat="1" ht="23.15" customHeight="1">
      <c r="A51" s="138" t="s">
        <v>106</v>
      </c>
      <c r="B51" s="138"/>
      <c r="C51" s="138"/>
      <c r="D51" s="138"/>
      <c r="E51" s="138"/>
      <c r="F51" s="138"/>
      <c r="G51" s="3"/>
    </row>
    <row r="52" spans="1:7" s="1" customFormat="1" ht="23.15" customHeight="1">
      <c r="A52" s="138" t="s">
        <v>213</v>
      </c>
      <c r="B52" s="138"/>
      <c r="C52" s="138"/>
      <c r="D52" s="138"/>
      <c r="E52" s="138"/>
      <c r="F52" s="138"/>
      <c r="G52" s="3"/>
    </row>
    <row r="53" spans="1:7" s="1" customFormat="1" ht="23.15" customHeight="1">
      <c r="E53" s="4"/>
      <c r="F53" s="89" t="s">
        <v>2</v>
      </c>
      <c r="G53" s="3"/>
    </row>
    <row r="54" spans="1:7" s="1" customFormat="1" ht="23.15" customHeight="1">
      <c r="A54" s="90"/>
      <c r="B54" s="90"/>
      <c r="C54" s="139" t="s">
        <v>3</v>
      </c>
      <c r="D54" s="139"/>
      <c r="E54" s="139" t="s">
        <v>4</v>
      </c>
      <c r="F54" s="139"/>
      <c r="G54" s="3"/>
    </row>
    <row r="55" spans="1:7" s="1" customFormat="1" ht="23.15" customHeight="1">
      <c r="A55" s="91"/>
      <c r="B55" s="16" t="s">
        <v>5</v>
      </c>
      <c r="C55" s="9">
        <v>2568</v>
      </c>
      <c r="D55" s="9">
        <v>2567</v>
      </c>
      <c r="E55" s="9">
        <v>2568</v>
      </c>
      <c r="F55" s="9">
        <v>2567</v>
      </c>
      <c r="G55" s="3"/>
    </row>
    <row r="56" spans="1:7" s="1" customFormat="1" ht="23.15" customHeight="1">
      <c r="C56" s="26"/>
      <c r="D56" s="92"/>
      <c r="E56" s="26"/>
      <c r="F56" s="93"/>
      <c r="G56" s="3"/>
    </row>
    <row r="57" spans="1:7" s="1" customFormat="1" ht="23.15" customHeight="1">
      <c r="A57" s="1" t="s">
        <v>131</v>
      </c>
      <c r="C57" s="29"/>
      <c r="D57" s="29"/>
      <c r="E57" s="21"/>
      <c r="F57" s="29"/>
      <c r="G57" s="3"/>
    </row>
    <row r="58" spans="1:7" s="1" customFormat="1" ht="23.15" customHeight="1">
      <c r="A58" s="1" t="s">
        <v>132</v>
      </c>
      <c r="C58" s="29"/>
      <c r="D58" s="29"/>
      <c r="E58" s="21"/>
      <c r="F58" s="29"/>
      <c r="G58" s="3"/>
    </row>
    <row r="59" spans="1:7" s="1" customFormat="1" ht="23.15" customHeight="1">
      <c r="A59" s="1" t="s">
        <v>133</v>
      </c>
      <c r="C59" s="84">
        <v>86189249.069999993</v>
      </c>
      <c r="D59" s="3">
        <v>14330653.73</v>
      </c>
      <c r="E59" s="136">
        <v>86206483.789999992</v>
      </c>
      <c r="F59" s="18">
        <v>14139124.07</v>
      </c>
      <c r="G59" s="3"/>
    </row>
    <row r="60" spans="1:7" s="1" customFormat="1" ht="23.15" customHeight="1">
      <c r="A60" s="1" t="s">
        <v>134</v>
      </c>
      <c r="C60" s="84">
        <v>26123806.510000002</v>
      </c>
      <c r="D60" s="3">
        <v>2663025.4300000002</v>
      </c>
      <c r="E60" s="136">
        <v>26123806.510000002</v>
      </c>
      <c r="F60" s="18">
        <v>2667226.37</v>
      </c>
      <c r="G60" s="3"/>
    </row>
    <row r="61" spans="1:7" s="1" customFormat="1" ht="23.15" hidden="1" customHeight="1">
      <c r="A61" s="1" t="s">
        <v>135</v>
      </c>
      <c r="C61" s="3"/>
      <c r="D61" s="3">
        <v>0</v>
      </c>
      <c r="E61" s="3">
        <v>0</v>
      </c>
      <c r="F61" s="18">
        <v>0</v>
      </c>
      <c r="G61" s="3"/>
    </row>
    <row r="62" spans="1:7" s="1" customFormat="1" ht="23.15" customHeight="1">
      <c r="A62" s="1" t="s">
        <v>136</v>
      </c>
      <c r="B62" s="3"/>
      <c r="C62" s="50">
        <f>SUM(C59:C61,C37:C44)</f>
        <v>178402514.42000008</v>
      </c>
      <c r="D62" s="50">
        <f>SUM(D59:D61,D37:D44)</f>
        <v>272846709.95000041</v>
      </c>
      <c r="E62" s="50">
        <f>SUM(E59:E61,E37:E44)</f>
        <v>179048910.0200001</v>
      </c>
      <c r="F62" s="50">
        <f>SUM(F59:F61,F37:F44)</f>
        <v>274384862.30000013</v>
      </c>
      <c r="G62" s="3"/>
    </row>
    <row r="63" spans="1:7" s="1" customFormat="1" ht="23.15" customHeight="1">
      <c r="A63" s="1" t="s">
        <v>137</v>
      </c>
      <c r="C63" s="84">
        <v>-8372971.0800000001</v>
      </c>
      <c r="D63" s="3">
        <v>-2120058.81</v>
      </c>
      <c r="E63" s="136">
        <v>-8372971.0800000001</v>
      </c>
      <c r="F63" s="18">
        <v>-2120058.81</v>
      </c>
      <c r="G63" s="3"/>
    </row>
    <row r="64" spans="1:7" s="1" customFormat="1" ht="23.15" customHeight="1">
      <c r="A64" s="1" t="s">
        <v>138</v>
      </c>
      <c r="C64" s="84">
        <v>46880.47</v>
      </c>
      <c r="D64" s="3">
        <v>86793.58</v>
      </c>
      <c r="E64" s="136">
        <v>45056.83</v>
      </c>
      <c r="F64" s="18">
        <v>83282.75</v>
      </c>
      <c r="G64" s="3"/>
    </row>
    <row r="65" spans="1:9" s="1" customFormat="1" ht="23.15" customHeight="1">
      <c r="A65" s="1" t="s">
        <v>139</v>
      </c>
      <c r="C65" s="3">
        <v>0</v>
      </c>
      <c r="D65" s="3">
        <v>1460084.79</v>
      </c>
      <c r="E65" s="18">
        <v>0</v>
      </c>
      <c r="F65" s="18">
        <v>1460084.79</v>
      </c>
      <c r="G65" s="3"/>
    </row>
    <row r="66" spans="1:9" s="1" customFormat="1" ht="22.5" customHeight="1">
      <c r="A66" s="1" t="s">
        <v>140</v>
      </c>
      <c r="C66" s="84">
        <v>-963949.81</v>
      </c>
      <c r="D66" s="3">
        <v>-882223.77999999991</v>
      </c>
      <c r="E66" s="84">
        <v>-955181.87</v>
      </c>
      <c r="F66" s="3">
        <v>-870024.27</v>
      </c>
      <c r="G66" s="3"/>
    </row>
    <row r="67" spans="1:9" s="95" customFormat="1" ht="23.15" customHeight="1">
      <c r="A67" s="95" t="s">
        <v>141</v>
      </c>
      <c r="C67" s="41">
        <f>SUM(C62:C66)</f>
        <v>169112474.00000006</v>
      </c>
      <c r="D67" s="41">
        <f>SUM(D62:D66)</f>
        <v>271391305.73000044</v>
      </c>
      <c r="E67" s="41">
        <f>SUM(E62:E66)</f>
        <v>169765813.9000001</v>
      </c>
      <c r="F67" s="41">
        <f>SUM(F62:F66)</f>
        <v>272938146.76000017</v>
      </c>
      <c r="G67" s="3"/>
    </row>
    <row r="68" spans="1:9" s="1" customFormat="1" ht="23.15" customHeight="1">
      <c r="C68" s="3"/>
      <c r="D68" s="18"/>
      <c r="E68" s="18"/>
      <c r="F68" s="18"/>
      <c r="G68" s="3"/>
    </row>
    <row r="69" spans="1:9" s="1" customFormat="1" ht="23.15" customHeight="1">
      <c r="A69" s="1" t="s">
        <v>142</v>
      </c>
      <c r="C69" s="3"/>
      <c r="D69" s="3"/>
      <c r="E69" s="3"/>
      <c r="F69" s="42"/>
      <c r="G69" s="3"/>
      <c r="I69" s="84"/>
    </row>
    <row r="70" spans="1:9" s="1" customFormat="1" ht="23.15" customHeight="1">
      <c r="A70" s="1" t="s">
        <v>161</v>
      </c>
      <c r="C70" s="3">
        <v>0</v>
      </c>
      <c r="D70" s="3">
        <v>-5000000</v>
      </c>
      <c r="E70" s="3">
        <v>0</v>
      </c>
      <c r="F70" s="3">
        <v>0</v>
      </c>
      <c r="G70" s="3"/>
    </row>
    <row r="71" spans="1:9" s="1" customFormat="1" ht="23.15" customHeight="1">
      <c r="A71" s="1" t="s">
        <v>202</v>
      </c>
      <c r="C71" s="84">
        <v>500000</v>
      </c>
      <c r="D71" s="3">
        <v>11000000</v>
      </c>
      <c r="E71" s="84">
        <v>500000</v>
      </c>
      <c r="F71" s="3">
        <v>11000000</v>
      </c>
      <c r="G71" s="3"/>
    </row>
    <row r="72" spans="1:9" s="1" customFormat="1" ht="23.15" customHeight="1">
      <c r="A72" s="1" t="s">
        <v>143</v>
      </c>
      <c r="C72" s="84">
        <v>558383.19999999995</v>
      </c>
      <c r="D72" s="3">
        <v>9737494.4700000007</v>
      </c>
      <c r="E72" s="84">
        <v>558383.19999999995</v>
      </c>
      <c r="F72" s="3">
        <v>9737494.4700000007</v>
      </c>
      <c r="G72" s="3"/>
    </row>
    <row r="73" spans="1:9" s="1" customFormat="1" ht="23.15" customHeight="1">
      <c r="A73" s="1" t="s">
        <v>144</v>
      </c>
      <c r="C73" s="84">
        <v>-4834608.5999999996</v>
      </c>
      <c r="D73" s="84">
        <v>-27405617.460000001</v>
      </c>
      <c r="E73" s="84">
        <v>-4834608.5999999996</v>
      </c>
      <c r="F73" s="3">
        <v>-27405617.460000001</v>
      </c>
      <c r="G73" s="3">
        <f>C73-E73</f>
        <v>0</v>
      </c>
    </row>
    <row r="74" spans="1:9" s="1" customFormat="1" ht="23.15" customHeight="1">
      <c r="A74" s="1" t="s">
        <v>196</v>
      </c>
      <c r="C74" s="84">
        <v>-102720</v>
      </c>
      <c r="D74" s="3">
        <v>0</v>
      </c>
      <c r="E74" s="84">
        <v>-102720</v>
      </c>
      <c r="F74" s="3">
        <v>0</v>
      </c>
      <c r="G74" s="3"/>
    </row>
    <row r="75" spans="1:9" s="1" customFormat="1" ht="23.15" customHeight="1">
      <c r="A75" s="1" t="s">
        <v>204</v>
      </c>
      <c r="C75" s="84">
        <v>-369250</v>
      </c>
      <c r="D75" s="3">
        <v>0</v>
      </c>
      <c r="E75" s="84">
        <v>-369250</v>
      </c>
      <c r="F75" s="3">
        <v>0</v>
      </c>
      <c r="G75" s="3"/>
    </row>
    <row r="76" spans="1:9" s="1" customFormat="1" ht="23.15" customHeight="1">
      <c r="A76" s="1" t="s">
        <v>138</v>
      </c>
      <c r="C76" s="84">
        <v>570575.35</v>
      </c>
      <c r="D76" s="3">
        <v>808268.48</v>
      </c>
      <c r="E76" s="84">
        <v>570575.35</v>
      </c>
      <c r="F76" s="3">
        <v>808268.48</v>
      </c>
      <c r="G76" s="3"/>
    </row>
    <row r="77" spans="1:9" s="1" customFormat="1" ht="23.15" customHeight="1">
      <c r="A77" s="1" t="s">
        <v>145</v>
      </c>
      <c r="C77" s="41">
        <f>SUM(C70:C76)</f>
        <v>-3677620.0499999993</v>
      </c>
      <c r="D77" s="41">
        <f>SUM(D70:D76)</f>
        <v>-10859854.51</v>
      </c>
      <c r="E77" s="41">
        <f>SUM(E70:E76)</f>
        <v>-3677620.0499999993</v>
      </c>
      <c r="F77" s="41">
        <f>SUM(F70:F76)</f>
        <v>-5859854.5100000016</v>
      </c>
      <c r="G77" s="3"/>
    </row>
    <row r="78" spans="1:9" s="1" customFormat="1" ht="23.15" customHeight="1">
      <c r="C78" s="3"/>
      <c r="D78" s="43"/>
      <c r="E78" s="18"/>
      <c r="F78" s="43"/>
      <c r="G78" s="3"/>
    </row>
    <row r="79" spans="1:9" s="1" customFormat="1" ht="23.15" customHeight="1">
      <c r="A79" s="1" t="s">
        <v>146</v>
      </c>
      <c r="C79" s="4"/>
      <c r="D79" s="4"/>
      <c r="E79" s="4"/>
      <c r="F79" s="44"/>
      <c r="G79" s="3"/>
    </row>
    <row r="80" spans="1:9" s="1" customFormat="1" ht="23.15" customHeight="1">
      <c r="A80" s="1" t="s">
        <v>147</v>
      </c>
      <c r="C80" s="84">
        <v>-31611409.050000001</v>
      </c>
      <c r="D80" s="4">
        <v>-59220688.25</v>
      </c>
      <c r="E80" s="84">
        <v>-31611409.050000001</v>
      </c>
      <c r="F80" s="18">
        <v>-59220688.25</v>
      </c>
      <c r="G80" s="3"/>
    </row>
    <row r="81" spans="1:7" s="1" customFormat="1" ht="23.15" customHeight="1">
      <c r="A81" s="1" t="s">
        <v>148</v>
      </c>
      <c r="C81" s="84">
        <v>1222414573.0699999</v>
      </c>
      <c r="D81" s="4">
        <v>1174244303.02</v>
      </c>
      <c r="E81" s="84">
        <v>1222414573.0699999</v>
      </c>
      <c r="F81" s="4">
        <v>1174244303.02</v>
      </c>
      <c r="G81" s="3"/>
    </row>
    <row r="82" spans="1:7" s="1" customFormat="1" ht="23.15" customHeight="1">
      <c r="A82" s="1" t="s">
        <v>149</v>
      </c>
      <c r="C82" s="84">
        <v>-1220415196.1400001</v>
      </c>
      <c r="D82" s="4">
        <v>-1288875123.4300001</v>
      </c>
      <c r="E82" s="84">
        <v>-1220415196.1400001</v>
      </c>
      <c r="F82" s="4">
        <v>-1288875123.4300001</v>
      </c>
      <c r="G82" s="3"/>
    </row>
    <row r="83" spans="1:7" s="1" customFormat="1" ht="23.15" customHeight="1">
      <c r="A83" s="1" t="s">
        <v>150</v>
      </c>
      <c r="C83" s="84">
        <v>-57601377.020000003</v>
      </c>
      <c r="D83" s="4">
        <v>-40005000</v>
      </c>
      <c r="E83" s="84">
        <v>-57601377.020000003</v>
      </c>
      <c r="F83" s="4">
        <v>-40005000</v>
      </c>
      <c r="G83" s="3"/>
    </row>
    <row r="84" spans="1:7" s="1" customFormat="1" ht="23.15" customHeight="1">
      <c r="A84" s="1" t="s">
        <v>228</v>
      </c>
      <c r="C84" s="84">
        <v>1359000</v>
      </c>
      <c r="D84" s="4">
        <v>30000000</v>
      </c>
      <c r="E84" s="84">
        <v>1359000</v>
      </c>
      <c r="F84" s="4">
        <v>30000000</v>
      </c>
      <c r="G84" s="3"/>
    </row>
    <row r="85" spans="1:7" s="1" customFormat="1" ht="23.15" customHeight="1">
      <c r="A85" s="1" t="s">
        <v>227</v>
      </c>
      <c r="C85" s="84">
        <v>-10100273.380000001</v>
      </c>
      <c r="D85" s="4">
        <v>0</v>
      </c>
      <c r="E85" s="84">
        <v>-10100273.380000001</v>
      </c>
      <c r="F85" s="4">
        <v>-6500000</v>
      </c>
      <c r="G85" s="3"/>
    </row>
    <row r="86" spans="1:7" s="1" customFormat="1" ht="23.15" customHeight="1">
      <c r="A86" s="1" t="s">
        <v>151</v>
      </c>
      <c r="C86" s="84">
        <v>-15094304.800000001</v>
      </c>
      <c r="D86" s="4">
        <v>-16965167.600000001</v>
      </c>
      <c r="E86" s="84">
        <v>-15094304.800000001</v>
      </c>
      <c r="F86" s="4">
        <v>-16965167.600000001</v>
      </c>
      <c r="G86" s="3"/>
    </row>
    <row r="87" spans="1:7" s="1" customFormat="1" ht="23.15" customHeight="1">
      <c r="A87" s="1" t="s">
        <v>152</v>
      </c>
      <c r="C87" s="84">
        <v>-39153094.439999998</v>
      </c>
      <c r="D87" s="3">
        <v>-40231985.439999998</v>
      </c>
      <c r="E87" s="84">
        <v>-39153094.439999998</v>
      </c>
      <c r="F87" s="4">
        <v>-40371056.460000001</v>
      </c>
      <c r="G87" s="3"/>
    </row>
    <row r="88" spans="1:7" s="1" customFormat="1" ht="23.15" customHeight="1">
      <c r="A88" s="1" t="s">
        <v>153</v>
      </c>
      <c r="C88" s="41">
        <f>SUM(C80:C87)</f>
        <v>-150202081.76000011</v>
      </c>
      <c r="D88" s="41">
        <f>SUM(D80:D87)</f>
        <v>-241053661.70000008</v>
      </c>
      <c r="E88" s="41">
        <f>SUM(E80:E87)</f>
        <v>-150202081.76000011</v>
      </c>
      <c r="F88" s="41">
        <f>SUM(F80:F87)</f>
        <v>-247692732.72000009</v>
      </c>
      <c r="G88" s="3"/>
    </row>
    <row r="89" spans="1:7" s="1" customFormat="1" ht="23.15" customHeight="1">
      <c r="C89" s="3"/>
      <c r="D89" s="43"/>
      <c r="E89" s="18"/>
      <c r="F89" s="89"/>
      <c r="G89" s="3"/>
    </row>
    <row r="90" spans="1:7" s="1" customFormat="1" ht="23.15" customHeight="1">
      <c r="C90" s="3"/>
      <c r="D90" s="43"/>
      <c r="E90" s="18"/>
      <c r="F90" s="110" t="s">
        <v>163</v>
      </c>
      <c r="G90" s="3"/>
    </row>
    <row r="91" spans="1:7" s="1" customFormat="1" ht="23.15" customHeight="1">
      <c r="C91" s="3"/>
      <c r="D91" s="17"/>
      <c r="E91" s="18"/>
      <c r="F91" s="29"/>
      <c r="G91" s="3"/>
    </row>
    <row r="92" spans="1:7" s="1" customFormat="1" ht="23.15" customHeight="1">
      <c r="C92" s="3"/>
      <c r="D92" s="17"/>
      <c r="E92" s="18"/>
      <c r="F92" s="29"/>
      <c r="G92" s="3"/>
    </row>
    <row r="93" spans="1:7" s="1" customFormat="1" ht="23.15" customHeight="1">
      <c r="C93" s="3"/>
      <c r="D93" s="17"/>
      <c r="E93" s="18"/>
      <c r="F93" s="29"/>
      <c r="G93" s="3"/>
    </row>
    <row r="94" spans="1:7" s="1" customFormat="1" ht="23.15" customHeight="1">
      <c r="C94" s="3"/>
      <c r="D94" s="17"/>
      <c r="E94" s="18"/>
      <c r="F94" s="29"/>
      <c r="G94" s="3"/>
    </row>
    <row r="95" spans="1:7" s="1" customFormat="1" ht="23.15" customHeight="1">
      <c r="C95" s="3"/>
      <c r="D95" s="17"/>
      <c r="E95" s="18"/>
      <c r="F95" s="29"/>
      <c r="G95" s="3"/>
    </row>
    <row r="96" spans="1:7" s="1" customFormat="1" ht="23.15" customHeight="1">
      <c r="C96" s="3"/>
      <c r="D96" s="17"/>
      <c r="E96" s="18"/>
      <c r="F96" s="29"/>
      <c r="G96" s="3"/>
    </row>
    <row r="97" spans="1:7" s="1" customFormat="1" ht="23.15" customHeight="1">
      <c r="C97" s="3"/>
      <c r="D97" s="17"/>
      <c r="E97" s="18"/>
      <c r="F97" s="29"/>
      <c r="G97" s="3"/>
    </row>
    <row r="98" spans="1:7" s="1" customFormat="1" ht="23.15" customHeight="1">
      <c r="C98" s="3"/>
      <c r="D98" s="17"/>
      <c r="E98" s="18"/>
      <c r="G98" s="3"/>
    </row>
    <row r="99" spans="1:7" s="1" customFormat="1" ht="12.65" customHeight="1">
      <c r="C99" s="3"/>
      <c r="D99" s="17"/>
      <c r="E99" s="18"/>
      <c r="F99" s="29"/>
      <c r="G99" s="3"/>
    </row>
    <row r="100" spans="1:7" s="1" customFormat="1" ht="23.15" customHeight="1">
      <c r="B100" s="94"/>
      <c r="C100" s="94"/>
      <c r="D100" s="94"/>
      <c r="E100" s="6"/>
      <c r="F100" s="94"/>
      <c r="G100" s="3"/>
    </row>
    <row r="101" spans="1:7" s="1" customFormat="1" ht="23.15" customHeight="1">
      <c r="A101" s="1" t="s">
        <v>130</v>
      </c>
      <c r="C101" s="20"/>
      <c r="D101" s="20"/>
      <c r="E101" s="3"/>
      <c r="F101" s="20"/>
      <c r="G101" s="3"/>
    </row>
    <row r="102" spans="1:7" s="1" customFormat="1" ht="23.15" customHeight="1">
      <c r="A102" s="138" t="str">
        <f>A50</f>
        <v>บริษัท ซีพีแอล กรุ๊ป จำกัด (มหาชน) และบริษัทย่อย</v>
      </c>
      <c r="B102" s="138"/>
      <c r="C102" s="138"/>
      <c r="D102" s="138"/>
      <c r="E102" s="138"/>
      <c r="F102" s="138"/>
      <c r="G102" s="3"/>
    </row>
    <row r="103" spans="1:7" s="1" customFormat="1" ht="23.15" customHeight="1">
      <c r="A103" s="138" t="str">
        <f>A51</f>
        <v>งบกระแสเงินสด</v>
      </c>
      <c r="B103" s="138"/>
      <c r="C103" s="138"/>
      <c r="D103" s="138"/>
      <c r="E103" s="138"/>
      <c r="F103" s="138"/>
      <c r="G103" s="3"/>
    </row>
    <row r="104" spans="1:7" s="1" customFormat="1" ht="23.15" customHeight="1">
      <c r="A104" s="138" t="str">
        <f>A52</f>
        <v>สำหรับงวดเก้าเดือนสิ้นสุดวันที่ 30 กันยายน 2568</v>
      </c>
      <c r="B104" s="138"/>
      <c r="C104" s="138"/>
      <c r="D104" s="138"/>
      <c r="E104" s="138"/>
      <c r="F104" s="138"/>
      <c r="G104" s="3"/>
    </row>
    <row r="105" spans="1:7" s="1" customFormat="1" ht="23.15" customHeight="1">
      <c r="E105" s="4"/>
      <c r="F105" s="89" t="s">
        <v>2</v>
      </c>
      <c r="G105" s="3"/>
    </row>
    <row r="106" spans="1:7" s="1" customFormat="1" ht="23.15" customHeight="1">
      <c r="A106" s="90"/>
      <c r="B106" s="90"/>
      <c r="C106" s="139" t="s">
        <v>3</v>
      </c>
      <c r="D106" s="139"/>
      <c r="E106" s="139" t="s">
        <v>4</v>
      </c>
      <c r="F106" s="139"/>
      <c r="G106" s="3"/>
    </row>
    <row r="107" spans="1:7" s="1" customFormat="1" ht="23.15" customHeight="1">
      <c r="A107" s="91"/>
      <c r="B107" s="16" t="s">
        <v>5</v>
      </c>
      <c r="C107" s="9">
        <v>2568</v>
      </c>
      <c r="D107" s="9">
        <v>2567</v>
      </c>
      <c r="E107" s="9">
        <v>2568</v>
      </c>
      <c r="F107" s="9">
        <v>2567</v>
      </c>
      <c r="G107" s="3"/>
    </row>
    <row r="108" spans="1:7" s="1" customFormat="1" ht="23.15" customHeight="1">
      <c r="C108" s="26"/>
      <c r="D108" s="92"/>
      <c r="E108" s="26"/>
      <c r="F108" s="93"/>
      <c r="G108" s="3"/>
    </row>
    <row r="109" spans="1:7" s="1" customFormat="1" ht="23.15" customHeight="1">
      <c r="A109" s="1" t="s">
        <v>198</v>
      </c>
      <c r="G109" s="3"/>
    </row>
    <row r="110" spans="1:7" s="1" customFormat="1" ht="23.15" customHeight="1">
      <c r="A110" s="1" t="s">
        <v>199</v>
      </c>
      <c r="C110" s="18">
        <f>C88+C77+C67</f>
        <v>15232772.189999938</v>
      </c>
      <c r="D110" s="18">
        <f>D88+D77+D67</f>
        <v>19477789.520000368</v>
      </c>
      <c r="E110" s="18">
        <f>E88+E77+E67</f>
        <v>15886112.089999974</v>
      </c>
      <c r="F110" s="18">
        <f>F88+F77+F67</f>
        <v>19385559.530000091</v>
      </c>
      <c r="G110" s="3"/>
    </row>
    <row r="111" spans="1:7" s="1" customFormat="1" ht="23.15" customHeight="1">
      <c r="A111" s="1" t="s">
        <v>154</v>
      </c>
      <c r="C111" s="3"/>
      <c r="D111" s="3"/>
      <c r="E111" s="18"/>
      <c r="F111" s="18"/>
      <c r="G111" s="3"/>
    </row>
    <row r="112" spans="1:7" s="1" customFormat="1" ht="23.15" customHeight="1">
      <c r="A112" s="1" t="s">
        <v>155</v>
      </c>
      <c r="C112" s="84">
        <v>-12785.74</v>
      </c>
      <c r="D112" s="18">
        <v>-200819.59</v>
      </c>
      <c r="E112" s="136">
        <v>-12785.74</v>
      </c>
      <c r="F112" s="18">
        <v>-200819.59</v>
      </c>
      <c r="G112" s="3"/>
    </row>
    <row r="113" spans="1:7" s="1" customFormat="1" ht="23.15" customHeight="1">
      <c r="A113" s="1" t="s">
        <v>175</v>
      </c>
      <c r="C113" s="18">
        <v>53376995.799999997</v>
      </c>
      <c r="D113" s="18">
        <v>34286071.950000003</v>
      </c>
      <c r="E113" s="18">
        <v>51786645.57</v>
      </c>
      <c r="F113" s="18">
        <v>32503185.32</v>
      </c>
      <c r="G113" s="3"/>
    </row>
    <row r="114" spans="1:7" s="1" customFormat="1" ht="23.15" customHeight="1" thickBot="1">
      <c r="A114" s="1" t="s">
        <v>176</v>
      </c>
      <c r="B114" s="2"/>
      <c r="C114" s="45">
        <f>SUM(C110:C113)</f>
        <v>68596982.24999994</v>
      </c>
      <c r="D114" s="45">
        <f>SUM(D110:D113)</f>
        <v>53563041.880000368</v>
      </c>
      <c r="E114" s="45">
        <f>SUM(E110:E113)</f>
        <v>67659971.919999972</v>
      </c>
      <c r="F114" s="45">
        <f>SUM(F110:F113)</f>
        <v>51687925.260000095</v>
      </c>
      <c r="G114" s="3"/>
    </row>
    <row r="115" spans="1:7" s="1" customFormat="1" ht="23.15" customHeight="1" thickTop="1">
      <c r="C115" s="3"/>
      <c r="D115" s="3"/>
      <c r="E115" s="3"/>
      <c r="F115" s="3"/>
      <c r="G115" s="3"/>
    </row>
    <row r="116" spans="1:7" s="1" customFormat="1" ht="23.15" customHeight="1">
      <c r="A116" s="108" t="s">
        <v>177</v>
      </c>
      <c r="B116" s="108"/>
      <c r="C116" s="109"/>
      <c r="D116" s="109"/>
      <c r="E116" s="109"/>
      <c r="F116" s="89"/>
      <c r="G116" s="3"/>
    </row>
    <row r="117" spans="1:7" s="1" customFormat="1" ht="23.15" customHeight="1">
      <c r="A117" s="108" t="s">
        <v>178</v>
      </c>
      <c r="B117" s="108"/>
      <c r="C117" s="109"/>
      <c r="D117" s="109"/>
      <c r="E117" s="109"/>
      <c r="F117" s="29"/>
      <c r="G117" s="3"/>
    </row>
    <row r="118" spans="1:7" s="1" customFormat="1" ht="23.15" customHeight="1">
      <c r="A118" s="1" t="s">
        <v>181</v>
      </c>
      <c r="C118" s="3"/>
      <c r="D118" s="3"/>
      <c r="E118" s="3"/>
      <c r="F118" s="111"/>
      <c r="G118" s="3"/>
    </row>
    <row r="119" spans="1:7" s="1" customFormat="1" ht="23.15" customHeight="1">
      <c r="A119" s="1" t="s">
        <v>183</v>
      </c>
      <c r="C119" s="84">
        <v>228731.9</v>
      </c>
      <c r="D119" s="121">
        <v>84096.63</v>
      </c>
      <c r="E119" s="84">
        <v>228731.9</v>
      </c>
      <c r="F119" s="121">
        <v>84096.63</v>
      </c>
      <c r="G119" s="3"/>
    </row>
    <row r="120" spans="1:7" s="1" customFormat="1" ht="23.15" customHeight="1">
      <c r="A120" s="1" t="s">
        <v>184</v>
      </c>
      <c r="C120" s="84">
        <v>12588.2</v>
      </c>
      <c r="D120" s="121">
        <v>5212.67</v>
      </c>
      <c r="E120" s="84">
        <v>12588.2</v>
      </c>
      <c r="F120" s="121">
        <v>5212.67</v>
      </c>
      <c r="G120" s="3"/>
    </row>
    <row r="121" spans="1:7" s="1" customFormat="1" ht="23.15" customHeight="1">
      <c r="A121" s="1" t="s">
        <v>182</v>
      </c>
      <c r="C121" s="84">
        <v>478801.22</v>
      </c>
      <c r="D121" s="121">
        <v>932321.99</v>
      </c>
      <c r="E121" s="84">
        <v>478801.22</v>
      </c>
      <c r="F121" s="121">
        <v>932321.99</v>
      </c>
      <c r="G121" s="3"/>
    </row>
    <row r="122" spans="1:7" s="1" customFormat="1" ht="23.15" customHeight="1">
      <c r="A122" s="1" t="s">
        <v>200</v>
      </c>
      <c r="C122" s="3">
        <v>6369420.1099999994</v>
      </c>
      <c r="D122" s="121">
        <v>853901.16</v>
      </c>
      <c r="E122" s="3">
        <v>6369420.1099999994</v>
      </c>
      <c r="F122" s="121">
        <v>853901.16</v>
      </c>
      <c r="G122" s="3"/>
    </row>
    <row r="123" spans="1:7" s="1" customFormat="1" ht="23.15" customHeight="1">
      <c r="A123" s="1" t="s">
        <v>185</v>
      </c>
      <c r="C123" s="84">
        <v>23034730.050000001</v>
      </c>
      <c r="D123" s="121">
        <v>12919875.390000001</v>
      </c>
      <c r="E123" s="84">
        <v>23034730.050000001</v>
      </c>
      <c r="F123" s="121">
        <v>12919875.390000001</v>
      </c>
      <c r="G123" s="3">
        <f>C122+C121+C28</f>
        <v>6876137.3299999991</v>
      </c>
    </row>
    <row r="124" spans="1:7" s="1" customFormat="1" ht="23.15" customHeight="1">
      <c r="A124" s="1" t="s">
        <v>192</v>
      </c>
      <c r="C124" s="84">
        <v>4888.6400000000003</v>
      </c>
      <c r="D124" s="121">
        <v>583486.98</v>
      </c>
      <c r="E124" s="3">
        <v>4888.6400000000003</v>
      </c>
      <c r="F124" s="121">
        <v>583486.98</v>
      </c>
      <c r="G124" s="3"/>
    </row>
    <row r="125" spans="1:7" s="1" customFormat="1" ht="23.15" hidden="1" customHeight="1">
      <c r="A125" s="1" t="s">
        <v>218</v>
      </c>
      <c r="C125" s="3">
        <v>0</v>
      </c>
      <c r="D125" s="84">
        <v>0</v>
      </c>
      <c r="E125" s="3">
        <v>0</v>
      </c>
      <c r="F125" s="84">
        <v>0</v>
      </c>
      <c r="G125" s="3"/>
    </row>
    <row r="127" spans="1:7" s="1" customFormat="1" ht="23.15" customHeight="1">
      <c r="C127" s="3"/>
      <c r="D127" s="3"/>
      <c r="E127" s="3"/>
      <c r="G127" s="3"/>
    </row>
    <row r="128" spans="1:7" s="1" customFormat="1" ht="23.15" customHeight="1">
      <c r="C128" s="3"/>
      <c r="D128" s="3"/>
      <c r="E128" s="3"/>
      <c r="F128" s="110" t="s">
        <v>163</v>
      </c>
      <c r="G128" s="3"/>
    </row>
    <row r="129" spans="1:7" s="1" customFormat="1" ht="23.15" customHeight="1">
      <c r="C129" s="3"/>
      <c r="D129" s="3"/>
      <c r="E129" s="3"/>
      <c r="F129" s="29"/>
      <c r="G129" s="3"/>
    </row>
    <row r="130" spans="1:7" s="1" customFormat="1" ht="23.15" customHeight="1">
      <c r="C130" s="3"/>
      <c r="D130" s="3"/>
      <c r="E130" s="3"/>
      <c r="F130" s="29"/>
      <c r="G130" s="3"/>
    </row>
    <row r="131" spans="1:7" s="1" customFormat="1" ht="23.15" customHeight="1">
      <c r="C131" s="3"/>
      <c r="D131" s="3"/>
      <c r="E131" s="3"/>
      <c r="F131" s="29"/>
      <c r="G131" s="3"/>
    </row>
    <row r="132" spans="1:7" s="1" customFormat="1" ht="23.15" customHeight="1">
      <c r="C132" s="3"/>
      <c r="D132" s="3"/>
      <c r="E132" s="3"/>
      <c r="F132" s="29"/>
      <c r="G132" s="3"/>
    </row>
    <row r="133" spans="1:7" s="1" customFormat="1" ht="23.15" customHeight="1">
      <c r="C133" s="3"/>
      <c r="D133" s="3"/>
      <c r="E133" s="3"/>
      <c r="G133" s="3"/>
    </row>
    <row r="134" spans="1:7" s="1" customFormat="1" ht="16.399999999999999" customHeight="1">
      <c r="C134" s="3"/>
      <c r="D134" s="3"/>
      <c r="E134" s="3"/>
      <c r="F134" s="29"/>
      <c r="G134" s="3"/>
    </row>
    <row r="135" spans="1:7" ht="23.15" customHeight="1">
      <c r="A135" s="1"/>
    </row>
    <row r="136" spans="1:7" ht="23.15" customHeight="1">
      <c r="C136" s="23">
        <f>C114-'FS '!G12</f>
        <v>0</v>
      </c>
      <c r="D136" s="23"/>
      <c r="E136" s="23">
        <f>ROUND(E114-'FS '!I12,2)</f>
        <v>0</v>
      </c>
      <c r="F136" s="23"/>
    </row>
    <row r="137" spans="1:7" ht="23.15" customHeight="1">
      <c r="C137" s="133"/>
    </row>
    <row r="138" spans="1:7" ht="23.15" customHeight="1">
      <c r="C138" s="129"/>
    </row>
  </sheetData>
  <mergeCells count="15">
    <mergeCell ref="A104:F104"/>
    <mergeCell ref="C106:D106"/>
    <mergeCell ref="E106:F106"/>
    <mergeCell ref="A102:F102"/>
    <mergeCell ref="A2:F2"/>
    <mergeCell ref="A3:F3"/>
    <mergeCell ref="A4:F4"/>
    <mergeCell ref="C6:D6"/>
    <mergeCell ref="E6:F6"/>
    <mergeCell ref="A50:F50"/>
    <mergeCell ref="A103:F103"/>
    <mergeCell ref="A51:F51"/>
    <mergeCell ref="A52:F52"/>
    <mergeCell ref="C54:D54"/>
    <mergeCell ref="E54:F54"/>
  </mergeCells>
  <pageMargins left="0.66929133858267698" right="0.23622047244094499" top="0.35433070866141703" bottom="0.15748031496063" header="0.31496062992126" footer="0.31496062992126"/>
  <pageSetup paperSize="9" scale="66" firstPageNumber="10" fitToHeight="0" orientation="portrait" useFirstPageNumber="1" r:id="rId1"/>
  <headerFooter alignWithMargins="0">
    <oddHeader>&amp;R&amp;P</oddHeader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48" max="16383" man="1"/>
    <brk id="100" max="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2" ma:contentTypeDescription="สร้างเอกสารใหม่" ma:contentTypeScope="" ma:versionID="9f82cf5a2c2369c6ecd1f5fa8d245bd7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06fcb006e3a1fb2be9701d19fd6942ca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4bf3e8d-b3a4-421a-8e58-015a70a4ec43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688BF4-45B3-4E2F-B527-6AF4BB90F04D}">
  <ds:schemaRefs>
    <ds:schemaRef ds:uri="5cec5e86-f53f-42ac-91a6-9a478f23b66a"/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1d33916e-5153-456f-956a-4a09ae3ed625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4B70BF5-4B5D-4CDA-B678-0F95ECB323AB}"/>
</file>

<file path=customXml/itemProps3.xml><?xml version="1.0" encoding="utf-8"?>
<ds:datastoreItem xmlns:ds="http://schemas.openxmlformats.org/officeDocument/2006/customXml" ds:itemID="{284F83D8-12F2-4731-8715-838C80E87F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FS </vt:lpstr>
      <vt:lpstr>CI(3M)</vt:lpstr>
      <vt:lpstr>CI(9M)</vt:lpstr>
      <vt:lpstr>CE (Conso)</vt:lpstr>
      <vt:lpstr>CE (Separate) (2)</vt:lpstr>
      <vt:lpstr>CE (Separate)</vt:lpstr>
      <vt:lpstr>CF </vt:lpstr>
      <vt:lpstr>'CE (Conso)'!Print_Area</vt:lpstr>
      <vt:lpstr>'CE (Separate)'!Print_Area</vt:lpstr>
      <vt:lpstr>'CE (Separate) (2)'!Print_Area</vt:lpstr>
      <vt:lpstr>'CF '!Print_Area</vt:lpstr>
      <vt:lpstr>'CI(3M)'!Print_Area</vt:lpstr>
      <vt:lpstr>'CI(9M)'!Print_Area</vt:lpstr>
      <vt:lpstr>'FS '!Print_Area</vt:lpstr>
      <vt:lpstr>'CE (Separate)'!Print_Titles</vt:lpstr>
      <vt:lpstr>'CE (Separate) (2)'!Print_Titles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Theerasarn Somboonsup</cp:lastModifiedBy>
  <cp:revision/>
  <cp:lastPrinted>2025-11-05T01:48:29Z</cp:lastPrinted>
  <dcterms:created xsi:type="dcterms:W3CDTF">2012-02-23T07:32:54Z</dcterms:created>
  <dcterms:modified xsi:type="dcterms:W3CDTF">2025-11-10T04:08:27Z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0x010100A63741B7A910AD4E8BBDE40B73080C6A</vt:lpwstr>
  </property>
  <property fmtid="{D5CDD505-2E9C-101B-9397-08002B2CF9AE}" pid="5" name="MediaServiceImageTags">
    <vt:lpwstr/>
  </property>
  <property fmtid="{D5CDD505-2E9C-101B-9397-08002B2CF9AE}" pid="6" name="Order">
    <vt:r8>457900</vt:r8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