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Q3'68/FS/FS-Q3'68/"/>
    </mc:Choice>
  </mc:AlternateContent>
  <xr:revisionPtr revIDLastSave="282" documentId="8_{A5FBD4DE-132A-42B4-B301-5BEBF60FE38B}" xr6:coauthVersionLast="47" xr6:coauthVersionMax="47" xr10:uidLastSave="{6F320AFC-D11D-4812-AD3F-5A0D3C83681F}"/>
  <bookViews>
    <workbookView xWindow="-120" yWindow="-120" windowWidth="29040" windowHeight="15720" tabRatio="808" xr2:uid="{5DD309FC-F0C5-41F3-BCFE-B2D2AEB2E17C}"/>
  </bookViews>
  <sheets>
    <sheet name="FP" sheetId="80" r:id="rId1"/>
    <sheet name="CI(3M)" sheetId="86" r:id="rId2"/>
    <sheet name="CI(9M)" sheetId="90" r:id="rId3"/>
    <sheet name="CE (Conso)" sheetId="84" r:id="rId4"/>
    <sheet name="CE (Separate)" sheetId="87" r:id="rId5"/>
    <sheet name="CF " sheetId="89" r:id="rId6"/>
  </sheets>
  <definedNames>
    <definedName name="_xlnm.Print_Area" localSheetId="3">'CE (Conso)'!$A$1:$Y$26</definedName>
    <definedName name="_xlnm.Print_Area" localSheetId="4">'CE (Separate)'!$A$1:$S$23</definedName>
    <definedName name="_xlnm.Print_Area" localSheetId="5">'CF '!$A$1:$I$89</definedName>
    <definedName name="_xlnm.Print_Area" localSheetId="1">'CI(3M)'!$A$1:$I$41</definedName>
    <definedName name="_xlnm.Print_Area" localSheetId="2">'CI(9M)'!$A$1:$I$41</definedName>
    <definedName name="_xlnm.Print_Area" localSheetId="0">FP!$A$1:$I$110</definedName>
    <definedName name="_xlnm.Print_Titles" localSheetId="4">'CE (Separate)'!$A:$D,'CE (Separate)'!$1:$9</definedName>
    <definedName name="_xlnm.Print_Titles" localSheetId="5">'CF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84" l="1"/>
  <c r="Q18" i="84"/>
  <c r="F60" i="80" l="1"/>
  <c r="F32" i="80"/>
  <c r="F20" i="80"/>
  <c r="I95" i="80"/>
  <c r="I97" i="80" s="1"/>
  <c r="I99" i="80" s="1"/>
  <c r="G13" i="87"/>
  <c r="W20" i="84"/>
  <c r="W14" i="84"/>
  <c r="Q14" i="84"/>
  <c r="G16" i="84"/>
  <c r="O15" i="84"/>
  <c r="M15" i="84"/>
  <c r="K15" i="84"/>
  <c r="I15" i="84"/>
  <c r="G15" i="84"/>
  <c r="G12" i="84"/>
  <c r="H67" i="80"/>
  <c r="H32" i="80"/>
  <c r="G32" i="80"/>
  <c r="G33" i="80" s="1"/>
  <c r="I20" i="80"/>
  <c r="H20" i="80"/>
  <c r="G20" i="80"/>
  <c r="H33" i="80" l="1"/>
  <c r="F33" i="80"/>
  <c r="I32" i="80"/>
  <c r="I11" i="90"/>
  <c r="I16" i="90" s="1"/>
  <c r="G11" i="90"/>
  <c r="G16" i="90" s="1"/>
  <c r="I7" i="90"/>
  <c r="H7" i="90"/>
  <c r="G21" i="90" l="1"/>
  <c r="G8" i="89" s="1"/>
  <c r="I21" i="90"/>
  <c r="I23" i="90" l="1"/>
  <c r="I37" i="90" s="1"/>
  <c r="I8" i="89"/>
  <c r="I25" i="90"/>
  <c r="O18" i="87" s="1"/>
  <c r="G23" i="90"/>
  <c r="Q11" i="84"/>
  <c r="Q12" i="84" s="1"/>
  <c r="G95" i="80" s="1"/>
  <c r="G97" i="80" s="1"/>
  <c r="W12" i="84"/>
  <c r="G98" i="80" s="1"/>
  <c r="S12" i="84"/>
  <c r="O12" i="84"/>
  <c r="O16" i="84" s="1"/>
  <c r="M12" i="84"/>
  <c r="M16" i="84" s="1"/>
  <c r="K12" i="84"/>
  <c r="K16" i="84" s="1"/>
  <c r="I12" i="84"/>
  <c r="I16" i="84" s="1"/>
  <c r="S15" i="84"/>
  <c r="G99" i="80" l="1"/>
  <c r="S16" i="84"/>
  <c r="G25" i="90"/>
  <c r="G35" i="90" s="1"/>
  <c r="G33" i="90" s="1"/>
  <c r="Q20" i="84" s="1"/>
  <c r="G30" i="90"/>
  <c r="G28" i="90" s="1"/>
  <c r="G37" i="90" s="1"/>
  <c r="W15" i="84"/>
  <c r="W16" i="84" s="1"/>
  <c r="Q19" i="87" l="1"/>
  <c r="G19" i="87"/>
  <c r="G20" i="87" s="1"/>
  <c r="M19" i="87"/>
  <c r="M20" i="87" s="1"/>
  <c r="K19" i="87"/>
  <c r="K20" i="87" s="1"/>
  <c r="I19" i="87"/>
  <c r="I20" i="87" s="1"/>
  <c r="I13" i="87"/>
  <c r="S10" i="87"/>
  <c r="S21" i="84"/>
  <c r="S22" i="84" s="1"/>
  <c r="O21" i="84"/>
  <c r="O22" i="84" s="1"/>
  <c r="M21" i="84"/>
  <c r="M22" i="84" s="1"/>
  <c r="K21" i="84"/>
  <c r="K22" i="84" s="1"/>
  <c r="I21" i="84"/>
  <c r="I22" i="84" s="1"/>
  <c r="G21" i="84"/>
  <c r="G22" i="84" s="1"/>
  <c r="U10" i="84"/>
  <c r="U12" i="84" s="1"/>
  <c r="Y10" i="84" l="1"/>
  <c r="Y12" i="84" s="1"/>
  <c r="Q13" i="87" l="1"/>
  <c r="I57" i="89" l="1"/>
  <c r="G57" i="89"/>
  <c r="W21" i="84"/>
  <c r="W22" i="84" s="1"/>
  <c r="U18" i="84"/>
  <c r="Y18" i="84" s="1"/>
  <c r="G11" i="86"/>
  <c r="G16" i="86" s="1"/>
  <c r="G21" i="86" s="1"/>
  <c r="I11" i="86"/>
  <c r="I16" i="86" s="1"/>
  <c r="I69" i="89"/>
  <c r="G69" i="89"/>
  <c r="Q20" i="87"/>
  <c r="Q14" i="87"/>
  <c r="M13" i="87"/>
  <c r="M14" i="87" s="1"/>
  <c r="K13" i="87"/>
  <c r="K14" i="87" s="1"/>
  <c r="I14" i="87"/>
  <c r="G14" i="87"/>
  <c r="A41" i="80"/>
  <c r="A78" i="80" s="1"/>
  <c r="I7" i="86"/>
  <c r="H7" i="86"/>
  <c r="I81" i="80"/>
  <c r="H81" i="80"/>
  <c r="I44" i="80"/>
  <c r="H44" i="80"/>
  <c r="I60" i="80"/>
  <c r="G60" i="80"/>
  <c r="I7" i="80"/>
  <c r="H7" i="80"/>
  <c r="G67" i="80"/>
  <c r="I67" i="80"/>
  <c r="I31" i="89" l="1"/>
  <c r="I42" i="89" s="1"/>
  <c r="I47" i="89" s="1"/>
  <c r="I71" i="89" s="1"/>
  <c r="I74" i="89" s="1"/>
  <c r="I21" i="86"/>
  <c r="I23" i="86" s="1"/>
  <c r="I68" i="80"/>
  <c r="I100" i="80" s="1"/>
  <c r="G68" i="80"/>
  <c r="G100" i="80" s="1"/>
  <c r="I33" i="80"/>
  <c r="G23" i="86" l="1"/>
  <c r="G31" i="89"/>
  <c r="G42" i="89" s="1"/>
  <c r="G47" i="89" s="1"/>
  <c r="G71" i="89" s="1"/>
  <c r="G74" i="89" s="1"/>
  <c r="I37" i="86"/>
  <c r="G112" i="80"/>
  <c r="I112" i="80"/>
  <c r="I25" i="86"/>
  <c r="G30" i="86" l="1"/>
  <c r="G28" i="86" s="1"/>
  <c r="G37" i="86" s="1"/>
  <c r="O19" i="87"/>
  <c r="O20" i="87" s="1"/>
  <c r="S18" i="87"/>
  <c r="G25" i="86"/>
  <c r="G35" i="86" s="1"/>
  <c r="G33" i="86" s="1"/>
  <c r="Q21" i="84" l="1"/>
  <c r="Q22" i="84" s="1"/>
  <c r="U20" i="84"/>
  <c r="S19" i="87"/>
  <c r="S20" i="87" s="1"/>
  <c r="Y20" i="84" l="1"/>
  <c r="Y21" i="84" s="1"/>
  <c r="Y22" i="84" s="1"/>
  <c r="U21" i="84"/>
  <c r="U22" i="84" s="1"/>
  <c r="H11" i="86" l="1"/>
  <c r="H16" i="86" s="1"/>
  <c r="H21" i="86" s="1"/>
  <c r="H11" i="90"/>
  <c r="H16" i="90" s="1"/>
  <c r="H21" i="90" l="1"/>
  <c r="H8" i="89" s="1"/>
  <c r="H60" i="80"/>
  <c r="F57" i="89"/>
  <c r="H69" i="89"/>
  <c r="H31" i="89" l="1"/>
  <c r="H42" i="89" s="1"/>
  <c r="H47" i="89" s="1"/>
  <c r="H57" i="89"/>
  <c r="F11" i="86"/>
  <c r="F16" i="86" s="1"/>
  <c r="F11" i="90"/>
  <c r="F16" i="90" s="1"/>
  <c r="H68" i="80"/>
  <c r="F21" i="86" l="1"/>
  <c r="F23" i="86" s="1"/>
  <c r="H71" i="89"/>
  <c r="H74" i="89" s="1"/>
  <c r="H91" i="89" s="1"/>
  <c r="F21" i="90"/>
  <c r="F8" i="89" s="1"/>
  <c r="F25" i="86" l="1"/>
  <c r="F35" i="86" s="1"/>
  <c r="F28" i="86"/>
  <c r="F37" i="86" s="1"/>
  <c r="F33" i="86"/>
  <c r="F30" i="86"/>
  <c r="F31" i="89"/>
  <c r="F69" i="89"/>
  <c r="F67" i="80"/>
  <c r="F68" i="80" l="1"/>
  <c r="H23" i="90" l="1"/>
  <c r="F42" i="89"/>
  <c r="F47" i="89" s="1"/>
  <c r="F71" i="89" s="1"/>
  <c r="F74" i="89" s="1"/>
  <c r="F91" i="89" s="1"/>
  <c r="H37" i="90" l="1"/>
  <c r="H25" i="90"/>
  <c r="O12" i="87" s="1"/>
  <c r="H23" i="86"/>
  <c r="H25" i="86" l="1"/>
  <c r="H37" i="86"/>
  <c r="F23" i="90" l="1"/>
  <c r="F28" i="90" l="1"/>
  <c r="F37" i="90" s="1"/>
  <c r="F30" i="90"/>
  <c r="F25" i="90"/>
  <c r="F35" i="90" s="1"/>
  <c r="S12" i="87" l="1"/>
  <c r="S13" i="87" s="1"/>
  <c r="S14" i="87" s="1"/>
  <c r="O13" i="87"/>
  <c r="O14" i="87" s="1"/>
  <c r="H95" i="80" l="1"/>
  <c r="H97" i="80" s="1"/>
  <c r="H99" i="80" s="1"/>
  <c r="H100" i="80" s="1"/>
  <c r="H112" i="80" s="1"/>
  <c r="U14" i="84"/>
  <c r="Q15" i="84"/>
  <c r="Q16" i="84" s="1"/>
  <c r="F95" i="80" s="1"/>
  <c r="F97" i="80" l="1"/>
  <c r="F99" i="80" s="1"/>
  <c r="F100" i="80" s="1"/>
  <c r="F112" i="80" s="1"/>
  <c r="U15" i="84"/>
  <c r="U16" i="84" s="1"/>
  <c r="Y14" i="84"/>
  <c r="Y15" i="84" s="1"/>
  <c r="Y16" i="84" s="1"/>
</calcChain>
</file>

<file path=xl/sharedStrings.xml><?xml version="1.0" encoding="utf-8"?>
<sst xmlns="http://schemas.openxmlformats.org/spreadsheetml/2006/main" count="338" uniqueCount="195">
  <si>
    <t>CPL GROUP PUBLIC COMPANY LIMITED AND ITS SUBSIDIARIES</t>
  </si>
  <si>
    <t>(Unit : Baht)</t>
  </si>
  <si>
    <t>Notes</t>
  </si>
  <si>
    <t>Assets</t>
  </si>
  <si>
    <t>Inventories</t>
  </si>
  <si>
    <t>Appropriated</t>
  </si>
  <si>
    <t>Unappropriated</t>
  </si>
  <si>
    <t>Equity attributable to equity holders of the Company</t>
  </si>
  <si>
    <t>Equity holders of the Company</t>
  </si>
  <si>
    <t>Discount on</t>
  </si>
  <si>
    <t>Total</t>
  </si>
  <si>
    <t>under</t>
  </si>
  <si>
    <t>of the Company</t>
  </si>
  <si>
    <t>Balance as at 1 January 2024</t>
  </si>
  <si>
    <t>Depreciation</t>
  </si>
  <si>
    <t>Cash Paid for Dividends</t>
  </si>
  <si>
    <t xml:space="preserve"> </t>
  </si>
  <si>
    <t>STATEMENTS OF FINANCIAL POSITION</t>
  </si>
  <si>
    <t>31 December 2024</t>
  </si>
  <si>
    <t>Unaudited</t>
  </si>
  <si>
    <t>Audited</t>
  </si>
  <si>
    <t>Consolidated financial statements</t>
  </si>
  <si>
    <t>Separate financial statements</t>
  </si>
  <si>
    <t>Current assets</t>
  </si>
  <si>
    <t>Cash and cash equivalents</t>
  </si>
  <si>
    <t>Trade and other current receivables</t>
  </si>
  <si>
    <t>Contract assets</t>
  </si>
  <si>
    <t>Current tax assets</t>
  </si>
  <si>
    <t>Other current assets</t>
  </si>
  <si>
    <t>Total current assets</t>
  </si>
  <si>
    <t>Non-current assets</t>
  </si>
  <si>
    <t>Investments in associates</t>
  </si>
  <si>
    <t>Long-term loans to related parties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</si>
  <si>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</si>
  <si>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</si>
  <si>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</si>
  <si>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</si>
  <si>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</si>
  <si>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</si>
  <si>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</si>
  <si>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</si>
  <si>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</si>
  <si>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</si>
  <si>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</si>
  <si>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</si>
  <si>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</si>
  <si>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</si>
  <si>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</si>
  <si>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</si>
  <si>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</si>
  <si>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Derivatives liabilities</t>
  </si>
  <si>
    <t>Total current liabilities</t>
  </si>
  <si>
    <t>Non-current liabilities</t>
  </si>
  <si>
    <t>Long-term borrowings from related persons and parties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</si>
  <si>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</si>
  <si>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</si>
  <si>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</si>
  <si>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</si>
  <si>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</si>
  <si>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</si>
  <si>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</si>
  <si>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</si>
  <si>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</si>
  <si>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</si>
  <si>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</si>
  <si>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</si>
  <si>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Retained earnings</t>
  </si>
  <si>
    <t>Legal reserve</t>
  </si>
  <si>
    <t>Other components of shareholders' equity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</si>
  <si>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</si>
  <si>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</si>
  <si>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</si>
  <si>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</si>
  <si>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rendering of services</t>
  </si>
  <si>
    <t>Costs of sales and rendering of services</t>
  </si>
  <si>
    <t>Gross profit</t>
  </si>
  <si>
    <t>Other income</t>
  </si>
  <si>
    <t>Gain (loss) on exchange rate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</si>
  <si>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</si>
  <si>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</si>
  <si>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</si>
  <si>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</si>
  <si>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</si>
  <si>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</si>
  <si>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</si>
  <si>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</si>
  <si>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</si>
  <si>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</si>
  <si>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</t>
  </si>
  <si>
    <t>Basic earnings (loss) per share</t>
  </si>
  <si>
    <t>Number of ordinary shares (unit : shares)</t>
  </si>
  <si>
    <t>STATEMENTS OF CHANGES IN SHAREHOLDERS' EQUITY</t>
  </si>
  <si>
    <t>Issued and paid</t>
  </si>
  <si>
    <t>Share premium</t>
  </si>
  <si>
    <t>on ordinary shares</t>
  </si>
  <si>
    <t>business combination</t>
  </si>
  <si>
    <t>the common control</t>
  </si>
  <si>
    <t>Other deficits</t>
  </si>
  <si>
    <t>Other components of shareholders’ equity</t>
  </si>
  <si>
    <t>Other comprehensive income (expense)</t>
  </si>
  <si>
    <t>Share of other comprehensive</t>
  </si>
  <si>
    <t>income of associates</t>
  </si>
  <si>
    <t>equity holders</t>
  </si>
  <si>
    <t>Non-controlling</t>
  </si>
  <si>
    <t>interests</t>
  </si>
  <si>
    <t>shareholders'</t>
  </si>
  <si>
    <t>equity</t>
  </si>
  <si>
    <t>Changes in shareholder's equity for the period</t>
  </si>
  <si>
    <t>Total changes in shareholder's equity for the period</t>
  </si>
  <si>
    <t>share capital</t>
  </si>
  <si>
    <t>STATEMENTS OF CASH FLOWS</t>
  </si>
  <si>
    <t>Cash flows from operating activities</t>
  </si>
  <si>
    <t xml:space="preserve">Expected credit losses </t>
  </si>
  <si>
    <t xml:space="preserve">Amortization </t>
  </si>
  <si>
    <t>(Gain) loss on fair value of derivative instrument</t>
  </si>
  <si>
    <t>(Gain) loss on disposal of property, plant and equipment</t>
  </si>
  <si>
    <t>Loss on write-off of property, plant and equipment</t>
  </si>
  <si>
    <t>Unrealized (gain)loss on exchange rate</t>
  </si>
  <si>
    <t>Employee benefits</t>
  </si>
  <si>
    <t>Interest income</t>
  </si>
  <si>
    <t>Interest expense</t>
  </si>
  <si>
    <t>Profit (loss) from operating activities before change in</t>
  </si>
  <si>
    <t>operating assets and liabilities</t>
  </si>
  <si>
    <t>(Increase) decrease in operating assets</t>
  </si>
  <si>
    <t>Long-term loan to employees</t>
  </si>
  <si>
    <t>Increase (decrease) in operating liabilities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</si>
  <si>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</si>
  <si>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</si>
  <si>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</si>
  <si>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</si>
  <si>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</si>
  <si>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</si>
  <si>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>Cash paid for investment in associate</t>
  </si>
  <si>
    <t>Cash received from disposal of property, plant and equipment</t>
  </si>
  <si>
    <t>Cash paid for purchase of property, plant and equipment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</si>
  <si>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</si>
  <si>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</si>
  <si>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</si>
  <si>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</si>
  <si>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</si>
  <si>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</si>
  <si>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</si>
  <si>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interest expense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</si>
  <si>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</si>
  <si>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</si>
  <si>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</si>
  <si>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</si>
  <si>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</si>
  <si>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</si>
  <si>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</si>
  <si>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</si>
  <si>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</si>
  <si>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>Value of assets in property, plant and equipment</t>
  </si>
  <si>
    <t>Value added tax in property, plant and equipment</t>
  </si>
  <si>
    <t>Transfer inventories to property, plant and equipment</t>
  </si>
  <si>
    <t>the lease agreements</t>
  </si>
  <si>
    <t>(Restated)</t>
  </si>
  <si>
    <t>Balance as at 1 January 2025 (restated)</t>
  </si>
  <si>
    <t>Rights-of-use assets and lease liabilities decreased from modification of</t>
  </si>
  <si>
    <t>Rights-of-use assets and lease liabilities increased from the lease agreements</t>
  </si>
  <si>
    <t>Balance as at 1 January 2025 (previously reported)</t>
  </si>
  <si>
    <t xml:space="preserve">Balance as at 1 January 2025 </t>
  </si>
  <si>
    <t>Short-term loans to other company</t>
  </si>
  <si>
    <t>Cash received (used) from operations</t>
  </si>
  <si>
    <t>Cash paid for payables of assets</t>
  </si>
  <si>
    <t>Loss on devaluation of inventories (reversal)</t>
  </si>
  <si>
    <t xml:space="preserve">Adjustment to reconcile profit (loss) before income tax expense </t>
  </si>
  <si>
    <t>for cash received (used) from operations</t>
  </si>
  <si>
    <t>Effect from retrospective adjustments</t>
  </si>
  <si>
    <t>Investments in subsidiaries</t>
  </si>
  <si>
    <t>Transfer rights-of-use assets to property, plant and equipment</t>
  </si>
  <si>
    <t>Corporate income tax payable</t>
  </si>
  <si>
    <t>Short-term borrowings from related persons and parties</t>
  </si>
  <si>
    <t>Cash received from loans to retated parties</t>
  </si>
  <si>
    <t>Loss under equity method in excess of investment in associates</t>
  </si>
  <si>
    <t xml:space="preserve">Write-off of withholding income tax </t>
  </si>
  <si>
    <t>Short-term loans to related parties</t>
  </si>
  <si>
    <t>Other non-current financial assets</t>
  </si>
  <si>
    <t>Total comprehensive income (expense) attributable to: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</si>
  <si>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</si>
  <si>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</si>
  <si>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</si>
  <si>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</si>
  <si>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2025</t>
  </si>
  <si>
    <t>Balance as at 30 September 2024</t>
  </si>
  <si>
    <t>Loss on transfer of shares to settle debt</t>
  </si>
  <si>
    <t>Bad debt</t>
  </si>
  <si>
    <t>Other expense</t>
  </si>
  <si>
    <t>5.1,12</t>
  </si>
  <si>
    <t>8,12</t>
  </si>
  <si>
    <t>Share of profit (loss) of investments in associates</t>
  </si>
  <si>
    <t>Impairment loss</t>
  </si>
  <si>
    <t>Cash paid for borrowings from related persons and parties</t>
  </si>
  <si>
    <t>Cash received from borrowings from related persons and parties</t>
  </si>
  <si>
    <t>Cash paid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</si>
</sst>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  <numFmt numFmtId="169" formatCode="_-* #,##0.000_-;_-* \(#,##0.000\);_-* &quot;-&quot;??_-;_-@_-"/>
  </numFmts>
  <fonts count="17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1" fillId="0" borderId="0"/>
  </cellStyleXfs>
  <cellXfs count="139">
    <xf numFmtId="0" fontId="0" fillId="0" borderId="0" xfId="0"/>
    <xf numFmtId="0" fontId="6" fillId="0" borderId="0" xfId="9" applyFo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43" fontId="11" fillId="0" borderId="0" xfId="5" applyFont="1" applyFill="1"/>
    <xf numFmtId="165" fontId="11" fillId="0" borderId="0" xfId="5" applyNumberFormat="1" applyFont="1" applyFill="1" applyBorder="1" applyAlignment="1"/>
    <xf numFmtId="164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43" fontId="11" fillId="0" borderId="0" xfId="1" applyFont="1" applyFill="1" applyAlignment="1"/>
    <xf numFmtId="168" fontId="11" fillId="0" borderId="0" xfId="1" applyNumberFormat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43" fontId="11" fillId="0" borderId="0" xfId="1" applyFont="1" applyFill="1"/>
    <xf numFmtId="43" fontId="11" fillId="0" borderId="3" xfId="1" applyFont="1" applyFill="1" applyBorder="1" applyAlignment="1"/>
    <xf numFmtId="43" fontId="11" fillId="0" borderId="0" xfId="1" applyFont="1" applyFill="1" applyBorder="1" applyAlignment="1"/>
    <xf numFmtId="43" fontId="11" fillId="0" borderId="0" xfId="0" applyNumberFormat="1" applyFont="1"/>
    <xf numFmtId="43" fontId="11" fillId="0" borderId="4" xfId="1" applyFont="1" applyFill="1" applyBorder="1" applyAlignment="1"/>
    <xf numFmtId="43" fontId="11" fillId="0" borderId="0" xfId="1" applyFont="1" applyFill="1" applyBorder="1"/>
    <xf numFmtId="164" fontId="11" fillId="0" borderId="0" xfId="0" applyNumberFormat="1" applyFont="1"/>
    <xf numFmtId="43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43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164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43" fontId="11" fillId="0" borderId="0" xfId="1" applyFont="1" applyFill="1" applyBorder="1" applyAlignment="1">
      <alignment horizontal="right"/>
    </xf>
    <xf numFmtId="43" fontId="11" fillId="0" borderId="0" xfId="1" applyFont="1" applyFill="1" applyAlignment="1">
      <alignment horizontal="center"/>
    </xf>
    <xf numFmtId="43" fontId="11" fillId="0" borderId="2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5" xfId="1" applyFont="1" applyFill="1" applyBorder="1"/>
    <xf numFmtId="43" fontId="11" fillId="0" borderId="5" xfId="1" applyFont="1" applyFill="1" applyBorder="1" applyAlignment="1">
      <alignment horizontal="center"/>
    </xf>
    <xf numFmtId="43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43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43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1" fillId="0" borderId="0" xfId="14" applyFont="1" applyAlignment="1">
      <alignment horizontal="center"/>
    </xf>
    <xf numFmtId="164" fontId="11" fillId="0" borderId="0" xfId="14" applyNumberFormat="1" applyFont="1"/>
    <xf numFmtId="165" fontId="11" fillId="0" borderId="0" xfId="14" applyNumberFormat="1" applyFont="1"/>
    <xf numFmtId="43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0" fontId="6" fillId="0" borderId="3" xfId="9" applyFont="1" applyBorder="1"/>
    <xf numFmtId="0" fontId="6" fillId="0" borderId="4" xfId="9" applyFont="1" applyBorder="1"/>
    <xf numFmtId="43" fontId="11" fillId="0" borderId="3" xfId="1" applyFont="1" applyFill="1" applyBorder="1"/>
    <xf numFmtId="43" fontId="11" fillId="0" borderId="4" xfId="1" applyFont="1" applyFill="1" applyBorder="1"/>
    <xf numFmtId="49" fontId="12" fillId="0" borderId="2" xfId="9" quotePrefix="1" applyNumberFormat="1" applyFont="1" applyBorder="1" applyAlignment="1">
      <alignment horizontal="center"/>
    </xf>
    <xf numFmtId="43" fontId="12" fillId="0" borderId="0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1" fillId="0" borderId="0" xfId="1" applyFont="1" applyFill="1" applyBorder="1" applyAlignment="1"/>
    <xf numFmtId="0" fontId="6" fillId="0" borderId="0" xfId="0" applyFont="1"/>
    <xf numFmtId="0" fontId="11" fillId="0" borderId="0" xfId="15" applyFont="1" applyAlignment="1">
      <alignment horizontal="left"/>
    </xf>
    <xf numFmtId="0" fontId="5" fillId="0" borderId="0" xfId="0" applyFont="1" applyAlignment="1">
      <alignment horizontal="right"/>
    </xf>
    <xf numFmtId="0" fontId="12" fillId="0" borderId="0" xfId="5" applyNumberFormat="1" applyFont="1" applyFill="1" applyAlignment="1">
      <alignment horizontal="right"/>
    </xf>
    <xf numFmtId="165" fontId="11" fillId="0" borderId="0" xfId="6" applyNumberFormat="1" applyFont="1" applyFill="1" applyAlignment="1"/>
    <xf numFmtId="43" fontId="11" fillId="0" borderId="0" xfId="5" applyFont="1" applyFill="1" applyAlignment="1"/>
    <xf numFmtId="167" fontId="11" fillId="0" borderId="0" xfId="9" applyNumberFormat="1" applyFont="1"/>
    <xf numFmtId="164" fontId="11" fillId="0" borderId="0" xfId="9" applyNumberFormat="1" applyFont="1"/>
    <xf numFmtId="43" fontId="11" fillId="0" borderId="0" xfId="1" applyFont="1"/>
    <xf numFmtId="165" fontId="11" fillId="0" borderId="1" xfId="6" applyNumberFormat="1" applyFont="1" applyFill="1" applyBorder="1" applyAlignment="1"/>
    <xf numFmtId="165" fontId="11" fillId="0" borderId="0" xfId="6" applyNumberFormat="1" applyFont="1" applyFill="1" applyBorder="1" applyAlignment="1"/>
    <xf numFmtId="43" fontId="11" fillId="0" borderId="0" xfId="5" applyFont="1" applyFill="1" applyBorder="1" applyAlignment="1"/>
    <xf numFmtId="165" fontId="11" fillId="0" borderId="3" xfId="6" applyNumberFormat="1" applyFont="1" applyFill="1" applyBorder="1" applyAlignment="1"/>
    <xf numFmtId="43" fontId="11" fillId="0" borderId="3" xfId="5" applyFont="1" applyFill="1" applyBorder="1" applyAlignment="1"/>
    <xf numFmtId="165" fontId="11" fillId="0" borderId="4" xfId="6" applyNumberFormat="1" applyFont="1" applyFill="1" applyBorder="1" applyAlignment="1"/>
    <xf numFmtId="0" fontId="11" fillId="0" borderId="0" xfId="16" applyFont="1"/>
    <xf numFmtId="0" fontId="11" fillId="0" borderId="0" xfId="15" applyFont="1"/>
    <xf numFmtId="43" fontId="12" fillId="0" borderId="0" xfId="5" applyFont="1" applyFill="1" applyBorder="1" applyAlignment="1">
      <alignment horizontal="right"/>
    </xf>
    <xf numFmtId="43" fontId="11" fillId="0" borderId="0" xfId="1" applyFont="1" applyAlignment="1">
      <alignment horizontal="right" vertical="center" wrapText="1"/>
    </xf>
    <xf numFmtId="169" fontId="11" fillId="0" borderId="0" xfId="5" applyNumberFormat="1" applyFont="1" applyFill="1" applyBorder="1" applyAlignment="1"/>
    <xf numFmtId="43" fontId="11" fillId="0" borderId="1" xfId="1" applyFont="1" applyFill="1" applyBorder="1" applyAlignment="1"/>
    <xf numFmtId="43" fontId="11" fillId="0" borderId="1" xfId="1" applyFont="1" applyFill="1" applyBorder="1"/>
    <xf numFmtId="0" fontId="6" fillId="0" borderId="0" xfId="17" applyFont="1"/>
    <xf numFmtId="164" fontId="12" fillId="0" borderId="0" xfId="14" applyNumberFormat="1" applyFont="1" applyAlignment="1">
      <alignment horizontal="center"/>
    </xf>
    <xf numFmtId="0" fontId="11" fillId="0" borderId="0" xfId="9" applyFont="1" applyAlignment="1">
      <alignment horizontal="left"/>
    </xf>
    <xf numFmtId="43" fontId="11" fillId="0" borderId="0" xfId="1" applyFont="1" applyFill="1" applyAlignment="1">
      <alignment horizontal="right"/>
    </xf>
    <xf numFmtId="4" fontId="11" fillId="0" borderId="0" xfId="0" applyNumberFormat="1" applyFont="1"/>
    <xf numFmtId="0" fontId="11" fillId="0" borderId="0" xfId="14" applyFont="1" applyAlignment="1">
      <alignment horizontal="left"/>
    </xf>
    <xf numFmtId="165" fontId="6" fillId="0" borderId="0" xfId="12" applyNumberFormat="1" applyFont="1" applyFill="1" applyAlignment="1"/>
    <xf numFmtId="0" fontId="13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</cellXfs>
  <cellStyles count="18">
    <cellStyle name="Comma" xfId="1" builtinId="3"/>
    <cellStyle name="Comma 16" xfId="2" xr:uid="{B923D4B9-9502-4F0D-AF56-9F29666A08E9}"/>
    <cellStyle name="Comma 2" xfId="3" xr:uid="{CD30CA10-8025-4E78-895B-F5634A4EEE95}"/>
    <cellStyle name="Comma 3" xfId="4" xr:uid="{3E76964E-8A1C-4040-91AA-CEF14363124E}"/>
    <cellStyle name="Comma 3 2" xfId="5" xr:uid="{47067EDC-2C12-4FF3-B01D-66E4A0A077AB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Normal 2 2" xfId="17" xr:uid="{959BE4AE-CE7E-4432-AFF8-C20B7D5F1071}"/>
    <cellStyle name="Normal_Sunstar Chem;E;2000" xfId="16" xr:uid="{402FBE29-51A3-46F4-94EF-F01B7B2B4A03}"/>
    <cellStyle name="Normal_TBSP06-FS-Q1-English-BL" xfId="15" xr:uid="{9AF8AFA7-952E-4371-972A-59DB5A8EDBEB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sheetPr>
    <tabColor rgb="FF0070C0"/>
    <pageSetUpPr fitToPage="1"/>
  </sheetPr>
  <dimension ref="A2:P112"/>
  <sheetViews>
    <sheetView tabSelected="1" view="pageBreakPreview" topLeftCell="A38" zoomScaleNormal="100" zoomScaleSheetLayoutView="100" workbookViewId="0">
      <selection activeCell="D56" sqref="D56"/>
    </sheetView>
  </sheetViews>
  <sheetFormatPr defaultColWidth="11.42578125" defaultRowHeight="21.75" x14ac:dyDescent="0.45"/>
  <cols>
    <col min="1" max="3" width="1.85546875" style="80" customWidth="1"/>
    <col min="4" max="4" width="45" style="80" customWidth="1"/>
    <col min="5" max="5" width="9.140625" style="80" customWidth="1"/>
    <col min="6" max="9" width="20.42578125" style="80" customWidth="1"/>
    <col min="10" max="10" width="12.85546875" style="80" customWidth="1"/>
    <col min="11" max="11" width="15.85546875" style="80" bestFit="1" customWidth="1"/>
    <col min="12" max="12" width="11.42578125" style="80"/>
    <col min="13" max="13" width="14.140625" style="80" bestFit="1" customWidth="1"/>
    <col min="14" max="14" width="11.42578125" style="80"/>
    <col min="15" max="15" width="14.140625" style="80" bestFit="1" customWidth="1"/>
    <col min="16" max="16384" width="11.42578125" style="80"/>
  </cols>
  <sheetData>
    <row r="2" spans="1:16" x14ac:dyDescent="0.45">
      <c r="A2" s="131" t="s">
        <v>0</v>
      </c>
      <c r="B2" s="131"/>
      <c r="C2" s="131"/>
      <c r="D2" s="131"/>
      <c r="E2" s="131"/>
      <c r="F2" s="131"/>
      <c r="G2" s="131"/>
      <c r="H2" s="131"/>
      <c r="I2" s="131"/>
    </row>
    <row r="3" spans="1:16" x14ac:dyDescent="0.45">
      <c r="A3" s="131" t="s">
        <v>17</v>
      </c>
      <c r="B3" s="131"/>
      <c r="C3" s="131"/>
      <c r="D3" s="131"/>
      <c r="E3" s="131"/>
      <c r="F3" s="131"/>
      <c r="G3" s="131"/>
      <c r="H3" s="131"/>
      <c r="I3" s="131"/>
    </row>
    <row r="4" spans="1:16" x14ac:dyDescent="0.45">
      <c r="A4" s="131" t="s">
        <v>179</v>
      </c>
      <c r="B4" s="131"/>
      <c r="C4" s="131"/>
      <c r="D4" s="131"/>
      <c r="E4" s="131"/>
      <c r="F4" s="131"/>
      <c r="G4" s="131"/>
      <c r="H4" s="131"/>
      <c r="I4" s="131"/>
    </row>
    <row r="5" spans="1:16" x14ac:dyDescent="0.45">
      <c r="A5" s="79"/>
      <c r="B5" s="79"/>
      <c r="C5" s="79"/>
      <c r="D5" s="79"/>
      <c r="E5" s="79"/>
      <c r="F5" s="9"/>
      <c r="G5" s="79"/>
      <c r="H5" s="81"/>
      <c r="I5" s="82" t="s">
        <v>1</v>
      </c>
    </row>
    <row r="6" spans="1:16" x14ac:dyDescent="0.45">
      <c r="A6" s="83"/>
      <c r="B6" s="83"/>
      <c r="C6" s="83"/>
      <c r="D6" s="83"/>
      <c r="E6" s="83"/>
      <c r="F6" s="132" t="s">
        <v>21</v>
      </c>
      <c r="G6" s="132"/>
      <c r="H6" s="132" t="s">
        <v>22</v>
      </c>
      <c r="I6" s="132"/>
    </row>
    <row r="7" spans="1:16" x14ac:dyDescent="0.45">
      <c r="A7" s="84"/>
      <c r="B7" s="84"/>
      <c r="C7" s="84"/>
      <c r="D7" s="84"/>
      <c r="E7" s="85" t="s">
        <v>2</v>
      </c>
      <c r="F7" s="97" t="s">
        <v>180</v>
      </c>
      <c r="G7" s="97" t="s">
        <v>18</v>
      </c>
      <c r="H7" s="86" t="str">
        <f>+F7</f>
        <v>30 September 2025</v>
      </c>
      <c r="I7" s="86" t="str">
        <f>+G7</f>
        <v>31 December 2024</v>
      </c>
    </row>
    <row r="8" spans="1:16" x14ac:dyDescent="0.45">
      <c r="E8" s="79"/>
      <c r="F8" s="98" t="s">
        <v>19</v>
      </c>
      <c r="G8" s="99" t="s">
        <v>20</v>
      </c>
      <c r="H8" s="98" t="s">
        <v>19</v>
      </c>
      <c r="I8" s="99" t="s">
        <v>20</v>
      </c>
    </row>
    <row r="9" spans="1:16" x14ac:dyDescent="0.45">
      <c r="E9" s="87"/>
      <c r="F9" s="88"/>
      <c r="G9" s="124" t="s">
        <v>156</v>
      </c>
      <c r="H9" s="89"/>
      <c r="I9" s="89"/>
    </row>
    <row r="10" spans="1:16" x14ac:dyDescent="0.45">
      <c r="A10" s="130" t="s">
        <v>3</v>
      </c>
      <c r="B10" s="130"/>
      <c r="C10" s="130"/>
      <c r="D10" s="130"/>
      <c r="E10" s="87"/>
      <c r="F10" s="88"/>
      <c r="G10" s="124"/>
      <c r="H10" s="89"/>
      <c r="I10" s="89"/>
    </row>
    <row r="11" spans="1:16" x14ac:dyDescent="0.45">
      <c r="A11" s="80" t="s">
        <v>23</v>
      </c>
      <c r="E11" s="87"/>
      <c r="F11" s="88"/>
      <c r="G11" s="88"/>
      <c r="H11" s="88"/>
      <c r="I11" s="88"/>
    </row>
    <row r="12" spans="1:16" x14ac:dyDescent="0.45">
      <c r="B12" s="80" t="s">
        <v>24</v>
      </c>
      <c r="E12" s="74"/>
      <c r="F12" s="59">
        <v>68596982.25</v>
      </c>
      <c r="G12" s="10">
        <v>53376995.799999997</v>
      </c>
      <c r="H12" s="59">
        <v>67659971.920000002</v>
      </c>
      <c r="I12" s="10">
        <v>51786645.57</v>
      </c>
      <c r="K12" s="89"/>
      <c r="L12" s="88"/>
    </row>
    <row r="13" spans="1:16" x14ac:dyDescent="0.45">
      <c r="B13" s="80" t="s">
        <v>25</v>
      </c>
      <c r="E13" s="74">
        <v>6</v>
      </c>
      <c r="F13" s="59">
        <v>294941852.55000001</v>
      </c>
      <c r="G13" s="10">
        <v>225778457.63999999</v>
      </c>
      <c r="H13" s="59">
        <v>294927545.64999998</v>
      </c>
      <c r="I13" s="10">
        <v>225742425.56999999</v>
      </c>
      <c r="K13" s="89"/>
      <c r="L13" s="88"/>
    </row>
    <row r="14" spans="1:16" x14ac:dyDescent="0.45">
      <c r="B14" s="80" t="s">
        <v>26</v>
      </c>
      <c r="E14" s="74">
        <v>7</v>
      </c>
      <c r="F14" s="59">
        <v>24166532.07</v>
      </c>
      <c r="G14" s="10">
        <v>3227399.69</v>
      </c>
      <c r="H14" s="59">
        <v>24166532.07</v>
      </c>
      <c r="I14" s="10">
        <v>3227399.69</v>
      </c>
      <c r="K14" s="89"/>
      <c r="L14" s="88"/>
      <c r="P14" s="89"/>
    </row>
    <row r="15" spans="1:16" x14ac:dyDescent="0.45">
      <c r="B15" s="80" t="s">
        <v>162</v>
      </c>
      <c r="E15" s="74">
        <v>8</v>
      </c>
      <c r="F15" s="59">
        <v>0</v>
      </c>
      <c r="G15" s="10">
        <v>3507480</v>
      </c>
      <c r="H15" s="59">
        <v>0</v>
      </c>
      <c r="I15" s="10">
        <v>0</v>
      </c>
      <c r="K15" s="89"/>
      <c r="L15" s="88"/>
    </row>
    <row r="16" spans="1:16" x14ac:dyDescent="0.45">
      <c r="B16" s="80" t="s">
        <v>176</v>
      </c>
      <c r="E16" s="74">
        <v>5.0999999999999996</v>
      </c>
      <c r="F16" s="59">
        <v>16025402.289999999</v>
      </c>
      <c r="G16" s="10">
        <v>0</v>
      </c>
      <c r="H16" s="59">
        <v>17500000</v>
      </c>
      <c r="I16" s="10">
        <v>0</v>
      </c>
      <c r="K16" s="89"/>
      <c r="L16" s="88"/>
    </row>
    <row r="17" spans="1:12" x14ac:dyDescent="0.45">
      <c r="B17" s="80" t="s">
        <v>4</v>
      </c>
      <c r="E17" s="74">
        <v>9</v>
      </c>
      <c r="F17" s="59">
        <v>1014261227.63</v>
      </c>
      <c r="G17" s="10">
        <v>1126887858.27</v>
      </c>
      <c r="H17" s="59">
        <v>1014014294.38</v>
      </c>
      <c r="I17" s="10">
        <v>1126520175.55</v>
      </c>
      <c r="K17" s="89"/>
      <c r="L17" s="88"/>
    </row>
    <row r="18" spans="1:12" x14ac:dyDescent="0.45">
      <c r="B18" s="80" t="s">
        <v>27</v>
      </c>
      <c r="E18" s="87"/>
      <c r="F18" s="59">
        <v>955199.34</v>
      </c>
      <c r="G18" s="10">
        <v>1315516.6100000001</v>
      </c>
      <c r="H18" s="59">
        <v>955181.87</v>
      </c>
      <c r="I18" s="10">
        <v>1306884.6000000001</v>
      </c>
      <c r="K18" s="89"/>
      <c r="L18" s="88"/>
    </row>
    <row r="19" spans="1:12" x14ac:dyDescent="0.45">
      <c r="B19" s="80" t="s">
        <v>28</v>
      </c>
      <c r="E19" s="87"/>
      <c r="F19" s="59">
        <v>801510.65</v>
      </c>
      <c r="G19" s="10">
        <v>262439.5</v>
      </c>
      <c r="H19" s="59">
        <v>801510.65</v>
      </c>
      <c r="I19" s="10">
        <v>262439.5</v>
      </c>
      <c r="K19" s="89"/>
      <c r="L19" s="88"/>
    </row>
    <row r="20" spans="1:12" x14ac:dyDescent="0.45">
      <c r="C20" s="80" t="s">
        <v>29</v>
      </c>
      <c r="E20" s="87"/>
      <c r="F20" s="11">
        <f>SUM(F12:F19)</f>
        <v>1419748706.78</v>
      </c>
      <c r="G20" s="11">
        <f>SUM(G12:G19)</f>
        <v>1414356147.51</v>
      </c>
      <c r="H20" s="11">
        <f>SUM(H12:H19)</f>
        <v>1420025036.54</v>
      </c>
      <c r="I20" s="11">
        <f>SUM(I12:I19)</f>
        <v>1408845970.4799998</v>
      </c>
      <c r="K20" s="89"/>
      <c r="L20" s="88"/>
    </row>
    <row r="21" spans="1:12" x14ac:dyDescent="0.45">
      <c r="A21" s="80" t="s">
        <v>30</v>
      </c>
      <c r="E21" s="87"/>
      <c r="F21" s="90"/>
      <c r="G21" s="90"/>
    </row>
    <row r="22" spans="1:12" x14ac:dyDescent="0.45">
      <c r="B22" s="128" t="s">
        <v>177</v>
      </c>
      <c r="E22" s="87">
        <v>10</v>
      </c>
      <c r="F22" s="59">
        <v>1926985.24</v>
      </c>
      <c r="G22" s="59">
        <v>0</v>
      </c>
      <c r="H22" s="59">
        <v>1926985.24</v>
      </c>
      <c r="I22" s="59">
        <v>0</v>
      </c>
    </row>
    <row r="23" spans="1:12" x14ac:dyDescent="0.45">
      <c r="B23" s="80" t="s">
        <v>169</v>
      </c>
      <c r="E23" s="74">
        <v>11</v>
      </c>
      <c r="F23" s="59">
        <v>0</v>
      </c>
      <c r="G23" s="59">
        <v>0</v>
      </c>
      <c r="H23" s="59">
        <v>15999550</v>
      </c>
      <c r="I23" s="59">
        <v>58900424.07</v>
      </c>
      <c r="K23" s="89"/>
    </row>
    <row r="24" spans="1:12" x14ac:dyDescent="0.45">
      <c r="B24" s="80" t="s">
        <v>31</v>
      </c>
      <c r="E24" s="74">
        <v>12</v>
      </c>
      <c r="F24" s="59">
        <v>0</v>
      </c>
      <c r="G24" s="59">
        <v>39242974.439999998</v>
      </c>
      <c r="H24" s="59">
        <v>0</v>
      </c>
      <c r="I24" s="59">
        <v>0</v>
      </c>
      <c r="J24" s="12"/>
      <c r="K24" s="91"/>
      <c r="L24" s="91"/>
    </row>
    <row r="25" spans="1:12" x14ac:dyDescent="0.45">
      <c r="B25" s="80" t="s">
        <v>32</v>
      </c>
      <c r="E25" s="74">
        <v>5.0999999999999996</v>
      </c>
      <c r="F25" s="59">
        <v>0</v>
      </c>
      <c r="G25" s="59">
        <v>18000000</v>
      </c>
      <c r="H25" s="59">
        <v>0</v>
      </c>
      <c r="I25" s="59">
        <v>18000000</v>
      </c>
      <c r="J25" s="12"/>
      <c r="K25" s="91"/>
      <c r="L25" s="91"/>
    </row>
    <row r="26" spans="1:12" x14ac:dyDescent="0.45">
      <c r="B26" s="80" t="s">
        <v>33</v>
      </c>
      <c r="E26" s="74"/>
      <c r="F26" s="59">
        <v>124988568.42</v>
      </c>
      <c r="G26" s="59">
        <v>124988568.42</v>
      </c>
      <c r="H26" s="59">
        <v>124988568.42</v>
      </c>
      <c r="I26" s="59">
        <v>124988568.42</v>
      </c>
      <c r="J26" s="13"/>
      <c r="K26" s="91"/>
      <c r="L26" s="91"/>
    </row>
    <row r="27" spans="1:12" x14ac:dyDescent="0.45">
      <c r="B27" s="80" t="s">
        <v>34</v>
      </c>
      <c r="E27" s="74">
        <v>13</v>
      </c>
      <c r="F27" s="59">
        <v>405435271.10000002</v>
      </c>
      <c r="G27" s="59">
        <v>439781016.42000002</v>
      </c>
      <c r="H27" s="59">
        <v>405435271.10000002</v>
      </c>
      <c r="I27" s="59">
        <v>439781016.42000002</v>
      </c>
      <c r="J27" s="13"/>
      <c r="K27" s="91"/>
      <c r="L27" s="91"/>
    </row>
    <row r="28" spans="1:12" x14ac:dyDescent="0.45">
      <c r="B28" s="80" t="s">
        <v>35</v>
      </c>
      <c r="E28" s="74">
        <v>14</v>
      </c>
      <c r="F28" s="59">
        <v>48414083</v>
      </c>
      <c r="G28" s="59">
        <v>46100481.390000001</v>
      </c>
      <c r="H28" s="59">
        <v>48414083</v>
      </c>
      <c r="I28" s="59">
        <v>46100481.390000001</v>
      </c>
      <c r="J28" s="13"/>
      <c r="K28" s="91"/>
      <c r="L28" s="91"/>
    </row>
    <row r="29" spans="1:12" x14ac:dyDescent="0.45">
      <c r="B29" s="80" t="s">
        <v>36</v>
      </c>
      <c r="E29" s="74"/>
      <c r="F29" s="59">
        <v>1285246.96</v>
      </c>
      <c r="G29" s="59">
        <v>1243879.69</v>
      </c>
      <c r="H29" s="59">
        <v>1285246.96</v>
      </c>
      <c r="I29" s="59">
        <v>1243879.69</v>
      </c>
      <c r="J29" s="13"/>
      <c r="K29" s="91"/>
      <c r="L29" s="91"/>
    </row>
    <row r="30" spans="1:12" x14ac:dyDescent="0.45">
      <c r="B30" s="80" t="s">
        <v>37</v>
      </c>
      <c r="E30" s="74"/>
      <c r="F30" s="59">
        <v>62113375.050000004</v>
      </c>
      <c r="G30" s="59">
        <v>75278132.409999996</v>
      </c>
      <c r="H30" s="59">
        <v>62100561.630000003</v>
      </c>
      <c r="I30" s="59">
        <v>75272732.409999996</v>
      </c>
      <c r="J30" s="13"/>
      <c r="K30" s="91"/>
      <c r="L30" s="91"/>
    </row>
    <row r="31" spans="1:12" x14ac:dyDescent="0.45">
      <c r="B31" s="80" t="s">
        <v>38</v>
      </c>
      <c r="E31" s="87"/>
      <c r="F31" s="60">
        <v>12075692.35</v>
      </c>
      <c r="G31" s="60">
        <v>10161178.15</v>
      </c>
      <c r="H31" s="60">
        <v>12075692.35</v>
      </c>
      <c r="I31" s="60">
        <v>10161178.15</v>
      </c>
      <c r="J31" s="13"/>
      <c r="K31" s="91"/>
      <c r="L31" s="91"/>
    </row>
    <row r="32" spans="1:12" x14ac:dyDescent="0.45">
      <c r="C32" s="80" t="s">
        <v>39</v>
      </c>
      <c r="E32" s="87"/>
      <c r="F32" s="60">
        <f>SUM(F21:F31)</f>
        <v>656239222.12</v>
      </c>
      <c r="G32" s="11">
        <f>SUM(G22:G31)</f>
        <v>754796230.91999996</v>
      </c>
      <c r="H32" s="11">
        <f>SUM(H22:H31)</f>
        <v>672225958.70000005</v>
      </c>
      <c r="I32" s="11">
        <f>SUM(I22:I31)</f>
        <v>774448280.55000007</v>
      </c>
    </row>
    <row r="33" spans="1:9" ht="22.5" thickBot="1" x14ac:dyDescent="0.5">
      <c r="D33" s="80" t="s">
        <v>40</v>
      </c>
      <c r="E33" s="87"/>
      <c r="F33" s="14">
        <f>SUM(F20,F32)</f>
        <v>2075987928.9000001</v>
      </c>
      <c r="G33" s="14">
        <f>SUM(G20,G32)</f>
        <v>2169152378.4299998</v>
      </c>
      <c r="H33" s="14">
        <f>SUM(H20,H32)</f>
        <v>2092250995.24</v>
      </c>
      <c r="I33" s="14">
        <f>SUM(I20,I32)</f>
        <v>2183294251.0299997</v>
      </c>
    </row>
    <row r="34" spans="1:9" ht="22.5" thickTop="1" x14ac:dyDescent="0.45">
      <c r="A34" s="92"/>
      <c r="E34" s="87"/>
      <c r="F34" s="15"/>
      <c r="G34" s="15"/>
      <c r="H34" s="15"/>
      <c r="I34" s="15"/>
    </row>
    <row r="35" spans="1:9" x14ac:dyDescent="0.45">
      <c r="A35" s="92"/>
      <c r="E35" s="87"/>
      <c r="F35" s="15"/>
      <c r="G35" s="15"/>
      <c r="H35" s="15"/>
      <c r="I35" s="15"/>
    </row>
    <row r="36" spans="1:9" x14ac:dyDescent="0.45">
      <c r="A36" s="92"/>
      <c r="E36" s="87"/>
      <c r="F36" s="15"/>
      <c r="G36" s="15"/>
      <c r="H36" s="15"/>
      <c r="I36" s="15"/>
    </row>
    <row r="37" spans="1:9" x14ac:dyDescent="0.45">
      <c r="E37" s="87"/>
      <c r="F37" s="15"/>
      <c r="G37" s="15"/>
      <c r="H37" s="15"/>
      <c r="I37" s="15"/>
    </row>
    <row r="39" spans="1:9" x14ac:dyDescent="0.45">
      <c r="A39" s="131" t="s">
        <v>0</v>
      </c>
      <c r="B39" s="131"/>
      <c r="C39" s="131"/>
      <c r="D39" s="131"/>
      <c r="E39" s="131"/>
      <c r="F39" s="131"/>
      <c r="G39" s="131"/>
      <c r="H39" s="131"/>
      <c r="I39" s="131"/>
    </row>
    <row r="40" spans="1:9" x14ac:dyDescent="0.45">
      <c r="A40" s="131" t="s">
        <v>17</v>
      </c>
      <c r="B40" s="131"/>
      <c r="C40" s="131"/>
      <c r="D40" s="131"/>
      <c r="E40" s="131"/>
      <c r="F40" s="131"/>
      <c r="G40" s="131"/>
      <c r="H40" s="131"/>
      <c r="I40" s="131"/>
    </row>
    <row r="41" spans="1:9" x14ac:dyDescent="0.45">
      <c r="A41" s="131" t="str">
        <f>A4</f>
        <v>AS AT 30 SEPTEMBER 2025</v>
      </c>
      <c r="B41" s="131"/>
      <c r="C41" s="131"/>
      <c r="D41" s="131"/>
      <c r="E41" s="131"/>
      <c r="F41" s="131"/>
      <c r="G41" s="131"/>
      <c r="H41" s="131"/>
      <c r="I41" s="131"/>
    </row>
    <row r="42" spans="1:9" x14ac:dyDescent="0.45">
      <c r="A42" s="79"/>
      <c r="B42" s="79"/>
      <c r="C42" s="79"/>
      <c r="D42" s="79"/>
      <c r="E42" s="79"/>
      <c r="F42" s="9"/>
      <c r="G42" s="79"/>
      <c r="H42" s="81"/>
      <c r="I42" s="82" t="s">
        <v>1</v>
      </c>
    </row>
    <row r="43" spans="1:9" x14ac:dyDescent="0.45">
      <c r="A43" s="83"/>
      <c r="B43" s="83"/>
      <c r="C43" s="83"/>
      <c r="D43" s="83"/>
      <c r="E43" s="83"/>
      <c r="F43" s="132" t="s">
        <v>21</v>
      </c>
      <c r="G43" s="132"/>
      <c r="H43" s="132" t="s">
        <v>22</v>
      </c>
      <c r="I43" s="132"/>
    </row>
    <row r="44" spans="1:9" x14ac:dyDescent="0.45">
      <c r="A44" s="84"/>
      <c r="B44" s="84"/>
      <c r="C44" s="84"/>
      <c r="D44" s="84"/>
      <c r="E44" s="85" t="s">
        <v>2</v>
      </c>
      <c r="F44" s="97" t="s">
        <v>180</v>
      </c>
      <c r="G44" s="97" t="s">
        <v>18</v>
      </c>
      <c r="H44" s="86" t="str">
        <f>+F44</f>
        <v>30 September 2025</v>
      </c>
      <c r="I44" s="86" t="str">
        <f>+G44</f>
        <v>31 December 2024</v>
      </c>
    </row>
    <row r="45" spans="1:9" x14ac:dyDescent="0.45">
      <c r="E45" s="79"/>
      <c r="F45" s="98" t="s">
        <v>19</v>
      </c>
      <c r="G45" s="99" t="s">
        <v>20</v>
      </c>
      <c r="H45" s="98" t="s">
        <v>19</v>
      </c>
      <c r="I45" s="99" t="s">
        <v>20</v>
      </c>
    </row>
    <row r="46" spans="1:9" x14ac:dyDescent="0.45">
      <c r="E46" s="79"/>
      <c r="F46" s="98"/>
      <c r="G46" s="124" t="s">
        <v>156</v>
      </c>
      <c r="H46" s="98"/>
      <c r="I46" s="99"/>
    </row>
    <row r="47" spans="1:9" x14ac:dyDescent="0.45">
      <c r="A47" s="130" t="s">
        <v>41</v>
      </c>
      <c r="B47" s="130"/>
      <c r="C47" s="130"/>
      <c r="D47" s="130"/>
      <c r="E47" s="87"/>
      <c r="F47" s="12"/>
      <c r="I47" s="88"/>
    </row>
    <row r="48" spans="1:9" x14ac:dyDescent="0.45">
      <c r="A48" s="80" t="s">
        <v>42</v>
      </c>
      <c r="E48" s="87"/>
      <c r="F48" s="88"/>
      <c r="G48" s="88"/>
      <c r="H48" s="88"/>
    </row>
    <row r="49" spans="1:12" x14ac:dyDescent="0.45">
      <c r="B49" s="80" t="s">
        <v>43</v>
      </c>
      <c r="E49" s="74"/>
      <c r="K49" s="89"/>
      <c r="L49" s="91"/>
    </row>
    <row r="50" spans="1:12" x14ac:dyDescent="0.45">
      <c r="C50" s="80" t="s">
        <v>44</v>
      </c>
      <c r="E50" s="74">
        <v>15</v>
      </c>
      <c r="F50" s="61">
        <v>615680819.29999995</v>
      </c>
      <c r="G50" s="61">
        <v>645447379.63999999</v>
      </c>
      <c r="H50" s="61">
        <v>615680819.29999995</v>
      </c>
      <c r="I50" s="61">
        <v>645447379.63999999</v>
      </c>
      <c r="K50" s="89"/>
      <c r="L50" s="91"/>
    </row>
    <row r="51" spans="1:12" x14ac:dyDescent="0.45">
      <c r="B51" s="80" t="s">
        <v>45</v>
      </c>
      <c r="E51" s="74"/>
      <c r="F51" s="59">
        <v>398609007.16000003</v>
      </c>
      <c r="G51" s="61">
        <v>312705497.31999999</v>
      </c>
      <c r="H51" s="61">
        <v>398535996.75999999</v>
      </c>
      <c r="I51" s="61">
        <v>312615252.19999999</v>
      </c>
      <c r="K51" s="89"/>
      <c r="L51" s="91"/>
    </row>
    <row r="52" spans="1:12" x14ac:dyDescent="0.45">
      <c r="B52" s="80" t="s">
        <v>46</v>
      </c>
      <c r="E52" s="74"/>
      <c r="F52" s="61">
        <v>42281271.420000002</v>
      </c>
      <c r="G52" s="61">
        <v>16157464.91</v>
      </c>
      <c r="H52" s="61">
        <v>42281271.420000002</v>
      </c>
      <c r="I52" s="61">
        <v>16157464.91</v>
      </c>
      <c r="K52" s="89"/>
      <c r="L52" s="91"/>
    </row>
    <row r="53" spans="1:12" x14ac:dyDescent="0.45">
      <c r="B53" s="80" t="s">
        <v>47</v>
      </c>
      <c r="E53" s="74"/>
      <c r="K53" s="89"/>
    </row>
    <row r="54" spans="1:12" x14ac:dyDescent="0.45">
      <c r="C54" s="80" t="s">
        <v>48</v>
      </c>
      <c r="E54" s="74">
        <v>16</v>
      </c>
      <c r="F54" s="61">
        <v>48375600</v>
      </c>
      <c r="G54" s="61">
        <v>118295277.02</v>
      </c>
      <c r="H54" s="61">
        <v>48375600</v>
      </c>
      <c r="I54" s="61">
        <v>118295277.02</v>
      </c>
      <c r="K54" s="89"/>
      <c r="L54" s="91"/>
    </row>
    <row r="55" spans="1:12" x14ac:dyDescent="0.45">
      <c r="C55" s="17" t="s">
        <v>53</v>
      </c>
      <c r="E55" s="74">
        <v>5.0999999999999996</v>
      </c>
      <c r="F55" s="61">
        <v>432536.2</v>
      </c>
      <c r="G55" s="61">
        <v>0</v>
      </c>
      <c r="H55" s="61">
        <v>432536.2</v>
      </c>
      <c r="I55" s="61">
        <v>0</v>
      </c>
      <c r="K55" s="89"/>
      <c r="L55" s="91"/>
    </row>
    <row r="56" spans="1:12" x14ac:dyDescent="0.45">
      <c r="C56" s="80" t="s">
        <v>49</v>
      </c>
      <c r="E56" s="74">
        <v>17</v>
      </c>
      <c r="F56" s="61">
        <v>18236502.32</v>
      </c>
      <c r="G56" s="61">
        <v>13161371.84</v>
      </c>
      <c r="H56" s="59">
        <v>18236502.32</v>
      </c>
      <c r="I56" s="61">
        <v>13161371.84</v>
      </c>
      <c r="K56" s="89"/>
      <c r="L56" s="91"/>
    </row>
    <row r="57" spans="1:12" x14ac:dyDescent="0.45">
      <c r="B57" s="80" t="s">
        <v>172</v>
      </c>
      <c r="E57" s="74">
        <v>5.0999999999999996</v>
      </c>
      <c r="F57" s="61">
        <v>155000000</v>
      </c>
      <c r="G57" s="61">
        <v>70000000</v>
      </c>
      <c r="H57" s="59">
        <v>160500000</v>
      </c>
      <c r="I57" s="61">
        <v>70000000</v>
      </c>
      <c r="K57" s="89"/>
      <c r="L57" s="91"/>
    </row>
    <row r="58" spans="1:12" x14ac:dyDescent="0.45">
      <c r="B58" s="80" t="s">
        <v>50</v>
      </c>
      <c r="E58" s="74"/>
      <c r="F58" s="61">
        <v>1963415.08</v>
      </c>
      <c r="G58" s="61">
        <v>2851698.29</v>
      </c>
      <c r="H58" s="61">
        <v>1963415.08</v>
      </c>
      <c r="I58" s="61">
        <v>2851698.29</v>
      </c>
      <c r="K58" s="89"/>
      <c r="L58" s="91"/>
    </row>
    <row r="59" spans="1:12" x14ac:dyDescent="0.45">
      <c r="B59" s="80" t="s">
        <v>171</v>
      </c>
      <c r="E59" s="87"/>
      <c r="F59" s="61">
        <v>5251.62</v>
      </c>
      <c r="G59" s="10">
        <v>0</v>
      </c>
      <c r="H59" s="61">
        <v>0</v>
      </c>
      <c r="I59" s="10">
        <v>0</v>
      </c>
      <c r="K59" s="89"/>
      <c r="L59" s="91"/>
    </row>
    <row r="60" spans="1:12" x14ac:dyDescent="0.45">
      <c r="C60" s="80" t="s">
        <v>51</v>
      </c>
      <c r="E60" s="87"/>
      <c r="F60" s="11">
        <f>SUM(F50:F59)</f>
        <v>1280584403.0999999</v>
      </c>
      <c r="G60" s="11">
        <f>SUM(G50:G59)</f>
        <v>1178618689.02</v>
      </c>
      <c r="H60" s="11">
        <f>SUM(H50:H59)</f>
        <v>1286006141.0799999</v>
      </c>
      <c r="I60" s="11">
        <f>SUM(I50:I59)</f>
        <v>1178528443.8999999</v>
      </c>
    </row>
    <row r="61" spans="1:12" x14ac:dyDescent="0.45">
      <c r="A61" s="80" t="s">
        <v>52</v>
      </c>
      <c r="B61" s="92"/>
      <c r="E61" s="87"/>
      <c r="F61" s="16"/>
      <c r="G61" s="16"/>
      <c r="H61" s="16"/>
      <c r="I61" s="16"/>
    </row>
    <row r="62" spans="1:12" x14ac:dyDescent="0.45">
      <c r="B62" s="80" t="s">
        <v>48</v>
      </c>
      <c r="E62" s="74">
        <v>16</v>
      </c>
      <c r="F62" s="61">
        <v>81178625.239999995</v>
      </c>
      <c r="G62" s="61">
        <v>68860325.239999995</v>
      </c>
      <c r="H62" s="61">
        <v>81178625.239999995</v>
      </c>
      <c r="I62" s="61">
        <v>68860325.239999995</v>
      </c>
      <c r="K62" s="89"/>
      <c r="L62" s="91"/>
    </row>
    <row r="63" spans="1:12" x14ac:dyDescent="0.45">
      <c r="B63" s="80" t="s">
        <v>53</v>
      </c>
      <c r="E63" s="74">
        <v>5.0999999999999996</v>
      </c>
      <c r="F63" s="61">
        <v>826190.42</v>
      </c>
      <c r="G63" s="61">
        <v>95000000</v>
      </c>
      <c r="H63" s="61">
        <v>826190.42</v>
      </c>
      <c r="I63" s="61">
        <v>100500000</v>
      </c>
      <c r="K63" s="89"/>
      <c r="L63" s="91"/>
    </row>
    <row r="64" spans="1:12" x14ac:dyDescent="0.45">
      <c r="B64" s="80" t="s">
        <v>49</v>
      </c>
      <c r="E64" s="74">
        <v>17</v>
      </c>
      <c r="F64" s="61">
        <v>26873629.109999999</v>
      </c>
      <c r="G64" s="61">
        <v>24013222.98</v>
      </c>
      <c r="H64" s="61">
        <v>26873629.109999999</v>
      </c>
      <c r="I64" s="61">
        <v>24013222.98</v>
      </c>
      <c r="K64" s="89"/>
      <c r="L64" s="91"/>
    </row>
    <row r="65" spans="1:12" x14ac:dyDescent="0.45">
      <c r="B65" s="80" t="s">
        <v>54</v>
      </c>
      <c r="E65" s="74"/>
      <c r="F65" s="61">
        <v>60231574.469999999</v>
      </c>
      <c r="G65" s="61">
        <v>64306186.100000001</v>
      </c>
      <c r="H65" s="61">
        <v>60231574.469999999</v>
      </c>
      <c r="I65" s="61">
        <v>64306186.100000001</v>
      </c>
      <c r="K65" s="89"/>
      <c r="L65" s="91"/>
    </row>
    <row r="66" spans="1:12" x14ac:dyDescent="0.45">
      <c r="B66" s="80" t="s">
        <v>55</v>
      </c>
      <c r="E66" s="87"/>
      <c r="F66" s="60">
        <v>559400</v>
      </c>
      <c r="G66" s="60">
        <v>559400</v>
      </c>
      <c r="H66" s="60">
        <v>559400</v>
      </c>
      <c r="I66" s="60">
        <v>559400</v>
      </c>
      <c r="K66" s="89"/>
      <c r="L66" s="91"/>
    </row>
    <row r="67" spans="1:12" x14ac:dyDescent="0.45">
      <c r="C67" s="80" t="s">
        <v>56</v>
      </c>
      <c r="E67" s="87"/>
      <c r="F67" s="11">
        <f>SUM(F62:F66)</f>
        <v>169669419.24000001</v>
      </c>
      <c r="G67" s="11">
        <f>SUM(G62:G66)</f>
        <v>252739134.31999999</v>
      </c>
      <c r="H67" s="11">
        <f>SUM(H62:H66)</f>
        <v>169669419.24000001</v>
      </c>
      <c r="I67" s="11">
        <f>SUM(I62:I66)</f>
        <v>258239134.31999999</v>
      </c>
      <c r="K67" s="89"/>
      <c r="L67" s="91"/>
    </row>
    <row r="68" spans="1:12" x14ac:dyDescent="0.45">
      <c r="C68" s="80" t="s">
        <v>57</v>
      </c>
      <c r="E68" s="87"/>
      <c r="F68" s="11">
        <f>SUM(F60,F67)</f>
        <v>1450253822.3399999</v>
      </c>
      <c r="G68" s="11">
        <f>SUM(G60,G67)</f>
        <v>1431357823.3399999</v>
      </c>
      <c r="H68" s="11">
        <f>SUM(H60,H67)</f>
        <v>1455675560.3199999</v>
      </c>
      <c r="I68" s="11">
        <f>SUM(I60,I67)</f>
        <v>1436767578.2199998</v>
      </c>
    </row>
    <row r="76" spans="1:12" x14ac:dyDescent="0.45">
      <c r="A76" s="131" t="s">
        <v>0</v>
      </c>
      <c r="B76" s="131"/>
      <c r="C76" s="131"/>
      <c r="D76" s="131"/>
      <c r="E76" s="131"/>
      <c r="F76" s="131"/>
      <c r="G76" s="131"/>
      <c r="H76" s="131"/>
      <c r="I76" s="131"/>
    </row>
    <row r="77" spans="1:12" x14ac:dyDescent="0.45">
      <c r="A77" s="131" t="s">
        <v>17</v>
      </c>
      <c r="B77" s="131"/>
      <c r="C77" s="131"/>
      <c r="D77" s="131"/>
      <c r="E77" s="131"/>
      <c r="F77" s="131"/>
      <c r="G77" s="131"/>
      <c r="H77" s="131"/>
      <c r="I77" s="131"/>
    </row>
    <row r="78" spans="1:12" x14ac:dyDescent="0.45">
      <c r="A78" s="131" t="str">
        <f>A41</f>
        <v>AS AT 30 SEPTEMBER 2025</v>
      </c>
      <c r="B78" s="131"/>
      <c r="C78" s="131"/>
      <c r="D78" s="131"/>
      <c r="E78" s="131"/>
      <c r="F78" s="131"/>
      <c r="G78" s="131"/>
      <c r="H78" s="131"/>
      <c r="I78" s="131"/>
    </row>
    <row r="79" spans="1:12" x14ac:dyDescent="0.45">
      <c r="A79" s="79"/>
      <c r="B79" s="79"/>
      <c r="C79" s="79"/>
      <c r="D79" s="79"/>
      <c r="E79" s="79"/>
      <c r="F79" s="9"/>
      <c r="G79" s="79"/>
      <c r="H79" s="81"/>
      <c r="I79" s="82" t="s">
        <v>1</v>
      </c>
    </row>
    <row r="80" spans="1:12" x14ac:dyDescent="0.45">
      <c r="A80" s="83"/>
      <c r="B80" s="83"/>
      <c r="C80" s="83"/>
      <c r="D80" s="83"/>
      <c r="E80" s="83"/>
      <c r="F80" s="132" t="s">
        <v>21</v>
      </c>
      <c r="G80" s="132"/>
      <c r="H80" s="132" t="s">
        <v>22</v>
      </c>
      <c r="I80" s="132"/>
    </row>
    <row r="81" spans="1:9" x14ac:dyDescent="0.45">
      <c r="A81" s="84"/>
      <c r="B81" s="84"/>
      <c r="C81" s="84"/>
      <c r="D81" s="84"/>
      <c r="E81" s="85" t="s">
        <v>2</v>
      </c>
      <c r="F81" s="97" t="s">
        <v>180</v>
      </c>
      <c r="G81" s="97" t="s">
        <v>18</v>
      </c>
      <c r="H81" s="86" t="str">
        <f>+F81</f>
        <v>30 September 2025</v>
      </c>
      <c r="I81" s="86" t="str">
        <f>+G81</f>
        <v>31 December 2024</v>
      </c>
    </row>
    <row r="82" spans="1:9" x14ac:dyDescent="0.45">
      <c r="E82" s="79"/>
      <c r="F82" s="98" t="s">
        <v>19</v>
      </c>
      <c r="G82" s="99" t="s">
        <v>20</v>
      </c>
      <c r="H82" s="98" t="s">
        <v>19</v>
      </c>
      <c r="I82" s="99" t="s">
        <v>20</v>
      </c>
    </row>
    <row r="83" spans="1:9" x14ac:dyDescent="0.45">
      <c r="E83" s="79"/>
      <c r="F83" s="98"/>
      <c r="G83" s="124" t="s">
        <v>156</v>
      </c>
      <c r="H83" s="98"/>
      <c r="I83" s="99"/>
    </row>
    <row r="84" spans="1:9" x14ac:dyDescent="0.45">
      <c r="A84" s="80" t="s">
        <v>58</v>
      </c>
      <c r="E84" s="87"/>
    </row>
    <row r="85" spans="1:9" x14ac:dyDescent="0.45">
      <c r="B85" s="80" t="s">
        <v>59</v>
      </c>
      <c r="E85" s="74"/>
    </row>
    <row r="86" spans="1:9" x14ac:dyDescent="0.45">
      <c r="C86" s="80" t="s">
        <v>60</v>
      </c>
      <c r="E86" s="87"/>
    </row>
    <row r="87" spans="1:9" x14ac:dyDescent="0.45">
      <c r="D87" s="80" t="s">
        <v>61</v>
      </c>
      <c r="E87" s="87"/>
      <c r="F87" s="62">
        <v>439844340</v>
      </c>
      <c r="G87" s="63">
        <v>439844340</v>
      </c>
      <c r="H87" s="62">
        <v>439844340</v>
      </c>
      <c r="I87" s="62">
        <v>439844340</v>
      </c>
    </row>
    <row r="88" spans="1:9" x14ac:dyDescent="0.45">
      <c r="C88" s="80" t="s">
        <v>62</v>
      </c>
      <c r="E88" s="87"/>
      <c r="F88" s="27"/>
      <c r="G88" s="27"/>
      <c r="H88" s="27"/>
      <c r="I88" s="27"/>
    </row>
    <row r="89" spans="1:9" x14ac:dyDescent="0.45">
      <c r="D89" s="80" t="s">
        <v>63</v>
      </c>
      <c r="E89" s="87"/>
      <c r="F89" s="27">
        <v>439844284</v>
      </c>
      <c r="G89" s="27">
        <v>439844284</v>
      </c>
      <c r="H89" s="27">
        <v>439844284</v>
      </c>
      <c r="I89" s="27">
        <v>439844284</v>
      </c>
    </row>
    <row r="90" spans="1:9" x14ac:dyDescent="0.45">
      <c r="B90" s="80" t="s">
        <v>64</v>
      </c>
      <c r="E90" s="87"/>
      <c r="F90" s="27">
        <v>574095791.75999999</v>
      </c>
      <c r="G90" s="27">
        <v>574095791.75999999</v>
      </c>
      <c r="H90" s="27">
        <v>574095791.75999999</v>
      </c>
      <c r="I90" s="27">
        <v>574095791.75999999</v>
      </c>
    </row>
    <row r="91" spans="1:9" x14ac:dyDescent="0.45">
      <c r="B91" s="80" t="s">
        <v>65</v>
      </c>
      <c r="E91" s="87"/>
      <c r="F91" s="27">
        <v>-242518625.38</v>
      </c>
      <c r="G91" s="27">
        <v>-242518625.38</v>
      </c>
      <c r="H91" s="27">
        <v>-242518625.38</v>
      </c>
      <c r="I91" s="27">
        <v>-242518625.38</v>
      </c>
    </row>
    <row r="92" spans="1:9" x14ac:dyDescent="0.45">
      <c r="B92" s="80" t="s">
        <v>66</v>
      </c>
      <c r="E92" s="87"/>
      <c r="F92" s="59"/>
      <c r="G92" s="59"/>
      <c r="H92" s="59"/>
      <c r="I92" s="59"/>
    </row>
    <row r="93" spans="1:9" x14ac:dyDescent="0.45">
      <c r="C93" s="80" t="s">
        <v>5</v>
      </c>
      <c r="E93" s="87"/>
      <c r="F93" s="59"/>
      <c r="G93" s="59"/>
      <c r="H93" s="59"/>
      <c r="I93" s="59"/>
    </row>
    <row r="94" spans="1:9" x14ac:dyDescent="0.45">
      <c r="D94" s="80" t="s">
        <v>67</v>
      </c>
      <c r="E94" s="87"/>
      <c r="F94" s="22">
        <v>33936013.18</v>
      </c>
      <c r="G94" s="22">
        <v>33936013.18</v>
      </c>
      <c r="H94" s="22">
        <v>33936013.18</v>
      </c>
      <c r="I94" s="22">
        <v>33936013.18</v>
      </c>
    </row>
    <row r="95" spans="1:9" x14ac:dyDescent="0.45">
      <c r="C95" s="80" t="s">
        <v>6</v>
      </c>
      <c r="E95" s="87"/>
      <c r="F95" s="59">
        <f>'CE (Conso)'!Q16</f>
        <v>-180088636.46000043</v>
      </c>
      <c r="G95" s="59">
        <f>'CE (Conso)'!Q12</f>
        <v>-68379981.610000476</v>
      </c>
      <c r="H95" s="27">
        <f>'CE (Separate)'!O14</f>
        <v>-168692009.04000038</v>
      </c>
      <c r="I95" s="27">
        <f>'CE (Separate)'!O10</f>
        <v>-58740771.150000468</v>
      </c>
    </row>
    <row r="96" spans="1:9" x14ac:dyDescent="0.45">
      <c r="B96" s="80" t="s">
        <v>68</v>
      </c>
      <c r="E96" s="87"/>
      <c r="F96" s="60">
        <v>-90019.6</v>
      </c>
      <c r="G96" s="60">
        <v>-90019.6</v>
      </c>
      <c r="H96" s="60">
        <v>-90019.6</v>
      </c>
      <c r="I96" s="60">
        <v>-90019.6</v>
      </c>
    </row>
    <row r="97" spans="2:12" x14ac:dyDescent="0.45">
      <c r="D97" s="80" t="s">
        <v>7</v>
      </c>
      <c r="E97" s="87"/>
      <c r="F97" s="27">
        <f>SUM(F89:F96)</f>
        <v>625178807.49999952</v>
      </c>
      <c r="G97" s="27">
        <f>SUM(G89:G96)</f>
        <v>736887462.34999943</v>
      </c>
      <c r="H97" s="27">
        <f>SUM(H89:H96)</f>
        <v>636575434.91999948</v>
      </c>
      <c r="I97" s="27">
        <f>SUM(I89:I96)</f>
        <v>746526672.80999947</v>
      </c>
    </row>
    <row r="98" spans="2:12" x14ac:dyDescent="0.45">
      <c r="B98" s="80" t="s">
        <v>69</v>
      </c>
      <c r="E98" s="87"/>
      <c r="F98" s="64">
        <v>555299.06000000006</v>
      </c>
      <c r="G98" s="64">
        <f>'CE (Conso)'!W12</f>
        <v>907092.74</v>
      </c>
      <c r="H98" s="64">
        <v>0</v>
      </c>
      <c r="I98" s="64">
        <v>0</v>
      </c>
    </row>
    <row r="99" spans="2:12" x14ac:dyDescent="0.45">
      <c r="C99" s="80" t="s">
        <v>70</v>
      </c>
      <c r="E99" s="87"/>
      <c r="F99" s="11">
        <f>SUM(F97:F98)</f>
        <v>625734106.55999947</v>
      </c>
      <c r="G99" s="11">
        <f>SUM(G97:G98)</f>
        <v>737794555.08999944</v>
      </c>
      <c r="H99" s="11">
        <f>SUM(H97:H98)</f>
        <v>636575434.91999948</v>
      </c>
      <c r="I99" s="11">
        <f>SUM(I97:I98)</f>
        <v>746526672.80999947</v>
      </c>
    </row>
    <row r="100" spans="2:12" ht="22.5" thickBot="1" x14ac:dyDescent="0.5">
      <c r="D100" s="80" t="s">
        <v>71</v>
      </c>
      <c r="E100" s="87"/>
      <c r="F100" s="14">
        <f>SUM(F68,F99)</f>
        <v>2075987928.8999994</v>
      </c>
      <c r="G100" s="14">
        <f>SUM(G68,G99)</f>
        <v>2169152378.4299994</v>
      </c>
      <c r="H100" s="14">
        <f>SUM(H68,H99)</f>
        <v>2092250995.2399993</v>
      </c>
      <c r="I100" s="14">
        <f>SUM(I68,I99)</f>
        <v>2183294251.0299993</v>
      </c>
    </row>
    <row r="101" spans="2:12" ht="22.5" thickTop="1" x14ac:dyDescent="0.45">
      <c r="K101" s="90"/>
      <c r="L101" s="90"/>
    </row>
    <row r="104" spans="2:12" x14ac:dyDescent="0.45">
      <c r="F104" s="12"/>
      <c r="G104" s="12"/>
      <c r="H104" s="12"/>
      <c r="I104" s="12"/>
    </row>
    <row r="112" spans="2:12" x14ac:dyDescent="0.45">
      <c r="F112" s="12">
        <f>+F100-F33</f>
        <v>0</v>
      </c>
      <c r="G112" s="12">
        <f>+G100-G33</f>
        <v>0</v>
      </c>
      <c r="H112" s="12">
        <f>+H100-H33</f>
        <v>0</v>
      </c>
      <c r="I112" s="88">
        <f>+I100-I33</f>
        <v>0</v>
      </c>
    </row>
  </sheetData>
  <mergeCells count="17">
    <mergeCell ref="A77:I77"/>
    <mergeCell ref="A78:I78"/>
    <mergeCell ref="F80:G80"/>
    <mergeCell ref="H80:I80"/>
    <mergeCell ref="A47:D47"/>
    <mergeCell ref="A76:I76"/>
    <mergeCell ref="A2:I2"/>
    <mergeCell ref="A3:I3"/>
    <mergeCell ref="A4:I4"/>
    <mergeCell ref="H6:I6"/>
    <mergeCell ref="F6:G6"/>
    <mergeCell ref="A10:D10"/>
    <mergeCell ref="A39:I39"/>
    <mergeCell ref="A40:I40"/>
    <mergeCell ref="A41:I41"/>
    <mergeCell ref="F43:G43"/>
    <mergeCell ref="H43:I43"/>
  </mergeCells>
  <phoneticPr fontId="10" type="noConversion"/>
  <pageMargins left="0.70866141732283472" right="0.19685039370078741" top="0.9055118110236221" bottom="0.51181102362204722" header="0.51181102362204722" footer="0.23622047244094491"/>
  <pageSetup paperSize="9" scale="70" firstPageNumber="3" fitToHeight="0" orientation="portrait" useFirstPageNumber="1" r:id="rId1"/>
  <headerFooter alignWithMargins="0">
    <oddHeader>&amp;R&amp;P</oddHeader>
    <oddFooter>&amp;L&amp;15&amp;K000000Notes to  financial statements are an integral part of these financial statements.</oddFooter>
  </headerFooter>
  <rowBreaks count="2" manualBreakCount="2">
    <brk id="37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156F-1EA0-4013-94C7-88067F24149A}">
  <sheetPr>
    <tabColor rgb="FF0070C0"/>
    <pageSetUpPr fitToPage="1"/>
  </sheetPr>
  <dimension ref="A2:L41"/>
  <sheetViews>
    <sheetView view="pageBreakPreview" zoomScale="82" zoomScaleNormal="100" zoomScaleSheetLayoutView="86" workbookViewId="0">
      <selection activeCell="H14" sqref="H14:I15"/>
    </sheetView>
  </sheetViews>
  <sheetFormatPr defaultColWidth="9" defaultRowHeight="21.75" x14ac:dyDescent="0.45"/>
  <cols>
    <col min="1" max="3" width="1.85546875" style="3" customWidth="1"/>
    <col min="4" max="4" width="58.5703125" style="3" customWidth="1"/>
    <col min="5" max="5" width="7.42578125" style="3" customWidth="1"/>
    <col min="6" max="9" width="19.140625" style="3" customWidth="1"/>
    <col min="10" max="10" width="10.140625" style="3" customWidth="1"/>
    <col min="11" max="11" width="13.85546875" style="3" bestFit="1" customWidth="1"/>
    <col min="12" max="12" width="12.85546875" style="3" bestFit="1" customWidth="1"/>
    <col min="13" max="16384" width="9" style="3"/>
  </cols>
  <sheetData>
    <row r="2" spans="1:12" x14ac:dyDescent="0.45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12" x14ac:dyDescent="0.45">
      <c r="A3" s="133" t="s">
        <v>72</v>
      </c>
      <c r="B3" s="133"/>
      <c r="C3" s="133"/>
      <c r="D3" s="133"/>
      <c r="E3" s="133"/>
      <c r="F3" s="133"/>
      <c r="G3" s="133"/>
      <c r="H3" s="133"/>
      <c r="I3" s="133"/>
    </row>
    <row r="4" spans="1:12" x14ac:dyDescent="0.45">
      <c r="A4" s="133" t="s">
        <v>181</v>
      </c>
      <c r="B4" s="133"/>
      <c r="C4" s="133"/>
      <c r="D4" s="133"/>
      <c r="E4" s="133"/>
      <c r="F4" s="133"/>
      <c r="G4" s="133"/>
      <c r="H4" s="133"/>
      <c r="I4" s="133"/>
    </row>
    <row r="5" spans="1:12" x14ac:dyDescent="0.45">
      <c r="A5" s="2"/>
      <c r="B5" s="2"/>
      <c r="C5" s="2"/>
      <c r="D5" s="2"/>
      <c r="E5" s="2"/>
      <c r="F5" s="67"/>
      <c r="G5" s="67"/>
      <c r="H5" s="2"/>
      <c r="I5" s="68" t="s">
        <v>1</v>
      </c>
    </row>
    <row r="6" spans="1:12" x14ac:dyDescent="0.45">
      <c r="A6" s="69"/>
      <c r="B6" s="69"/>
      <c r="C6" s="69"/>
      <c r="D6" s="69"/>
      <c r="E6" s="69"/>
      <c r="F6" s="134" t="s">
        <v>21</v>
      </c>
      <c r="G6" s="134"/>
      <c r="H6" s="134" t="s">
        <v>22</v>
      </c>
      <c r="I6" s="134"/>
    </row>
    <row r="7" spans="1:12" x14ac:dyDescent="0.45">
      <c r="A7" s="70"/>
      <c r="B7" s="70"/>
      <c r="C7" s="70"/>
      <c r="D7" s="70"/>
      <c r="E7" s="71" t="s">
        <v>2</v>
      </c>
      <c r="F7" s="72">
        <v>2025</v>
      </c>
      <c r="G7" s="72">
        <v>2024</v>
      </c>
      <c r="H7" s="72">
        <f>+F7</f>
        <v>2025</v>
      </c>
      <c r="I7" s="72">
        <f>+G7</f>
        <v>2024</v>
      </c>
    </row>
    <row r="8" spans="1:12" ht="12" customHeight="1" x14ac:dyDescent="0.45">
      <c r="E8" s="2"/>
      <c r="F8" s="73"/>
      <c r="G8" s="73"/>
      <c r="H8" s="73"/>
      <c r="I8" s="73"/>
    </row>
    <row r="9" spans="1:12" x14ac:dyDescent="0.45">
      <c r="A9" s="3" t="s">
        <v>73</v>
      </c>
      <c r="E9" s="74">
        <v>20</v>
      </c>
      <c r="F9" s="59">
        <v>485626548.83999997</v>
      </c>
      <c r="G9" s="59">
        <v>465592700.10000002</v>
      </c>
      <c r="H9" s="27">
        <v>485569268.03000003</v>
      </c>
      <c r="I9" s="27">
        <v>465585174.44000006</v>
      </c>
      <c r="J9" s="5"/>
      <c r="K9" s="6"/>
      <c r="L9" s="75"/>
    </row>
    <row r="10" spans="1:12" x14ac:dyDescent="0.45">
      <c r="A10" s="3" t="s">
        <v>74</v>
      </c>
      <c r="E10" s="74"/>
      <c r="F10" s="64">
        <v>-391035367.02999997</v>
      </c>
      <c r="G10" s="60">
        <v>-397106948.74000001</v>
      </c>
      <c r="H10" s="64">
        <v>-391034698.38999999</v>
      </c>
      <c r="I10" s="64">
        <v>-397142258.74000001</v>
      </c>
      <c r="J10" s="6"/>
      <c r="K10" s="6"/>
      <c r="L10" s="75"/>
    </row>
    <row r="11" spans="1:12" x14ac:dyDescent="0.45">
      <c r="A11" s="3" t="s">
        <v>75</v>
      </c>
      <c r="E11" s="74"/>
      <c r="F11" s="18">
        <f>SUM(F9:F10)</f>
        <v>94591181.810000002</v>
      </c>
      <c r="G11" s="18">
        <f>SUM(G9:G10)</f>
        <v>68485751.360000014</v>
      </c>
      <c r="H11" s="18">
        <f>SUM(H9:H10)</f>
        <v>94534569.640000045</v>
      </c>
      <c r="I11" s="18">
        <f>SUM(I9:I10)</f>
        <v>68442915.700000048</v>
      </c>
      <c r="J11" s="7"/>
      <c r="K11" s="6"/>
      <c r="L11" s="76"/>
    </row>
    <row r="12" spans="1:12" x14ac:dyDescent="0.45">
      <c r="A12" s="3" t="s">
        <v>76</v>
      </c>
      <c r="E12" s="74"/>
      <c r="F12" s="27">
        <v>2779278.87</v>
      </c>
      <c r="G12" s="61">
        <v>7661574.2800000003</v>
      </c>
      <c r="H12" s="27">
        <v>2779145.2199999997</v>
      </c>
      <c r="I12" s="27">
        <v>7676588.2800000012</v>
      </c>
      <c r="J12" s="6"/>
      <c r="K12" s="6"/>
      <c r="L12" s="75"/>
    </row>
    <row r="13" spans="1:12" ht="23.25" x14ac:dyDescent="0.5">
      <c r="A13" s="3" t="s">
        <v>77</v>
      </c>
      <c r="E13" s="74"/>
      <c r="F13" s="27">
        <v>-245320.72000000067</v>
      </c>
      <c r="G13" s="61">
        <v>-3671402.4399999995</v>
      </c>
      <c r="H13" s="27">
        <v>-207140.72000000067</v>
      </c>
      <c r="I13" s="100">
        <v>-3359262.4399999995</v>
      </c>
      <c r="J13" s="6"/>
      <c r="K13" s="6"/>
      <c r="L13" s="75"/>
    </row>
    <row r="14" spans="1:12" x14ac:dyDescent="0.45">
      <c r="A14" s="3" t="s">
        <v>78</v>
      </c>
      <c r="E14" s="74"/>
      <c r="F14" s="109">
        <v>-55024220.030000001</v>
      </c>
      <c r="G14" s="61">
        <v>-49309588.479999997</v>
      </c>
      <c r="H14" s="109">
        <v>-54969649.240000002</v>
      </c>
      <c r="I14" s="27">
        <v>-48959211.079999998</v>
      </c>
      <c r="J14" s="6"/>
      <c r="K14" s="6"/>
      <c r="L14" s="75"/>
    </row>
    <row r="15" spans="1:12" x14ac:dyDescent="0.45">
      <c r="A15" s="3" t="s">
        <v>79</v>
      </c>
      <c r="E15" s="74"/>
      <c r="F15" s="109">
        <v>-41895659.030000001</v>
      </c>
      <c r="G15" s="61">
        <v>-37163085.489999995</v>
      </c>
      <c r="H15" s="109">
        <v>-41743641.049999997</v>
      </c>
      <c r="I15" s="61">
        <v>-37010726.579999998</v>
      </c>
      <c r="J15" s="6"/>
      <c r="K15" s="6"/>
      <c r="L15" s="75"/>
    </row>
    <row r="16" spans="1:12" x14ac:dyDescent="0.45">
      <c r="A16" s="3" t="s">
        <v>80</v>
      </c>
      <c r="E16" s="65"/>
      <c r="F16" s="18">
        <f>SUM(F11:F15)</f>
        <v>205260.90000000596</v>
      </c>
      <c r="G16" s="18">
        <f>SUM(G11:G15)</f>
        <v>-13996750.769999973</v>
      </c>
      <c r="H16" s="18">
        <f>SUM(H11:H15)</f>
        <v>393283.85000004619</v>
      </c>
      <c r="I16" s="18">
        <f>SUM(I11:I15)</f>
        <v>-13209696.119999945</v>
      </c>
      <c r="J16" s="6"/>
      <c r="K16" s="6"/>
      <c r="L16" s="75"/>
    </row>
    <row r="17" spans="1:12" x14ac:dyDescent="0.45">
      <c r="A17" s="3" t="s">
        <v>81</v>
      </c>
      <c r="F17" s="61">
        <v>-12084034.67</v>
      </c>
      <c r="G17" s="61">
        <v>-16126988.17</v>
      </c>
      <c r="H17" s="22">
        <v>-12111730.710000001</v>
      </c>
      <c r="I17" s="61">
        <v>-16162835.16</v>
      </c>
      <c r="J17" s="6"/>
      <c r="K17" s="6"/>
      <c r="L17" s="75"/>
    </row>
    <row r="18" spans="1:12" x14ac:dyDescent="0.45">
      <c r="A18" s="3" t="s">
        <v>190</v>
      </c>
      <c r="E18" s="66"/>
      <c r="F18" s="27">
        <v>1992535.19</v>
      </c>
      <c r="G18" s="27">
        <v>-730238.48</v>
      </c>
      <c r="H18" s="58">
        <v>0</v>
      </c>
      <c r="I18" s="27">
        <v>0</v>
      </c>
      <c r="J18" s="7"/>
      <c r="K18" s="6"/>
      <c r="L18" s="75"/>
    </row>
    <row r="19" spans="1:12" x14ac:dyDescent="0.45">
      <c r="A19" s="17" t="s">
        <v>185</v>
      </c>
      <c r="B19" s="17"/>
      <c r="C19" s="17"/>
      <c r="E19" s="66">
        <v>12</v>
      </c>
      <c r="F19" s="27">
        <v>-28565514.68</v>
      </c>
      <c r="G19" s="27">
        <v>0</v>
      </c>
      <c r="H19" s="58">
        <v>0</v>
      </c>
      <c r="I19" s="27">
        <v>0</v>
      </c>
      <c r="J19" s="7"/>
      <c r="K19" s="6"/>
      <c r="L19" s="75"/>
    </row>
    <row r="20" spans="1:12" x14ac:dyDescent="0.45">
      <c r="A20" s="17" t="s">
        <v>191</v>
      </c>
      <c r="B20" s="17"/>
      <c r="C20" s="17"/>
      <c r="E20" s="66" t="s">
        <v>189</v>
      </c>
      <c r="F20" s="27">
        <v>-13263838.220000001</v>
      </c>
      <c r="G20" s="27">
        <v>0</v>
      </c>
      <c r="H20" s="58">
        <v>-42900874.07</v>
      </c>
      <c r="I20" s="27">
        <v>0</v>
      </c>
      <c r="J20" s="7"/>
      <c r="K20" s="6"/>
      <c r="L20" s="75"/>
    </row>
    <row r="21" spans="1:12" x14ac:dyDescent="0.45">
      <c r="A21" s="3" t="s">
        <v>83</v>
      </c>
      <c r="F21" s="18">
        <f>SUM(F16:F20)</f>
        <v>-51715591.479999989</v>
      </c>
      <c r="G21" s="18">
        <f>SUM(G16:G20)</f>
        <v>-30853977.419999976</v>
      </c>
      <c r="H21" s="18">
        <f>SUM(H16:H20)</f>
        <v>-54619320.929999955</v>
      </c>
      <c r="I21" s="18">
        <f>SUM(I16:I20)</f>
        <v>-29372531.279999945</v>
      </c>
      <c r="J21" s="6"/>
      <c r="K21" s="6"/>
      <c r="L21" s="75"/>
    </row>
    <row r="22" spans="1:12" x14ac:dyDescent="0.45">
      <c r="A22" s="3" t="s">
        <v>84</v>
      </c>
      <c r="E22" s="74"/>
      <c r="F22" s="27">
        <v>-5338909.01</v>
      </c>
      <c r="G22" s="27">
        <v>5990040.9799999995</v>
      </c>
      <c r="H22" s="27">
        <v>-11821848.27</v>
      </c>
      <c r="I22" s="27">
        <v>5957446.7599999998</v>
      </c>
      <c r="J22" s="6"/>
      <c r="K22" s="6"/>
      <c r="L22" s="75"/>
    </row>
    <row r="23" spans="1:12" x14ac:dyDescent="0.45">
      <c r="A23" s="3" t="s">
        <v>85</v>
      </c>
      <c r="F23" s="18">
        <f>SUM(F21:F22)</f>
        <v>-57054500.489999987</v>
      </c>
      <c r="G23" s="18">
        <f>SUM(G21:G22)</f>
        <v>-24863936.439999975</v>
      </c>
      <c r="H23" s="18">
        <f>SUM(H21:H22)</f>
        <v>-66441169.199999958</v>
      </c>
      <c r="I23" s="18">
        <f>SUM(I21:I22)</f>
        <v>-23415084.519999944</v>
      </c>
      <c r="J23" s="6"/>
      <c r="K23" s="6"/>
      <c r="L23" s="75"/>
    </row>
    <row r="24" spans="1:12" x14ac:dyDescent="0.45">
      <c r="A24" s="3" t="s">
        <v>86</v>
      </c>
      <c r="E24" s="4"/>
      <c r="F24" s="27">
        <v>0</v>
      </c>
      <c r="G24" s="8">
        <v>0</v>
      </c>
      <c r="H24" s="8">
        <v>0</v>
      </c>
      <c r="I24" s="8">
        <v>0</v>
      </c>
      <c r="J24" s="6"/>
      <c r="K24" s="6"/>
    </row>
    <row r="25" spans="1:12" ht="22.5" thickBot="1" x14ac:dyDescent="0.5">
      <c r="A25" s="3" t="s">
        <v>87</v>
      </c>
      <c r="F25" s="19">
        <f>SUM(F23,F24)</f>
        <v>-57054500.489999987</v>
      </c>
      <c r="G25" s="19">
        <f>SUM(G23,G24)</f>
        <v>-24863936.439999975</v>
      </c>
      <c r="H25" s="19">
        <f>SUM(H23,H24)</f>
        <v>-66441169.199999958</v>
      </c>
      <c r="I25" s="19">
        <f>SUM(I23,I24)</f>
        <v>-23415084.519999944</v>
      </c>
      <c r="J25" s="6"/>
      <c r="K25" s="6"/>
    </row>
    <row r="26" spans="1:12" ht="22.5" thickTop="1" x14ac:dyDescent="0.45"/>
    <row r="27" spans="1:12" x14ac:dyDescent="0.45">
      <c r="A27" s="3" t="s">
        <v>88</v>
      </c>
    </row>
    <row r="28" spans="1:12" x14ac:dyDescent="0.45">
      <c r="B28" s="3" t="s">
        <v>8</v>
      </c>
      <c r="F28" s="61">
        <f>F23-F29</f>
        <v>-56986000.029999986</v>
      </c>
      <c r="G28" s="61">
        <f>G30-G29</f>
        <v>-24629353.429999974</v>
      </c>
    </row>
    <row r="29" spans="1:12" x14ac:dyDescent="0.45">
      <c r="B29" s="3" t="s">
        <v>69</v>
      </c>
      <c r="F29" s="61">
        <v>-68500.460000000006</v>
      </c>
      <c r="G29" s="61">
        <v>-234583.01</v>
      </c>
    </row>
    <row r="30" spans="1:12" ht="22.5" thickBot="1" x14ac:dyDescent="0.5">
      <c r="F30" s="19">
        <f>F23</f>
        <v>-57054500.489999987</v>
      </c>
      <c r="G30" s="19">
        <f>G23</f>
        <v>-24863936.439999975</v>
      </c>
    </row>
    <row r="31" spans="1:12" ht="22.5" thickTop="1" x14ac:dyDescent="0.45"/>
    <row r="32" spans="1:12" x14ac:dyDescent="0.45">
      <c r="A32" s="3" t="s">
        <v>178</v>
      </c>
    </row>
    <row r="33" spans="1:9" x14ac:dyDescent="0.45">
      <c r="B33" s="3" t="s">
        <v>8</v>
      </c>
      <c r="F33" s="61">
        <f>F23-F34</f>
        <v>-56986000.029999986</v>
      </c>
      <c r="G33" s="61">
        <f>G35-G34</f>
        <v>-24629353.429999974</v>
      </c>
    </row>
    <row r="34" spans="1:9" x14ac:dyDescent="0.45">
      <c r="B34" s="3" t="s">
        <v>69</v>
      </c>
      <c r="F34" s="59">
        <v>-68500.460000000006</v>
      </c>
      <c r="G34" s="61">
        <v>-234583.01</v>
      </c>
    </row>
    <row r="35" spans="1:9" ht="22.5" thickBot="1" x14ac:dyDescent="0.5">
      <c r="F35" s="19">
        <f>+F25</f>
        <v>-57054500.489999987</v>
      </c>
      <c r="G35" s="19">
        <f>G25</f>
        <v>-24863936.439999975</v>
      </c>
    </row>
    <row r="36" spans="1:9" ht="22.5" thickTop="1" x14ac:dyDescent="0.45"/>
    <row r="37" spans="1:9" x14ac:dyDescent="0.45">
      <c r="A37" s="3" t="s">
        <v>89</v>
      </c>
      <c r="E37" s="4"/>
      <c r="F37" s="120">
        <f>F28/439844284</f>
        <v>-0.12955948753445659</v>
      </c>
      <c r="G37" s="120">
        <f>G28/439844284</f>
        <v>-5.5995620099953312E-2</v>
      </c>
      <c r="H37" s="120">
        <f>H23/439844284</f>
        <v>-0.15105611603219096</v>
      </c>
      <c r="I37" s="120">
        <f>I23/439844284</f>
        <v>-5.323494102744767E-2</v>
      </c>
    </row>
    <row r="38" spans="1:9" x14ac:dyDescent="0.45">
      <c r="A38" s="3" t="s">
        <v>90</v>
      </c>
      <c r="F38" s="77">
        <v>439844284</v>
      </c>
      <c r="G38" s="77">
        <v>439844284</v>
      </c>
      <c r="H38" s="77">
        <v>439844284</v>
      </c>
      <c r="I38" s="77">
        <v>439844284</v>
      </c>
    </row>
    <row r="39" spans="1:9" x14ac:dyDescent="0.45">
      <c r="F39" s="77"/>
      <c r="G39" s="77"/>
      <c r="H39" s="77"/>
      <c r="I39" s="77"/>
    </row>
    <row r="40" spans="1:9" x14ac:dyDescent="0.45">
      <c r="F40" s="7"/>
      <c r="G40" s="7"/>
      <c r="H40" s="78"/>
      <c r="I40" s="78"/>
    </row>
    <row r="41" spans="1:9" x14ac:dyDescent="0.45">
      <c r="F41" s="76"/>
      <c r="G41" s="76"/>
      <c r="H41" s="78"/>
      <c r="I41" s="20" t="s">
        <v>19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74803149606299213" right="0.19685039370078741" top="0.98425196850393704" bottom="0.51181102362204722" header="0.51181102362204722" footer="0.23622047244094491"/>
  <pageSetup paperSize="9" scale="67" firstPageNumber="6" fitToHeight="0" orientation="portrait" useFirstPageNumber="1" r:id="rId1"/>
  <headerFooter alignWithMargins="0">
    <oddHeader>&amp;R&amp;15&amp;P</oddHeader>
    <oddFooter>&amp;L&amp;15&amp;K000000Notes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9994-ADE7-4B8E-8033-DED958EB1218}">
  <sheetPr>
    <tabColor rgb="FF0070C0"/>
    <pageSetUpPr fitToPage="1"/>
  </sheetPr>
  <dimension ref="A2:L41"/>
  <sheetViews>
    <sheetView view="pageBreakPreview" zoomScale="69" zoomScaleNormal="100" zoomScaleSheetLayoutView="69" workbookViewId="0">
      <selection activeCell="E17" sqref="E17"/>
    </sheetView>
  </sheetViews>
  <sheetFormatPr defaultColWidth="9" defaultRowHeight="21.75" x14ac:dyDescent="0.45"/>
  <cols>
    <col min="1" max="3" width="1.85546875" style="3" customWidth="1"/>
    <col min="4" max="4" width="58.5703125" style="3" customWidth="1"/>
    <col min="5" max="5" width="7.42578125" style="3" customWidth="1"/>
    <col min="6" max="9" width="19.140625" style="3" customWidth="1"/>
    <col min="10" max="10" width="10.140625" style="3" customWidth="1"/>
    <col min="11" max="11" width="13.85546875" style="3" bestFit="1" customWidth="1"/>
    <col min="12" max="12" width="12.85546875" style="3" bestFit="1" customWidth="1"/>
    <col min="13" max="16384" width="9" style="3"/>
  </cols>
  <sheetData>
    <row r="2" spans="1:12" x14ac:dyDescent="0.45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12" x14ac:dyDescent="0.45">
      <c r="A3" s="133" t="s">
        <v>72</v>
      </c>
      <c r="B3" s="133"/>
      <c r="C3" s="133"/>
      <c r="D3" s="133"/>
      <c r="E3" s="133"/>
      <c r="F3" s="133"/>
      <c r="G3" s="133"/>
      <c r="H3" s="133"/>
      <c r="I3" s="133"/>
    </row>
    <row r="4" spans="1:12" x14ac:dyDescent="0.45">
      <c r="A4" s="133" t="s">
        <v>182</v>
      </c>
      <c r="B4" s="133"/>
      <c r="C4" s="133"/>
      <c r="D4" s="133"/>
      <c r="E4" s="133"/>
      <c r="F4" s="133"/>
      <c r="G4" s="133"/>
      <c r="H4" s="133"/>
      <c r="I4" s="133"/>
    </row>
    <row r="5" spans="1:12" x14ac:dyDescent="0.45">
      <c r="A5" s="2"/>
      <c r="B5" s="2"/>
      <c r="C5" s="2"/>
      <c r="D5" s="2"/>
      <c r="E5" s="2"/>
      <c r="F5" s="67"/>
      <c r="G5" s="67"/>
      <c r="H5" s="2"/>
      <c r="I5" s="68" t="s">
        <v>1</v>
      </c>
    </row>
    <row r="6" spans="1:12" x14ac:dyDescent="0.45">
      <c r="A6" s="69"/>
      <c r="B6" s="69"/>
      <c r="C6" s="69"/>
      <c r="D6" s="69"/>
      <c r="E6" s="69"/>
      <c r="F6" s="134" t="s">
        <v>21</v>
      </c>
      <c r="G6" s="134"/>
      <c r="H6" s="134" t="s">
        <v>22</v>
      </c>
      <c r="I6" s="134"/>
    </row>
    <row r="7" spans="1:12" x14ac:dyDescent="0.45">
      <c r="A7" s="70"/>
      <c r="B7" s="70"/>
      <c r="C7" s="70"/>
      <c r="D7" s="70"/>
      <c r="E7" s="71" t="s">
        <v>2</v>
      </c>
      <c r="F7" s="72">
        <v>2025</v>
      </c>
      <c r="G7" s="72">
        <v>2024</v>
      </c>
      <c r="H7" s="72">
        <f>+F7</f>
        <v>2025</v>
      </c>
      <c r="I7" s="72">
        <f>+G7</f>
        <v>2024</v>
      </c>
    </row>
    <row r="8" spans="1:12" ht="12" customHeight="1" x14ac:dyDescent="0.45">
      <c r="E8" s="2"/>
      <c r="F8" s="73"/>
      <c r="G8" s="73"/>
      <c r="H8" s="73"/>
      <c r="I8" s="73"/>
    </row>
    <row r="9" spans="1:12" x14ac:dyDescent="0.45">
      <c r="A9" s="3" t="s">
        <v>73</v>
      </c>
      <c r="E9" s="74">
        <v>20</v>
      </c>
      <c r="F9" s="59">
        <v>1448506057.1800001</v>
      </c>
      <c r="G9" s="59">
        <v>1519824864.4200003</v>
      </c>
      <c r="H9" s="27">
        <v>1448379230.4300001</v>
      </c>
      <c r="I9" s="27">
        <v>1520034626.2500002</v>
      </c>
      <c r="J9" s="5"/>
      <c r="K9" s="6"/>
      <c r="L9" s="75"/>
    </row>
    <row r="10" spans="1:12" x14ac:dyDescent="0.45">
      <c r="A10" s="3" t="s">
        <v>74</v>
      </c>
      <c r="E10" s="74"/>
      <c r="F10" s="64">
        <v>-1179899681.74</v>
      </c>
      <c r="G10" s="60">
        <v>-1238377826.8599999</v>
      </c>
      <c r="H10" s="64">
        <v>-1179818147.27</v>
      </c>
      <c r="I10" s="64">
        <v>-1238715697.4300001</v>
      </c>
      <c r="J10" s="6"/>
      <c r="K10" s="6"/>
      <c r="L10" s="75"/>
    </row>
    <row r="11" spans="1:12" x14ac:dyDescent="0.45">
      <c r="A11" s="3" t="s">
        <v>75</v>
      </c>
      <c r="E11" s="74"/>
      <c r="F11" s="18">
        <f>SUM(F9:F10)</f>
        <v>268606375.44000006</v>
      </c>
      <c r="G11" s="18">
        <f>SUM(G9:G10)</f>
        <v>281447037.56000042</v>
      </c>
      <c r="H11" s="18">
        <f>SUM(H9:H10)</f>
        <v>268561083.16000009</v>
      </c>
      <c r="I11" s="18">
        <f>SUM(I9:I10)</f>
        <v>281318928.82000017</v>
      </c>
      <c r="J11" s="7"/>
      <c r="K11" s="6"/>
      <c r="L11" s="76"/>
    </row>
    <row r="12" spans="1:12" x14ac:dyDescent="0.45">
      <c r="A12" s="3" t="s">
        <v>76</v>
      </c>
      <c r="E12" s="74"/>
      <c r="F12" s="27">
        <v>9343249.3200000003</v>
      </c>
      <c r="G12" s="61">
        <v>22009657.939999998</v>
      </c>
      <c r="H12" s="27">
        <v>9338206.1799999997</v>
      </c>
      <c r="I12" s="27">
        <v>22020560.41</v>
      </c>
      <c r="J12" s="6"/>
      <c r="K12" s="6"/>
      <c r="L12" s="75"/>
    </row>
    <row r="13" spans="1:12" ht="23.25" x14ac:dyDescent="0.5">
      <c r="A13" s="3" t="s">
        <v>77</v>
      </c>
      <c r="E13" s="74"/>
      <c r="F13" s="27">
        <v>-8764816.879999999</v>
      </c>
      <c r="G13" s="61">
        <v>-4453477.47</v>
      </c>
      <c r="H13" s="27">
        <v>-8999336.879999999</v>
      </c>
      <c r="I13" s="100">
        <v>-4615447.47</v>
      </c>
      <c r="J13" s="6"/>
      <c r="K13" s="6"/>
      <c r="L13" s="75"/>
    </row>
    <row r="14" spans="1:12" x14ac:dyDescent="0.45">
      <c r="A14" s="3" t="s">
        <v>78</v>
      </c>
      <c r="E14" s="74"/>
      <c r="F14" s="109">
        <v>-154892496.22999999</v>
      </c>
      <c r="G14" s="61">
        <v>-145240220.43000001</v>
      </c>
      <c r="H14" s="109">
        <v>-154603397.19</v>
      </c>
      <c r="I14" s="27">
        <v>-144453066.84</v>
      </c>
      <c r="J14" s="6"/>
      <c r="K14" s="6"/>
      <c r="L14" s="75"/>
    </row>
    <row r="15" spans="1:12" x14ac:dyDescent="0.45">
      <c r="A15" s="3" t="s">
        <v>79</v>
      </c>
      <c r="E15" s="74"/>
      <c r="F15" s="109">
        <v>-129014625.94</v>
      </c>
      <c r="G15" s="61">
        <v>-119244792.43000001</v>
      </c>
      <c r="H15" s="109">
        <v>-128392961.66</v>
      </c>
      <c r="I15" s="61">
        <v>-118699871.58</v>
      </c>
      <c r="J15" s="6"/>
      <c r="K15" s="6"/>
      <c r="L15" s="75"/>
    </row>
    <row r="16" spans="1:12" x14ac:dyDescent="0.45">
      <c r="A16" s="3" t="s">
        <v>80</v>
      </c>
      <c r="E16" s="65"/>
      <c r="F16" s="18">
        <f>SUM(F11:F15)</f>
        <v>-14722314.289999932</v>
      </c>
      <c r="G16" s="18">
        <f>SUM(G11:G15)</f>
        <v>34518205.170000374</v>
      </c>
      <c r="H16" s="18">
        <f>SUM(H11:H15)</f>
        <v>-14096406.389999896</v>
      </c>
      <c r="I16" s="18">
        <f>SUM(I11:I15)</f>
        <v>35571103.340000167</v>
      </c>
      <c r="J16" s="6"/>
      <c r="K16" s="6"/>
      <c r="L16" s="75"/>
    </row>
    <row r="17" spans="1:12" x14ac:dyDescent="0.45">
      <c r="A17" s="3" t="s">
        <v>81</v>
      </c>
      <c r="F17" s="61">
        <v>-39699802.640000001</v>
      </c>
      <c r="G17" s="61">
        <v>-45120100.700000003</v>
      </c>
      <c r="H17" s="61">
        <v>-39781786.649999999</v>
      </c>
      <c r="I17" s="61">
        <v>-45259171.719999999</v>
      </c>
      <c r="J17" s="6"/>
      <c r="K17" s="6"/>
      <c r="L17" s="75"/>
    </row>
    <row r="18" spans="1:12" x14ac:dyDescent="0.45">
      <c r="A18" s="3" t="s">
        <v>82</v>
      </c>
      <c r="E18" s="66" t="s">
        <v>188</v>
      </c>
      <c r="F18" s="22">
        <v>-2630219.25</v>
      </c>
      <c r="G18" s="27">
        <v>-2149145.48</v>
      </c>
      <c r="H18" s="58">
        <v>0</v>
      </c>
      <c r="I18" s="27">
        <v>0</v>
      </c>
      <c r="J18" s="7"/>
      <c r="K18" s="6"/>
      <c r="L18" s="75"/>
    </row>
    <row r="19" spans="1:12" x14ac:dyDescent="0.45">
      <c r="A19" s="17" t="s">
        <v>185</v>
      </c>
      <c r="B19" s="17"/>
      <c r="C19" s="17"/>
      <c r="E19" s="66">
        <v>12</v>
      </c>
      <c r="F19" s="22">
        <v>-28565514.68</v>
      </c>
      <c r="G19" s="27">
        <v>0</v>
      </c>
      <c r="H19" s="58">
        <v>0</v>
      </c>
      <c r="I19" s="27">
        <v>0</v>
      </c>
      <c r="J19" s="7"/>
      <c r="K19" s="6"/>
      <c r="L19" s="75"/>
    </row>
    <row r="20" spans="1:12" x14ac:dyDescent="0.45">
      <c r="A20" s="17" t="s">
        <v>191</v>
      </c>
      <c r="B20" s="17"/>
      <c r="C20" s="17"/>
      <c r="E20" s="66" t="s">
        <v>189</v>
      </c>
      <c r="F20" s="22">
        <v>-13263838.220000001</v>
      </c>
      <c r="G20" s="27">
        <v>0</v>
      </c>
      <c r="H20" s="58">
        <v>-42900874.07</v>
      </c>
      <c r="I20" s="27">
        <v>0</v>
      </c>
      <c r="J20" s="7"/>
      <c r="K20" s="6"/>
      <c r="L20" s="75"/>
    </row>
    <row r="21" spans="1:12" x14ac:dyDescent="0.45">
      <c r="A21" s="3" t="s">
        <v>83</v>
      </c>
      <c r="F21" s="18">
        <f>SUM(F16:F20)</f>
        <v>-98881689.079999924</v>
      </c>
      <c r="G21" s="18">
        <f>SUM(G16:G20)</f>
        <v>-12751041.009999629</v>
      </c>
      <c r="H21" s="18">
        <f>SUM(H16:H20)</f>
        <v>-96779067.109999895</v>
      </c>
      <c r="I21" s="18">
        <f>SUM(I16:I20)</f>
        <v>-9688068.3799998313</v>
      </c>
      <c r="J21" s="6"/>
      <c r="K21" s="6"/>
      <c r="L21" s="75"/>
    </row>
    <row r="22" spans="1:12" x14ac:dyDescent="0.45">
      <c r="A22" s="3" t="s">
        <v>84</v>
      </c>
      <c r="E22" s="74">
        <v>18</v>
      </c>
      <c r="F22" s="27">
        <v>-13178759.449999999</v>
      </c>
      <c r="G22" s="27">
        <v>-194131.06999999998</v>
      </c>
      <c r="H22" s="27">
        <v>-13172170.779999999</v>
      </c>
      <c r="I22" s="27">
        <v>-188185.99</v>
      </c>
      <c r="J22" s="6"/>
      <c r="K22" s="6"/>
      <c r="L22" s="75"/>
    </row>
    <row r="23" spans="1:12" x14ac:dyDescent="0.45">
      <c r="A23" s="3" t="s">
        <v>85</v>
      </c>
      <c r="F23" s="18">
        <f>SUM(F21:F22)</f>
        <v>-112060448.52999993</v>
      </c>
      <c r="G23" s="18">
        <f>SUM(G21:G22)</f>
        <v>-12945172.079999629</v>
      </c>
      <c r="H23" s="18">
        <f>SUM(H21:H22)</f>
        <v>-109951237.8899999</v>
      </c>
      <c r="I23" s="18">
        <f>SUM(I21:I22)</f>
        <v>-9876254.3699998315</v>
      </c>
      <c r="J23" s="6"/>
      <c r="K23" s="6"/>
      <c r="L23" s="75"/>
    </row>
    <row r="24" spans="1:12" x14ac:dyDescent="0.45">
      <c r="A24" s="3" t="s">
        <v>86</v>
      </c>
      <c r="E24" s="4"/>
      <c r="F24" s="8">
        <v>0</v>
      </c>
      <c r="G24" s="8">
        <v>0</v>
      </c>
      <c r="H24" s="8">
        <v>0</v>
      </c>
      <c r="I24" s="8">
        <v>0</v>
      </c>
      <c r="J24" s="6"/>
      <c r="K24" s="6"/>
    </row>
    <row r="25" spans="1:12" ht="22.5" thickBot="1" x14ac:dyDescent="0.5">
      <c r="A25" s="3" t="s">
        <v>87</v>
      </c>
      <c r="F25" s="19">
        <f>SUM(F23,F24)</f>
        <v>-112060448.52999993</v>
      </c>
      <c r="G25" s="19">
        <f>SUM(G23,G24)</f>
        <v>-12945172.079999629</v>
      </c>
      <c r="H25" s="19">
        <f>SUM(H23,H24)</f>
        <v>-109951237.8899999</v>
      </c>
      <c r="I25" s="19">
        <f>SUM(I23,I24)</f>
        <v>-9876254.3699998315</v>
      </c>
      <c r="J25" s="6"/>
      <c r="K25" s="6"/>
    </row>
    <row r="26" spans="1:12" ht="22.5" thickTop="1" x14ac:dyDescent="0.45"/>
    <row r="27" spans="1:12" x14ac:dyDescent="0.45">
      <c r="A27" s="3" t="s">
        <v>88</v>
      </c>
    </row>
    <row r="28" spans="1:12" x14ac:dyDescent="0.45">
      <c r="B28" s="3" t="s">
        <v>8</v>
      </c>
      <c r="F28" s="61">
        <f>F23-F29</f>
        <v>-111708654.84999992</v>
      </c>
      <c r="G28" s="61">
        <f>G30-G29</f>
        <v>-12477385.909999629</v>
      </c>
    </row>
    <row r="29" spans="1:12" x14ac:dyDescent="0.45">
      <c r="B29" s="3" t="s">
        <v>69</v>
      </c>
      <c r="F29" s="61">
        <v>-351793.68</v>
      </c>
      <c r="G29" s="61">
        <v>-467786.17</v>
      </c>
    </row>
    <row r="30" spans="1:12" ht="22.5" thickBot="1" x14ac:dyDescent="0.5">
      <c r="F30" s="19">
        <f>F23</f>
        <v>-112060448.52999993</v>
      </c>
      <c r="G30" s="19">
        <f>G23</f>
        <v>-12945172.079999629</v>
      </c>
    </row>
    <row r="31" spans="1:12" ht="22.5" thickTop="1" x14ac:dyDescent="0.45"/>
    <row r="32" spans="1:12" x14ac:dyDescent="0.45">
      <c r="A32" s="3" t="s">
        <v>178</v>
      </c>
    </row>
    <row r="33" spans="1:9" x14ac:dyDescent="0.45">
      <c r="B33" s="3" t="s">
        <v>8</v>
      </c>
      <c r="F33" s="61">
        <v>-111708654.84999995</v>
      </c>
      <c r="G33" s="61">
        <f>G35-G34</f>
        <v>-12477385.909999629</v>
      </c>
    </row>
    <row r="34" spans="1:9" x14ac:dyDescent="0.45">
      <c r="B34" s="3" t="s">
        <v>69</v>
      </c>
      <c r="F34" s="61">
        <v>-351793.68</v>
      </c>
      <c r="G34" s="61">
        <v>-467786.17</v>
      </c>
    </row>
    <row r="35" spans="1:9" ht="22.5" thickBot="1" x14ac:dyDescent="0.5">
      <c r="F35" s="19">
        <f>+F25</f>
        <v>-112060448.52999993</v>
      </c>
      <c r="G35" s="19">
        <f>G25</f>
        <v>-12945172.079999629</v>
      </c>
    </row>
    <row r="36" spans="1:9" ht="22.5" thickTop="1" x14ac:dyDescent="0.45"/>
    <row r="37" spans="1:9" x14ac:dyDescent="0.45">
      <c r="A37" s="3" t="s">
        <v>89</v>
      </c>
      <c r="E37" s="4"/>
      <c r="F37" s="120">
        <f>F28/439844284</f>
        <v>-0.25397318758836007</v>
      </c>
      <c r="G37" s="120">
        <f>G28/G38</f>
        <v>-2.836773459127101E-2</v>
      </c>
      <c r="H37" s="120">
        <f>H23/439844284</f>
        <v>-0.24997764411097792</v>
      </c>
      <c r="I37" s="120">
        <f>I23/I38</f>
        <v>-2.2453979122301911E-2</v>
      </c>
    </row>
    <row r="38" spans="1:9" x14ac:dyDescent="0.45">
      <c r="A38" s="3" t="s">
        <v>90</v>
      </c>
      <c r="F38" s="65">
        <v>439844284</v>
      </c>
      <c r="G38" s="77">
        <v>439844284</v>
      </c>
      <c r="H38" s="77">
        <v>439844284</v>
      </c>
      <c r="I38" s="77">
        <v>439844284</v>
      </c>
    </row>
    <row r="39" spans="1:9" x14ac:dyDescent="0.45">
      <c r="F39" s="65"/>
      <c r="G39" s="77"/>
      <c r="H39" s="77"/>
      <c r="I39" s="77"/>
    </row>
    <row r="40" spans="1:9" x14ac:dyDescent="0.45">
      <c r="F40" s="7"/>
      <c r="G40" s="7"/>
      <c r="H40" s="78"/>
      <c r="I40" s="78"/>
    </row>
    <row r="41" spans="1:9" x14ac:dyDescent="0.45">
      <c r="F41" s="76"/>
      <c r="G41" s="76"/>
      <c r="H41" s="78"/>
      <c r="I41" s="20" t="s">
        <v>19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70866141732283472" right="0.19685039370078741" top="0.98425196850393704" bottom="0.51181102362204722" header="0.51181102362204722" footer="0.23622047244094491"/>
  <pageSetup paperSize="9" scale="67" firstPageNumber="7" fitToHeight="0" orientation="portrait" useFirstPageNumber="1" r:id="rId1"/>
  <headerFooter alignWithMargins="0">
    <oddHeader>&amp;R&amp;P</oddHeader>
    <oddFooter>&amp;L&amp;15Notes to 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sheetPr>
    <tabColor rgb="FF0070C0"/>
  </sheetPr>
  <dimension ref="A1:Z25"/>
  <sheetViews>
    <sheetView view="pageBreakPreview" topLeftCell="A5" zoomScale="64" zoomScaleNormal="100" zoomScaleSheetLayoutView="64" workbookViewId="0">
      <selection activeCell="U25" sqref="U25"/>
    </sheetView>
  </sheetViews>
  <sheetFormatPr defaultColWidth="8.85546875" defaultRowHeight="21.75" x14ac:dyDescent="0.45"/>
  <cols>
    <col min="1" max="3" width="1.85546875" style="17" customWidth="1"/>
    <col min="4" max="4" width="38.140625" style="17" customWidth="1"/>
    <col min="5" max="5" width="7.85546875" style="17" customWidth="1"/>
    <col min="6" max="6" width="1.140625" style="17" customWidth="1"/>
    <col min="7" max="7" width="14.85546875" style="17" bestFit="1" customWidth="1"/>
    <col min="8" max="8" width="1.140625" style="17" customWidth="1"/>
    <col min="9" max="9" width="17.42578125" style="17" bestFit="1" customWidth="1"/>
    <col min="10" max="10" width="1.140625" style="17" customWidth="1"/>
    <col min="11" max="11" width="19.85546875" style="17" bestFit="1" customWidth="1"/>
    <col min="12" max="12" width="1.140625" style="17" customWidth="1"/>
    <col min="13" max="13" width="14.140625" style="17" customWidth="1"/>
    <col min="14" max="14" width="1.140625" style="17" customWidth="1"/>
    <col min="15" max="15" width="14.85546875" style="17" customWidth="1"/>
    <col min="16" max="16" width="1.140625" style="17" customWidth="1"/>
    <col min="17" max="17" width="16" style="17" bestFit="1" customWidth="1"/>
    <col min="18" max="18" width="1.140625" style="17" customWidth="1"/>
    <col min="19" max="19" width="36.85546875" style="17" bestFit="1" customWidth="1"/>
    <col min="20" max="20" width="1.140625" style="17" customWidth="1"/>
    <col min="21" max="21" width="15.85546875" style="17" customWidth="1"/>
    <col min="22" max="22" width="1.140625" style="17" customWidth="1"/>
    <col min="23" max="23" width="16.42578125" style="17" customWidth="1"/>
    <col min="24" max="24" width="1.140625" style="17" customWidth="1"/>
    <col min="25" max="25" width="15.85546875" style="17" customWidth="1"/>
    <col min="26" max="26" width="13.140625" style="17" bestFit="1" customWidth="1"/>
    <col min="27" max="16384" width="8.85546875" style="17"/>
  </cols>
  <sheetData>
    <row r="1" spans="1:26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</row>
    <row r="2" spans="1:26" x14ac:dyDescent="0.45">
      <c r="A2" s="133" t="s">
        <v>91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</row>
    <row r="3" spans="1:26" x14ac:dyDescent="0.45">
      <c r="A3" s="133" t="s">
        <v>182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</row>
    <row r="4" spans="1:26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0" t="s">
        <v>1</v>
      </c>
    </row>
    <row r="5" spans="1:26" s="34" customFormat="1" ht="21" x14ac:dyDescent="0.45">
      <c r="A5" s="32"/>
      <c r="B5" s="32"/>
      <c r="C5" s="32"/>
      <c r="D5" s="32"/>
      <c r="E5" s="32"/>
      <c r="F5" s="32"/>
      <c r="G5" s="135" t="s">
        <v>21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</row>
    <row r="6" spans="1:26" s="34" customFormat="1" ht="21" x14ac:dyDescent="0.45">
      <c r="A6" s="35"/>
      <c r="B6" s="35"/>
      <c r="C6" s="35"/>
      <c r="D6" s="35"/>
      <c r="E6" s="35"/>
      <c r="F6" s="35"/>
      <c r="G6" s="36" t="s">
        <v>92</v>
      </c>
      <c r="H6" s="35"/>
      <c r="I6" s="36" t="s">
        <v>93</v>
      </c>
      <c r="J6" s="35"/>
      <c r="K6" s="36" t="s">
        <v>9</v>
      </c>
      <c r="L6" s="36"/>
      <c r="M6" s="36" t="s">
        <v>97</v>
      </c>
      <c r="N6" s="36"/>
      <c r="O6" s="136" t="s">
        <v>66</v>
      </c>
      <c r="P6" s="136"/>
      <c r="Q6" s="136"/>
      <c r="R6" s="36"/>
      <c r="S6" s="37" t="s">
        <v>98</v>
      </c>
      <c r="T6" s="38"/>
      <c r="U6" s="36" t="s">
        <v>10</v>
      </c>
      <c r="V6" s="38"/>
      <c r="W6" s="36" t="s">
        <v>103</v>
      </c>
      <c r="X6" s="38"/>
      <c r="Y6" s="39" t="s">
        <v>10</v>
      </c>
    </row>
    <row r="7" spans="1:26" s="34" customFormat="1" ht="21" x14ac:dyDescent="0.45">
      <c r="A7" s="35"/>
      <c r="B7" s="35"/>
      <c r="C7" s="35"/>
      <c r="D7" s="35"/>
      <c r="E7" s="35"/>
      <c r="F7" s="35"/>
      <c r="G7" s="36" t="s">
        <v>109</v>
      </c>
      <c r="H7" s="35"/>
      <c r="I7" s="36" t="s">
        <v>94</v>
      </c>
      <c r="J7" s="35"/>
      <c r="K7" s="36" t="s">
        <v>95</v>
      </c>
      <c r="L7" s="36"/>
      <c r="M7" s="36"/>
      <c r="N7" s="36"/>
      <c r="O7" s="37" t="s">
        <v>5</v>
      </c>
      <c r="P7" s="35"/>
      <c r="Q7" s="36" t="s">
        <v>6</v>
      </c>
      <c r="R7" s="36"/>
      <c r="S7" s="33" t="s">
        <v>99</v>
      </c>
      <c r="T7" s="35"/>
      <c r="U7" s="36" t="s">
        <v>102</v>
      </c>
      <c r="V7" s="35"/>
      <c r="W7" s="36" t="s">
        <v>104</v>
      </c>
      <c r="X7" s="35"/>
      <c r="Y7" s="36" t="s">
        <v>105</v>
      </c>
    </row>
    <row r="8" spans="1:26" s="34" customFormat="1" ht="21" x14ac:dyDescent="0.45">
      <c r="A8" s="35"/>
      <c r="B8" s="35"/>
      <c r="C8" s="35"/>
      <c r="D8" s="35"/>
      <c r="E8" s="35"/>
      <c r="F8" s="35"/>
      <c r="G8" s="36"/>
      <c r="H8" s="35"/>
      <c r="I8" s="36"/>
      <c r="J8" s="35"/>
      <c r="K8" s="36" t="s">
        <v>11</v>
      </c>
      <c r="L8" s="36"/>
      <c r="M8" s="36"/>
      <c r="N8" s="36"/>
      <c r="O8" s="36" t="s">
        <v>67</v>
      </c>
      <c r="P8" s="35"/>
      <c r="Q8" s="36"/>
      <c r="R8" s="36"/>
      <c r="S8" s="36" t="s">
        <v>100</v>
      </c>
      <c r="T8" s="35"/>
      <c r="U8" s="36" t="s">
        <v>12</v>
      </c>
      <c r="V8" s="35"/>
      <c r="W8" s="36"/>
      <c r="X8" s="35"/>
      <c r="Y8" s="36" t="s">
        <v>106</v>
      </c>
    </row>
    <row r="9" spans="1:26" s="34" customFormat="1" ht="21" x14ac:dyDescent="0.45">
      <c r="A9" s="40"/>
      <c r="B9" s="40"/>
      <c r="C9" s="40"/>
      <c r="D9" s="40"/>
      <c r="E9" s="37" t="s">
        <v>2</v>
      </c>
      <c r="F9" s="40"/>
      <c r="G9" s="37"/>
      <c r="H9" s="40"/>
      <c r="I9" s="37"/>
      <c r="J9" s="40"/>
      <c r="K9" s="37" t="s">
        <v>96</v>
      </c>
      <c r="L9" s="37"/>
      <c r="M9" s="37"/>
      <c r="N9" s="37"/>
      <c r="O9" s="37"/>
      <c r="P9" s="40"/>
      <c r="Q9" s="37"/>
      <c r="R9" s="37"/>
      <c r="S9" s="37" t="s">
        <v>101</v>
      </c>
      <c r="T9" s="40"/>
      <c r="U9" s="37"/>
      <c r="V9" s="40"/>
      <c r="W9" s="40"/>
      <c r="X9" s="40"/>
      <c r="Y9" s="37"/>
    </row>
    <row r="10" spans="1:26" x14ac:dyDescent="0.45">
      <c r="A10" s="1" t="s">
        <v>160</v>
      </c>
      <c r="B10" s="1"/>
      <c r="C10" s="1"/>
      <c r="D10" s="1"/>
      <c r="E10" s="3"/>
      <c r="F10" s="3"/>
      <c r="G10" s="12">
        <v>439844284</v>
      </c>
      <c r="H10" s="12"/>
      <c r="I10" s="12">
        <v>574095791.75999999</v>
      </c>
      <c r="J10" s="12"/>
      <c r="K10" s="12">
        <v>-242518625.37999997</v>
      </c>
      <c r="L10" s="12"/>
      <c r="M10" s="12">
        <v>-1248000</v>
      </c>
      <c r="N10" s="12"/>
      <c r="O10" s="12">
        <v>33936013.18</v>
      </c>
      <c r="P10" s="22"/>
      <c r="Q10" s="12">
        <v>-67131981.610000476</v>
      </c>
      <c r="R10" s="22"/>
      <c r="S10" s="12">
        <v>-90019.6</v>
      </c>
      <c r="T10" s="22"/>
      <c r="U10" s="22">
        <f>SUM(G10:S10)</f>
        <v>736887462.34999943</v>
      </c>
      <c r="V10" s="22"/>
      <c r="W10" s="22">
        <v>907092.74</v>
      </c>
      <c r="X10" s="22"/>
      <c r="Y10" s="12">
        <f>SUM(U10:W10)</f>
        <v>737794555.08999944</v>
      </c>
    </row>
    <row r="11" spans="1:26" x14ac:dyDescent="0.45">
      <c r="A11" s="123" t="s">
        <v>168</v>
      </c>
      <c r="B11" s="1"/>
      <c r="C11" s="1"/>
      <c r="D11" s="1"/>
      <c r="E11" s="4">
        <v>24</v>
      </c>
      <c r="F11" s="3"/>
      <c r="G11" s="12">
        <v>0</v>
      </c>
      <c r="H11" s="12"/>
      <c r="I11" s="12">
        <v>0</v>
      </c>
      <c r="J11" s="12"/>
      <c r="K11" s="12">
        <v>0</v>
      </c>
      <c r="L11" s="12"/>
      <c r="M11" s="12">
        <v>1248000</v>
      </c>
      <c r="N11" s="12"/>
      <c r="O11" s="12">
        <v>0</v>
      </c>
      <c r="P11" s="22"/>
      <c r="Q11" s="12">
        <f>-M11</f>
        <v>-1248000</v>
      </c>
      <c r="R11" s="22"/>
      <c r="S11" s="12">
        <v>0</v>
      </c>
      <c r="T11" s="22"/>
      <c r="U11" s="12">
        <v>0</v>
      </c>
      <c r="V11" s="22"/>
      <c r="W11" s="12">
        <v>0</v>
      </c>
      <c r="X11" s="22"/>
      <c r="Y11" s="12">
        <v>0</v>
      </c>
    </row>
    <row r="12" spans="1:26" x14ac:dyDescent="0.45">
      <c r="A12" s="123" t="s">
        <v>157</v>
      </c>
      <c r="B12" s="1"/>
      <c r="C12" s="1"/>
      <c r="D12" s="1"/>
      <c r="E12" s="3"/>
      <c r="F12" s="3"/>
      <c r="G12" s="121">
        <f>SUM(G10:G11)</f>
        <v>439844284</v>
      </c>
      <c r="H12" s="121"/>
      <c r="I12" s="121">
        <f>SUM(I10:I11)</f>
        <v>574095791.75999999</v>
      </c>
      <c r="J12" s="121"/>
      <c r="K12" s="121">
        <f>SUM(K10:K11)</f>
        <v>-242518625.37999997</v>
      </c>
      <c r="L12" s="121"/>
      <c r="M12" s="121">
        <f>SUM(M10:M11)</f>
        <v>0</v>
      </c>
      <c r="N12" s="121"/>
      <c r="O12" s="121">
        <f>SUM(O10:O11)</f>
        <v>33936013.18</v>
      </c>
      <c r="P12" s="122"/>
      <c r="Q12" s="121">
        <f>SUM(Q10:Q11)</f>
        <v>-68379981.610000476</v>
      </c>
      <c r="R12" s="122"/>
      <c r="S12" s="121">
        <f>SUM(S10:S11)</f>
        <v>-90019.6</v>
      </c>
      <c r="T12" s="122"/>
      <c r="U12" s="121">
        <f>SUM(U10:U11)</f>
        <v>736887462.34999943</v>
      </c>
      <c r="V12" s="122"/>
      <c r="W12" s="121">
        <f>SUM(W10:W11)</f>
        <v>907092.74</v>
      </c>
      <c r="X12" s="122"/>
      <c r="Y12" s="121">
        <f>SUM(Y10:Y11)</f>
        <v>737794555.08999944</v>
      </c>
    </row>
    <row r="13" spans="1:26" x14ac:dyDescent="0.45">
      <c r="A13" s="101" t="s">
        <v>107</v>
      </c>
      <c r="B13" s="101"/>
      <c r="C13" s="101"/>
      <c r="D13" s="101"/>
      <c r="E13" s="3"/>
      <c r="F13" s="3"/>
      <c r="G13" s="24"/>
      <c r="H13" s="22"/>
      <c r="I13" s="24"/>
      <c r="J13" s="22"/>
      <c r="K13" s="24"/>
      <c r="L13" s="24"/>
      <c r="M13" s="24"/>
      <c r="N13" s="24"/>
      <c r="O13" s="24"/>
      <c r="P13" s="22"/>
      <c r="Q13" s="24"/>
      <c r="R13" s="22"/>
      <c r="S13" s="24"/>
      <c r="T13" s="22"/>
      <c r="U13" s="22"/>
      <c r="V13" s="22"/>
      <c r="W13" s="22"/>
      <c r="X13" s="22"/>
      <c r="Y13" s="24"/>
    </row>
    <row r="14" spans="1:26" x14ac:dyDescent="0.45">
      <c r="A14" s="101"/>
      <c r="B14" s="1" t="s">
        <v>87</v>
      </c>
      <c r="C14" s="1"/>
      <c r="D14" s="1"/>
      <c r="E14" s="3"/>
      <c r="F14" s="3"/>
      <c r="G14" s="24">
        <v>0</v>
      </c>
      <c r="H14" s="22"/>
      <c r="I14" s="24">
        <v>0</v>
      </c>
      <c r="J14" s="22"/>
      <c r="K14" s="24">
        <v>0</v>
      </c>
      <c r="L14" s="24"/>
      <c r="M14" s="24">
        <v>0</v>
      </c>
      <c r="N14" s="24"/>
      <c r="O14" s="24">
        <v>0</v>
      </c>
      <c r="P14" s="22"/>
      <c r="Q14" s="12">
        <f>'CI(9M)'!F33</f>
        <v>-111708654.84999995</v>
      </c>
      <c r="R14" s="22"/>
      <c r="S14" s="24">
        <v>0</v>
      </c>
      <c r="T14" s="22"/>
      <c r="U14" s="22">
        <f>SUM(G14:S14)</f>
        <v>-111708654.84999995</v>
      </c>
      <c r="V14" s="22"/>
      <c r="W14" s="22">
        <f>'CI(9M)'!F34</f>
        <v>-351793.68</v>
      </c>
      <c r="X14" s="22"/>
      <c r="Y14" s="12">
        <f>SUM(U14:W14)</f>
        <v>-112060448.52999996</v>
      </c>
    </row>
    <row r="15" spans="1:26" x14ac:dyDescent="0.45">
      <c r="A15" s="101"/>
      <c r="B15" s="101" t="s">
        <v>108</v>
      </c>
      <c r="C15" s="101"/>
      <c r="D15" s="101"/>
      <c r="E15" s="3"/>
      <c r="F15" s="3"/>
      <c r="G15" s="23">
        <f>SUM(G14:G14)</f>
        <v>0</v>
      </c>
      <c r="H15" s="95"/>
      <c r="I15" s="23">
        <f>SUM(I14:I14)</f>
        <v>0</v>
      </c>
      <c r="J15" s="95"/>
      <c r="K15" s="23">
        <f>SUM(K14:K14)</f>
        <v>0</v>
      </c>
      <c r="L15" s="23"/>
      <c r="M15" s="23">
        <f>SUM(M14:M14)</f>
        <v>0</v>
      </c>
      <c r="N15" s="23"/>
      <c r="O15" s="23">
        <f>SUM(O14:O14)</f>
        <v>0</v>
      </c>
      <c r="P15" s="95"/>
      <c r="Q15" s="23">
        <f>SUM(Q14:Q14)</f>
        <v>-111708654.84999995</v>
      </c>
      <c r="R15" s="95"/>
      <c r="S15" s="23">
        <f>SUM(S14:S14)</f>
        <v>0</v>
      </c>
      <c r="T15" s="95"/>
      <c r="U15" s="23">
        <f>SUM(U14:U14)</f>
        <v>-111708654.84999995</v>
      </c>
      <c r="V15" s="95"/>
      <c r="W15" s="23">
        <f>SUM(W14:W14)</f>
        <v>-351793.68</v>
      </c>
      <c r="X15" s="95"/>
      <c r="Y15" s="23">
        <f>SUM(Y14:Y14)</f>
        <v>-112060448.52999996</v>
      </c>
    </row>
    <row r="16" spans="1:26" ht="22.5" thickBot="1" x14ac:dyDescent="0.5">
      <c r="A16" s="1" t="s">
        <v>183</v>
      </c>
      <c r="B16" s="1"/>
      <c r="C16" s="1"/>
      <c r="D16" s="1"/>
      <c r="E16" s="3"/>
      <c r="F16" s="3"/>
      <c r="G16" s="26">
        <f>G12+G15</f>
        <v>439844284</v>
      </c>
      <c r="H16" s="96"/>
      <c r="I16" s="26">
        <f>I12+I15</f>
        <v>574095791.75999999</v>
      </c>
      <c r="J16" s="96"/>
      <c r="K16" s="26">
        <f>K12+K15</f>
        <v>-242518625.37999997</v>
      </c>
      <c r="L16" s="26"/>
      <c r="M16" s="26">
        <f>M12+M15</f>
        <v>0</v>
      </c>
      <c r="N16" s="26"/>
      <c r="O16" s="26">
        <f>O12+O15</f>
        <v>33936013.18</v>
      </c>
      <c r="P16" s="96"/>
      <c r="Q16" s="26">
        <f>Q12+Q15</f>
        <v>-180088636.46000043</v>
      </c>
      <c r="R16" s="96"/>
      <c r="S16" s="26">
        <f>S12+S15</f>
        <v>-90019.6</v>
      </c>
      <c r="T16" s="96"/>
      <c r="U16" s="26">
        <f>U12+U15</f>
        <v>625178807.49999952</v>
      </c>
      <c r="V16" s="96"/>
      <c r="W16" s="26">
        <f>W12+W15</f>
        <v>555299.06000000006</v>
      </c>
      <c r="X16" s="96"/>
      <c r="Y16" s="26">
        <f>Y12+Y15</f>
        <v>625734106.55999947</v>
      </c>
      <c r="Z16" s="28"/>
    </row>
    <row r="17" spans="1:26" ht="22.5" thickTop="1" x14ac:dyDescent="0.45">
      <c r="A17" s="21"/>
      <c r="B17" s="3"/>
      <c r="C17" s="3"/>
      <c r="D17" s="3"/>
      <c r="E17" s="3"/>
      <c r="F17" s="3"/>
      <c r="G17" s="29"/>
      <c r="H17" s="27"/>
      <c r="I17" s="29"/>
      <c r="J17" s="27"/>
      <c r="K17" s="29"/>
      <c r="L17" s="29"/>
      <c r="M17" s="29"/>
      <c r="N17" s="29"/>
      <c r="O17" s="29"/>
      <c r="P17" s="27"/>
      <c r="Q17" s="29"/>
      <c r="R17" s="27"/>
      <c r="S17" s="29"/>
      <c r="T17" s="27"/>
      <c r="U17" s="27"/>
      <c r="V17" s="27"/>
      <c r="W17" s="27"/>
      <c r="X17" s="27"/>
      <c r="Y17" s="29"/>
      <c r="Z17" s="28"/>
    </row>
    <row r="18" spans="1:26" x14ac:dyDescent="0.45">
      <c r="A18" s="1" t="s">
        <v>13</v>
      </c>
      <c r="B18" s="1"/>
      <c r="C18" s="1"/>
      <c r="D18" s="1"/>
      <c r="E18" s="3"/>
      <c r="F18" s="3"/>
      <c r="G18" s="12">
        <v>439844284</v>
      </c>
      <c r="H18" s="12"/>
      <c r="I18" s="12">
        <v>574095791.75999999</v>
      </c>
      <c r="J18" s="12"/>
      <c r="K18" s="12">
        <v>-242518625.37999997</v>
      </c>
      <c r="L18" s="12"/>
      <c r="M18" s="12">
        <v>0</v>
      </c>
      <c r="N18" s="12"/>
      <c r="O18" s="12">
        <v>33936013.18</v>
      </c>
      <c r="P18" s="22"/>
      <c r="Q18" s="12">
        <f>12704288.5099995+Q11</f>
        <v>11456288.509999501</v>
      </c>
      <c r="R18" s="22"/>
      <c r="S18" s="12">
        <v>-90019.6</v>
      </c>
      <c r="T18" s="22"/>
      <c r="U18" s="22">
        <f>SUM(G18:S18)</f>
        <v>816723732.46999943</v>
      </c>
      <c r="V18" s="22"/>
      <c r="W18" s="22">
        <f>259644.8-Q11</f>
        <v>1507644.8</v>
      </c>
      <c r="X18" s="22"/>
      <c r="Y18" s="12">
        <f>U18+W18</f>
        <v>818231377.26999938</v>
      </c>
    </row>
    <row r="19" spans="1:26" x14ac:dyDescent="0.45">
      <c r="A19" s="101" t="s">
        <v>107</v>
      </c>
      <c r="B19" s="1"/>
      <c r="C19" s="1"/>
      <c r="D19" s="1"/>
      <c r="E19" s="3"/>
      <c r="F19" s="3"/>
      <c r="G19" s="12"/>
      <c r="H19" s="12"/>
      <c r="I19" s="12"/>
      <c r="J19" s="12"/>
      <c r="K19" s="12"/>
      <c r="L19" s="12"/>
      <c r="M19" s="12"/>
      <c r="N19" s="12"/>
      <c r="O19" s="12"/>
      <c r="P19" s="22"/>
      <c r="Q19" s="12"/>
      <c r="R19" s="22"/>
      <c r="S19" s="12"/>
      <c r="T19" s="22"/>
      <c r="U19" s="22"/>
      <c r="V19" s="22"/>
      <c r="W19" s="22"/>
      <c r="X19" s="22"/>
      <c r="Y19" s="12"/>
    </row>
    <row r="20" spans="1:26" x14ac:dyDescent="0.45">
      <c r="A20" s="101"/>
      <c r="B20" s="1" t="s">
        <v>87</v>
      </c>
      <c r="C20" s="1"/>
      <c r="D20" s="1"/>
      <c r="E20" s="4"/>
      <c r="F20" s="3"/>
      <c r="G20" s="24">
        <v>0</v>
      </c>
      <c r="H20" s="27"/>
      <c r="I20" s="24">
        <v>0</v>
      </c>
      <c r="J20" s="27"/>
      <c r="K20" s="24">
        <v>0</v>
      </c>
      <c r="L20" s="24"/>
      <c r="M20" s="24">
        <v>0</v>
      </c>
      <c r="N20" s="24"/>
      <c r="O20" s="24">
        <v>0</v>
      </c>
      <c r="P20" s="27"/>
      <c r="Q20" s="12">
        <f>'CI(9M)'!G33</f>
        <v>-12477385.909999629</v>
      </c>
      <c r="R20" s="27"/>
      <c r="S20" s="24">
        <v>0</v>
      </c>
      <c r="T20" s="27"/>
      <c r="U20" s="27">
        <f>SUM(G20:S20)</f>
        <v>-12477385.909999629</v>
      </c>
      <c r="V20" s="27"/>
      <c r="W20" s="22">
        <f>'CI(9M)'!G34</f>
        <v>-467786.17</v>
      </c>
      <c r="X20" s="27"/>
      <c r="Y20" s="27">
        <f>SUM(U20:W20)</f>
        <v>-12945172.079999629</v>
      </c>
      <c r="Z20" s="25"/>
    </row>
    <row r="21" spans="1:26" x14ac:dyDescent="0.45">
      <c r="A21" s="101"/>
      <c r="B21" s="101" t="s">
        <v>108</v>
      </c>
      <c r="C21" s="101"/>
      <c r="D21" s="101"/>
      <c r="E21" s="3"/>
      <c r="F21" s="3"/>
      <c r="G21" s="23">
        <f>SUM(G20:G20)</f>
        <v>0</v>
      </c>
      <c r="H21" s="95"/>
      <c r="I21" s="23">
        <f>SUM(I20:I20)</f>
        <v>0</v>
      </c>
      <c r="J21" s="95"/>
      <c r="K21" s="23">
        <f>SUM(K20:K20)</f>
        <v>0</v>
      </c>
      <c r="L21" s="23"/>
      <c r="M21" s="23">
        <f>SUM(M20:M20)</f>
        <v>0</v>
      </c>
      <c r="N21" s="23"/>
      <c r="O21" s="23">
        <f>SUM(O20:O20)</f>
        <v>0</v>
      </c>
      <c r="P21" s="95"/>
      <c r="Q21" s="23">
        <f>SUM(Q20:Q20)</f>
        <v>-12477385.909999629</v>
      </c>
      <c r="R21" s="95"/>
      <c r="S21" s="23">
        <f>SUM(S20:S20)</f>
        <v>0</v>
      </c>
      <c r="T21" s="95"/>
      <c r="U21" s="23">
        <f>SUM(U20:U20)</f>
        <v>-12477385.909999629</v>
      </c>
      <c r="V21" s="95"/>
      <c r="W21" s="23">
        <f>SUM(W20:W20)</f>
        <v>-467786.17</v>
      </c>
      <c r="X21" s="95"/>
      <c r="Y21" s="23">
        <f>SUM(Y20:Y20)</f>
        <v>-12945172.079999629</v>
      </c>
    </row>
    <row r="22" spans="1:26" ht="22.5" thickBot="1" x14ac:dyDescent="0.5">
      <c r="A22" s="1" t="s">
        <v>184</v>
      </c>
      <c r="B22" s="1"/>
      <c r="C22" s="1"/>
      <c r="D22" s="1"/>
      <c r="E22" s="3"/>
      <c r="F22" s="3"/>
      <c r="G22" s="26">
        <f>G18+G21</f>
        <v>439844284</v>
      </c>
      <c r="H22" s="96"/>
      <c r="I22" s="26">
        <f>I18+I21</f>
        <v>574095791.75999999</v>
      </c>
      <c r="J22" s="96"/>
      <c r="K22" s="26">
        <f>K18+K21</f>
        <v>-242518625.37999997</v>
      </c>
      <c r="L22" s="26"/>
      <c r="M22" s="26">
        <f>M18+M21</f>
        <v>0</v>
      </c>
      <c r="N22" s="26"/>
      <c r="O22" s="26">
        <f>O18+O21</f>
        <v>33936013.18</v>
      </c>
      <c r="P22" s="96"/>
      <c r="Q22" s="26">
        <f>Q18+Q21</f>
        <v>-1021097.4000001289</v>
      </c>
      <c r="R22" s="96"/>
      <c r="S22" s="26">
        <f>S18+S21</f>
        <v>-90019.6</v>
      </c>
      <c r="T22" s="96"/>
      <c r="U22" s="26">
        <f>U18+U21</f>
        <v>804246346.55999982</v>
      </c>
      <c r="V22" s="96"/>
      <c r="W22" s="26">
        <f>W18+W21</f>
        <v>1039858.6300000001</v>
      </c>
      <c r="X22" s="96"/>
      <c r="Y22" s="26">
        <f>Y18+Y21</f>
        <v>805286205.1899997</v>
      </c>
      <c r="Z22" s="28"/>
    </row>
    <row r="23" spans="1:26" ht="22.5" thickTop="1" x14ac:dyDescent="0.45">
      <c r="A23" s="3"/>
      <c r="B23" s="3"/>
      <c r="C23" s="3"/>
      <c r="D23" s="3"/>
      <c r="E23" s="3"/>
      <c r="F23" s="3"/>
      <c r="G23" s="30"/>
      <c r="H23" s="3"/>
      <c r="I23" s="30"/>
      <c r="J23" s="3"/>
      <c r="K23" s="30"/>
      <c r="L23" s="30"/>
      <c r="M23" s="30"/>
      <c r="N23" s="30"/>
      <c r="O23" s="30"/>
      <c r="P23" s="3"/>
      <c r="Q23" s="30"/>
      <c r="R23" s="3"/>
      <c r="S23" s="30"/>
      <c r="T23" s="3"/>
      <c r="U23" s="3"/>
      <c r="V23" s="3"/>
      <c r="W23" s="3"/>
      <c r="X23" s="3"/>
      <c r="Y23" s="31"/>
    </row>
    <row r="25" spans="1:26" x14ac:dyDescent="0.45">
      <c r="Y25" s="103" t="s">
        <v>19</v>
      </c>
    </row>
  </sheetData>
  <mergeCells count="5">
    <mergeCell ref="A1:Y1"/>
    <mergeCell ref="A2:Y2"/>
    <mergeCell ref="A3:Y3"/>
    <mergeCell ref="G5:Y5"/>
    <mergeCell ref="O6:Q6"/>
  </mergeCells>
  <pageMargins left="0.51181102362204722" right="0.15748031496062992" top="0.98425196850393704" bottom="0.51181102362204722" header="0.51181102362204722" footer="0.31496062992125984"/>
  <pageSetup paperSize="9" scale="60" firstPageNumber="8" orientation="landscape" useFirstPageNumber="1" r:id="rId1"/>
  <headerFooter alignWithMargins="0">
    <oddHeader>&amp;R&amp;15&amp;P</oddHeader>
    <oddFooter>&amp;L&amp;15&amp;K000000Notes to 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sheetPr>
    <tabColor rgb="FF0070C0"/>
  </sheetPr>
  <dimension ref="A1:T23"/>
  <sheetViews>
    <sheetView view="pageBreakPreview" topLeftCell="A16" zoomScale="65" zoomScaleNormal="90" zoomScaleSheetLayoutView="115" workbookViewId="0">
      <selection activeCell="M6" sqref="M6:O6"/>
    </sheetView>
  </sheetViews>
  <sheetFormatPr defaultColWidth="11.42578125" defaultRowHeight="21" customHeight="1" x14ac:dyDescent="0.45"/>
  <cols>
    <col min="1" max="3" width="1.85546875" style="1" customWidth="1"/>
    <col min="4" max="4" width="39.140625" style="1" customWidth="1"/>
    <col min="5" max="5" width="10.140625" style="1" customWidth="1"/>
    <col min="6" max="6" width="1.140625" style="1" customWidth="1"/>
    <col min="7" max="7" width="14.85546875" style="1" customWidth="1"/>
    <col min="8" max="8" width="1.140625" style="1" customWidth="1"/>
    <col min="9" max="9" width="17.42578125" style="1" bestFit="1" customWidth="1"/>
    <col min="10" max="10" width="1.140625" style="1" customWidth="1"/>
    <col min="11" max="11" width="19.85546875" style="1" bestFit="1" customWidth="1"/>
    <col min="12" max="12" width="1.140625" style="1" customWidth="1"/>
    <col min="13" max="13" width="15.5703125" style="1" customWidth="1"/>
    <col min="14" max="14" width="1.140625" style="1" customWidth="1"/>
    <col min="15" max="15" width="15.5703125" style="1" customWidth="1"/>
    <col min="16" max="16" width="1.140625" style="1" customWidth="1"/>
    <col min="17" max="17" width="36.85546875" style="1" bestFit="1" customWidth="1"/>
    <col min="18" max="18" width="1.140625" style="1" customWidth="1"/>
    <col min="19" max="19" width="17.5703125" style="1" customWidth="1"/>
    <col min="20" max="20" width="15.140625" style="1" customWidth="1"/>
    <col min="21" max="21" width="10.85546875" style="1" bestFit="1" customWidth="1"/>
    <col min="22" max="16384" width="11.42578125" style="1"/>
  </cols>
  <sheetData>
    <row r="1" spans="1:20" ht="21" customHeight="1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20" ht="21" customHeight="1" x14ac:dyDescent="0.45">
      <c r="A2" s="137" t="s">
        <v>91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20" ht="21" customHeight="1" x14ac:dyDescent="0.45">
      <c r="A3" s="137" t="s">
        <v>182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20" ht="21" customHeight="1" x14ac:dyDescent="0.45">
      <c r="S4" s="42" t="s">
        <v>1</v>
      </c>
    </row>
    <row r="5" spans="1:20" ht="21" customHeight="1" x14ac:dyDescent="0.45">
      <c r="A5" s="43"/>
      <c r="B5" s="43"/>
      <c r="C5" s="43"/>
      <c r="D5" s="43"/>
      <c r="E5" s="43"/>
      <c r="F5" s="43"/>
      <c r="G5" s="138" t="s">
        <v>22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</row>
    <row r="6" spans="1:20" ht="21" customHeight="1" x14ac:dyDescent="0.45">
      <c r="G6" s="45" t="s">
        <v>92</v>
      </c>
      <c r="H6" s="43"/>
      <c r="I6" s="45" t="s">
        <v>93</v>
      </c>
      <c r="J6" s="43"/>
      <c r="K6" s="45" t="s">
        <v>9</v>
      </c>
      <c r="L6" s="43"/>
      <c r="M6" s="138" t="s">
        <v>66</v>
      </c>
      <c r="N6" s="138"/>
      <c r="O6" s="138"/>
      <c r="P6" s="43"/>
      <c r="Q6" s="44" t="s">
        <v>98</v>
      </c>
      <c r="R6" s="46"/>
      <c r="S6" s="45" t="s">
        <v>10</v>
      </c>
    </row>
    <row r="7" spans="1:20" ht="21" customHeight="1" x14ac:dyDescent="0.45">
      <c r="G7" s="41" t="s">
        <v>109</v>
      </c>
      <c r="I7" s="41" t="s">
        <v>94</v>
      </c>
      <c r="K7" s="41" t="s">
        <v>95</v>
      </c>
      <c r="M7" s="44" t="s">
        <v>5</v>
      </c>
      <c r="O7" s="41" t="s">
        <v>6</v>
      </c>
      <c r="Q7" s="47" t="s">
        <v>99</v>
      </c>
      <c r="R7" s="48"/>
      <c r="S7" s="41" t="s">
        <v>105</v>
      </c>
    </row>
    <row r="8" spans="1:20" ht="21" customHeight="1" x14ac:dyDescent="0.45">
      <c r="G8" s="41"/>
      <c r="I8" s="41"/>
      <c r="K8" s="41" t="s">
        <v>11</v>
      </c>
      <c r="M8" s="41" t="s">
        <v>67</v>
      </c>
      <c r="O8" s="41"/>
      <c r="Q8" s="41" t="s">
        <v>100</v>
      </c>
      <c r="S8" s="41" t="s">
        <v>106</v>
      </c>
    </row>
    <row r="9" spans="1:20" ht="21" customHeight="1" x14ac:dyDescent="0.45">
      <c r="A9" s="49"/>
      <c r="B9" s="49"/>
      <c r="C9" s="49"/>
      <c r="D9" s="49"/>
      <c r="E9" s="47" t="s">
        <v>2</v>
      </c>
      <c r="F9" s="49"/>
      <c r="G9" s="47"/>
      <c r="H9" s="49"/>
      <c r="I9" s="47"/>
      <c r="J9" s="49"/>
      <c r="K9" s="47" t="s">
        <v>96</v>
      </c>
      <c r="L9" s="49"/>
      <c r="M9" s="47"/>
      <c r="N9" s="49"/>
      <c r="O9" s="47"/>
      <c r="P9" s="49"/>
      <c r="Q9" s="47" t="s">
        <v>101</v>
      </c>
      <c r="R9" s="49"/>
      <c r="S9" s="47"/>
    </row>
    <row r="10" spans="1:20" ht="21" customHeight="1" x14ac:dyDescent="0.45">
      <c r="A10" s="1" t="s">
        <v>161</v>
      </c>
      <c r="G10" s="53">
        <v>439844284</v>
      </c>
      <c r="I10" s="53">
        <v>574095791.75999999</v>
      </c>
      <c r="K10" s="53">
        <v>-242518625.37999997</v>
      </c>
      <c r="M10" s="53">
        <v>33936013.18</v>
      </c>
      <c r="O10" s="53">
        <v>-58740771.150000468</v>
      </c>
      <c r="Q10" s="53">
        <v>-90019.6</v>
      </c>
      <c r="S10" s="53">
        <f>SUM(G10:R10)</f>
        <v>746526672.80999947</v>
      </c>
    </row>
    <row r="11" spans="1:20" ht="21" customHeight="1" x14ac:dyDescent="0.45">
      <c r="A11" s="1" t="s">
        <v>107</v>
      </c>
    </row>
    <row r="12" spans="1:20" ht="21" customHeight="1" x14ac:dyDescent="0.45">
      <c r="B12" s="1" t="s">
        <v>87</v>
      </c>
      <c r="E12" s="3"/>
      <c r="G12" s="53">
        <v>0</v>
      </c>
      <c r="I12" s="53">
        <v>0</v>
      </c>
      <c r="K12" s="53">
        <v>0</v>
      </c>
      <c r="M12" s="53">
        <v>0</v>
      </c>
      <c r="O12" s="129">
        <f>'CI(9M)'!H25</f>
        <v>-109951237.8899999</v>
      </c>
      <c r="Q12" s="53">
        <v>0</v>
      </c>
      <c r="S12" s="53">
        <f>SUM(G12:R12)</f>
        <v>-109951237.8899999</v>
      </c>
      <c r="T12" s="54"/>
    </row>
    <row r="13" spans="1:20" ht="21" customHeight="1" x14ac:dyDescent="0.45">
      <c r="B13" s="101" t="s">
        <v>108</v>
      </c>
      <c r="C13" s="101"/>
      <c r="D13" s="101"/>
      <c r="E13" s="50"/>
      <c r="G13" s="56">
        <f>SUM(G12:G12)</f>
        <v>0</v>
      </c>
      <c r="H13" s="93"/>
      <c r="I13" s="56">
        <f>SUM(I12:I12)</f>
        <v>0</v>
      </c>
      <c r="J13" s="93"/>
      <c r="K13" s="56">
        <f>SUM(K12:K12)</f>
        <v>0</v>
      </c>
      <c r="L13" s="93"/>
      <c r="M13" s="56">
        <f>SUM(M12:M12)</f>
        <v>0</v>
      </c>
      <c r="N13" s="93"/>
      <c r="O13" s="56">
        <f>SUM(O12:O12)</f>
        <v>-109951237.8899999</v>
      </c>
      <c r="P13" s="93"/>
      <c r="Q13" s="56">
        <f>SUM(Q12:Q12)</f>
        <v>0</v>
      </c>
      <c r="R13" s="93"/>
      <c r="S13" s="56">
        <f>SUM(S12:S12)</f>
        <v>-109951237.8899999</v>
      </c>
    </row>
    <row r="14" spans="1:20" ht="21" customHeight="1" thickBot="1" x14ac:dyDescent="0.5">
      <c r="A14" s="1" t="s">
        <v>183</v>
      </c>
      <c r="E14" s="50"/>
      <c r="G14" s="57">
        <f>SUM(G10,G13)</f>
        <v>439844284</v>
      </c>
      <c r="H14" s="94"/>
      <c r="I14" s="57">
        <f>SUM(I10,I13)</f>
        <v>574095791.75999999</v>
      </c>
      <c r="J14" s="94"/>
      <c r="K14" s="57">
        <f>SUM(K10,K13)</f>
        <v>-242518625.37999997</v>
      </c>
      <c r="L14" s="94"/>
      <c r="M14" s="57">
        <f>SUM(M10,M13)</f>
        <v>33936013.18</v>
      </c>
      <c r="N14" s="94"/>
      <c r="O14" s="57">
        <f>SUM(O10,O13)</f>
        <v>-168692009.04000038</v>
      </c>
      <c r="P14" s="94"/>
      <c r="Q14" s="57">
        <f>SUM(Q10,Q13)</f>
        <v>-90019.6</v>
      </c>
      <c r="R14" s="94"/>
      <c r="S14" s="57">
        <f>SUM(S10,S13)</f>
        <v>636575434.9199996</v>
      </c>
      <c r="T14" s="52"/>
    </row>
    <row r="15" spans="1:20" ht="21" customHeight="1" thickTop="1" x14ac:dyDescent="0.45">
      <c r="A15" s="48"/>
      <c r="E15" s="50"/>
      <c r="G15" s="51"/>
      <c r="I15" s="51"/>
      <c r="K15" s="51"/>
      <c r="M15" s="51"/>
      <c r="O15" s="51"/>
      <c r="Q15" s="51"/>
      <c r="S15" s="51"/>
      <c r="T15" s="52"/>
    </row>
    <row r="16" spans="1:20" ht="21" customHeight="1" x14ac:dyDescent="0.45">
      <c r="A16" s="1" t="s">
        <v>13</v>
      </c>
      <c r="G16" s="53">
        <v>439844284</v>
      </c>
      <c r="I16" s="53">
        <v>574095791.75999999</v>
      </c>
      <c r="K16" s="53">
        <v>-242518625.37999997</v>
      </c>
      <c r="M16" s="53">
        <v>33936013.18</v>
      </c>
      <c r="O16" s="53">
        <v>20702148.709999532</v>
      </c>
      <c r="Q16" s="53">
        <v>-90019.6</v>
      </c>
      <c r="S16" s="53">
        <v>825969592.66999948</v>
      </c>
    </row>
    <row r="17" spans="1:20" ht="21" customHeight="1" x14ac:dyDescent="0.45">
      <c r="A17" s="1" t="s">
        <v>107</v>
      </c>
    </row>
    <row r="18" spans="1:20" ht="21" customHeight="1" x14ac:dyDescent="0.45">
      <c r="B18" s="1" t="s">
        <v>87</v>
      </c>
      <c r="E18" s="50"/>
      <c r="G18" s="53">
        <v>0</v>
      </c>
      <c r="I18" s="53">
        <v>0</v>
      </c>
      <c r="K18" s="53">
        <v>0</v>
      </c>
      <c r="M18" s="53">
        <v>0</v>
      </c>
      <c r="O18" s="129">
        <f>'CI(9M)'!I25</f>
        <v>-9876254.3699998315</v>
      </c>
      <c r="Q18" s="53">
        <v>0</v>
      </c>
      <c r="S18" s="53">
        <f>SUM(G18:R18)</f>
        <v>-9876254.3699998315</v>
      </c>
      <c r="T18" s="54"/>
    </row>
    <row r="19" spans="1:20" ht="21" customHeight="1" x14ac:dyDescent="0.45">
      <c r="B19" s="101" t="s">
        <v>108</v>
      </c>
      <c r="C19" s="101"/>
      <c r="D19" s="101"/>
      <c r="E19" s="50"/>
      <c r="G19" s="56">
        <f>SUM(G18:G18)</f>
        <v>0</v>
      </c>
      <c r="H19" s="93"/>
      <c r="I19" s="56">
        <f>SUM(I18:I18)</f>
        <v>0</v>
      </c>
      <c r="J19" s="93"/>
      <c r="K19" s="56">
        <f>SUM(K18:K18)</f>
        <v>0</v>
      </c>
      <c r="L19" s="93"/>
      <c r="M19" s="56">
        <f>SUM(M18:M18)</f>
        <v>0</v>
      </c>
      <c r="N19" s="93"/>
      <c r="O19" s="56">
        <f>SUM(O18:O18)</f>
        <v>-9876254.3699998315</v>
      </c>
      <c r="P19" s="93"/>
      <c r="Q19" s="56">
        <f>SUM(Q18:Q18)</f>
        <v>0</v>
      </c>
      <c r="R19" s="93"/>
      <c r="S19" s="56">
        <f>SUM(S18:S18)</f>
        <v>-9876254.3699998315</v>
      </c>
    </row>
    <row r="20" spans="1:20" ht="21" customHeight="1" thickBot="1" x14ac:dyDescent="0.5">
      <c r="A20" s="1" t="s">
        <v>184</v>
      </c>
      <c r="E20" s="50"/>
      <c r="G20" s="57">
        <f>SUM(G16,G19)</f>
        <v>439844284</v>
      </c>
      <c r="H20" s="94"/>
      <c r="I20" s="57">
        <f>SUM(I16,I19)</f>
        <v>574095791.75999999</v>
      </c>
      <c r="J20" s="94"/>
      <c r="K20" s="57">
        <f>SUM(K16,K19)</f>
        <v>-242518625.37999997</v>
      </c>
      <c r="L20" s="94"/>
      <c r="M20" s="57">
        <f>SUM(M16,M19)</f>
        <v>33936013.18</v>
      </c>
      <c r="N20" s="94"/>
      <c r="O20" s="57">
        <f>SUM(O16,O19)</f>
        <v>10825894.3399997</v>
      </c>
      <c r="P20" s="94"/>
      <c r="Q20" s="57">
        <f>SUM(Q16,Q19)</f>
        <v>-90019.6</v>
      </c>
      <c r="R20" s="94"/>
      <c r="S20" s="57">
        <f>SUM(S16,S19)</f>
        <v>816093338.29999959</v>
      </c>
      <c r="T20" s="52"/>
    </row>
    <row r="21" spans="1:20" ht="21" customHeight="1" thickTop="1" x14ac:dyDescent="0.45">
      <c r="A21" s="48"/>
      <c r="G21" s="51"/>
      <c r="I21" s="51"/>
      <c r="K21" s="51"/>
      <c r="M21" s="51"/>
      <c r="O21" s="51"/>
      <c r="Q21" s="51"/>
      <c r="S21" s="51"/>
    </row>
    <row r="22" spans="1:20" ht="21" customHeight="1" x14ac:dyDescent="0.45">
      <c r="G22" s="55"/>
      <c r="I22" s="55"/>
      <c r="K22" s="55"/>
      <c r="M22" s="55"/>
      <c r="O22" s="55"/>
      <c r="S22" s="103" t="s">
        <v>19</v>
      </c>
    </row>
    <row r="23" spans="1:20" ht="21" customHeight="1" x14ac:dyDescent="0.45">
      <c r="O23" s="54"/>
    </row>
  </sheetData>
  <mergeCells count="5">
    <mergeCell ref="A1:S1"/>
    <mergeCell ref="A2:S2"/>
    <mergeCell ref="A3:S3"/>
    <mergeCell ref="G5:S5"/>
    <mergeCell ref="M6:O6"/>
  </mergeCells>
  <printOptions horizontalCentered="1"/>
  <pageMargins left="0.70866141732283472" right="0.51181102362204722" top="1.1811023622047245" bottom="0.51181102362204722" header="0.51181102362204722" footer="0.23622047244094491"/>
  <pageSetup paperSize="9" scale="71" firstPageNumber="9" fitToWidth="0" fitToHeight="0" pageOrder="overThenDown" orientation="landscape" useFirstPageNumber="1" r:id="rId1"/>
  <headerFooter alignWithMargins="0">
    <oddHeader>&amp;R&amp;15&amp;P</oddHeader>
    <oddFooter>&amp;L&amp;15&amp;K000000Notes to 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sheetPr>
    <tabColor rgb="FF0070C0"/>
    <pageSetUpPr fitToPage="1"/>
  </sheetPr>
  <dimension ref="A1:L94"/>
  <sheetViews>
    <sheetView view="pageBreakPreview" topLeftCell="A7" zoomScale="73" zoomScaleNormal="100" zoomScaleSheetLayoutView="73" workbookViewId="0">
      <selection activeCell="C56" sqref="C56"/>
    </sheetView>
  </sheetViews>
  <sheetFormatPr defaultColWidth="11.42578125" defaultRowHeight="22.35" customHeight="1" x14ac:dyDescent="0.45"/>
  <cols>
    <col min="1" max="3" width="1.85546875" style="3" customWidth="1"/>
    <col min="4" max="4" width="59.5703125" style="3" customWidth="1"/>
    <col min="5" max="5" width="9.85546875" style="3" customWidth="1"/>
    <col min="6" max="8" width="17.140625" style="3" customWidth="1"/>
    <col min="9" max="9" width="17.140625" style="7" customWidth="1"/>
    <col min="10" max="10" width="13.140625" style="3" bestFit="1" customWidth="1"/>
    <col min="11" max="11" width="10.85546875" style="3" bestFit="1" customWidth="1"/>
    <col min="12" max="12" width="10.140625" style="3" bestFit="1" customWidth="1"/>
    <col min="13" max="16384" width="11.42578125" style="3"/>
  </cols>
  <sheetData>
    <row r="1" spans="1:10" ht="22.3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</row>
    <row r="2" spans="1:10" ht="22.35" customHeight="1" x14ac:dyDescent="0.45">
      <c r="A2" s="133" t="s">
        <v>110</v>
      </c>
      <c r="B2" s="133"/>
      <c r="C2" s="133"/>
      <c r="D2" s="133"/>
      <c r="E2" s="133"/>
      <c r="F2" s="133"/>
      <c r="G2" s="133"/>
      <c r="H2" s="133"/>
      <c r="I2" s="133"/>
    </row>
    <row r="3" spans="1:10" ht="22.35" customHeight="1" x14ac:dyDescent="0.45">
      <c r="A3" s="133" t="s">
        <v>182</v>
      </c>
      <c r="B3" s="133"/>
      <c r="C3" s="133"/>
      <c r="D3" s="133"/>
      <c r="E3" s="133"/>
      <c r="F3" s="133"/>
      <c r="G3" s="133"/>
      <c r="H3" s="133"/>
      <c r="I3" s="133"/>
    </row>
    <row r="4" spans="1:10" ht="22.35" customHeight="1" x14ac:dyDescent="0.45">
      <c r="A4" s="2"/>
      <c r="B4" s="2"/>
      <c r="C4" s="2"/>
      <c r="D4" s="2"/>
      <c r="E4" s="2"/>
      <c r="F4" s="2"/>
      <c r="G4" s="2"/>
      <c r="H4" s="2"/>
      <c r="I4" s="104" t="s">
        <v>1</v>
      </c>
    </row>
    <row r="5" spans="1:10" ht="22.35" customHeight="1" x14ac:dyDescent="0.45">
      <c r="A5" s="69"/>
      <c r="B5" s="69"/>
      <c r="C5" s="69"/>
      <c r="D5" s="69"/>
      <c r="E5" s="69"/>
      <c r="F5" s="134" t="s">
        <v>21</v>
      </c>
      <c r="G5" s="134"/>
      <c r="H5" s="134" t="s">
        <v>22</v>
      </c>
      <c r="I5" s="134"/>
    </row>
    <row r="6" spans="1:10" ht="22.35" customHeight="1" x14ac:dyDescent="0.45">
      <c r="A6" s="70"/>
      <c r="B6" s="70"/>
      <c r="C6" s="70"/>
      <c r="D6" s="70"/>
      <c r="E6" s="71" t="s">
        <v>2</v>
      </c>
      <c r="F6" s="72">
        <v>2025</v>
      </c>
      <c r="G6" s="72">
        <v>2024</v>
      </c>
      <c r="H6" s="72">
        <v>2025</v>
      </c>
      <c r="I6" s="72">
        <v>2024</v>
      </c>
    </row>
    <row r="7" spans="1:10" ht="22.35" customHeight="1" x14ac:dyDescent="0.45">
      <c r="A7" s="3" t="s">
        <v>111</v>
      </c>
      <c r="F7" s="78"/>
    </row>
    <row r="8" spans="1:10" ht="22.35" customHeight="1" x14ac:dyDescent="0.45">
      <c r="B8" s="3" t="s">
        <v>83</v>
      </c>
      <c r="F8" s="105">
        <f>'CI(9M)'!F21</f>
        <v>-98881689.079999924</v>
      </c>
      <c r="G8" s="105">
        <f>'CI(9M)'!G21</f>
        <v>-12751041.009999629</v>
      </c>
      <c r="H8" s="105">
        <f>'CI(9M)'!H21</f>
        <v>-96779067.109999895</v>
      </c>
      <c r="I8" s="106">
        <f>'CI(9M)'!I21</f>
        <v>-9688068.3799998313</v>
      </c>
    </row>
    <row r="9" spans="1:10" ht="22.35" customHeight="1" x14ac:dyDescent="0.45">
      <c r="B9" s="107" t="s">
        <v>166</v>
      </c>
      <c r="F9" s="105"/>
      <c r="G9" s="105"/>
      <c r="H9" s="105"/>
      <c r="I9" s="106"/>
    </row>
    <row r="10" spans="1:10" ht="22.35" customHeight="1" x14ac:dyDescent="0.45">
      <c r="B10" s="107"/>
      <c r="C10" s="3" t="s">
        <v>167</v>
      </c>
      <c r="F10" s="105"/>
      <c r="G10" s="105"/>
      <c r="H10" s="105"/>
      <c r="I10" s="106"/>
    </row>
    <row r="11" spans="1:10" ht="22.35" customHeight="1" x14ac:dyDescent="0.45">
      <c r="C11" s="3" t="s">
        <v>14</v>
      </c>
      <c r="F11" s="22">
        <v>59918639.649999999</v>
      </c>
      <c r="G11" s="22">
        <v>60630160.939999998</v>
      </c>
      <c r="H11" s="22">
        <v>59918639.649999999</v>
      </c>
      <c r="I11" s="22">
        <v>60630160.939999998</v>
      </c>
      <c r="J11" s="108"/>
    </row>
    <row r="12" spans="1:10" ht="22.35" customHeight="1" x14ac:dyDescent="0.45">
      <c r="C12" s="3" t="s">
        <v>113</v>
      </c>
      <c r="F12" s="22">
        <v>327882.73</v>
      </c>
      <c r="G12" s="22">
        <v>511361.09</v>
      </c>
      <c r="H12" s="58">
        <v>327882.73</v>
      </c>
      <c r="I12" s="58">
        <v>511361.09</v>
      </c>
      <c r="J12" s="108"/>
    </row>
    <row r="13" spans="1:10" ht="22.35" customHeight="1" x14ac:dyDescent="0.45">
      <c r="C13" s="3" t="s">
        <v>112</v>
      </c>
      <c r="F13" s="22">
        <v>1892105.87</v>
      </c>
      <c r="G13" s="22">
        <v>162294.24</v>
      </c>
      <c r="H13" s="22">
        <v>1877988.76</v>
      </c>
      <c r="I13" s="22">
        <v>162294.24</v>
      </c>
      <c r="J13" s="108"/>
    </row>
    <row r="14" spans="1:10" ht="22.35" customHeight="1" x14ac:dyDescent="0.45">
      <c r="C14" s="3" t="s">
        <v>186</v>
      </c>
      <c r="D14" s="17"/>
      <c r="F14" s="22">
        <v>16469.439999999999</v>
      </c>
      <c r="G14" s="22">
        <v>0</v>
      </c>
      <c r="H14" s="22">
        <v>16469.439999999999</v>
      </c>
      <c r="I14" s="22">
        <v>0</v>
      </c>
      <c r="J14" s="108"/>
    </row>
    <row r="15" spans="1:10" ht="22.35" customHeight="1" x14ac:dyDescent="0.45">
      <c r="C15" s="3" t="s">
        <v>165</v>
      </c>
      <c r="F15" s="105">
        <v>-2587532.3199999998</v>
      </c>
      <c r="G15" s="22">
        <v>-7249535.2800000003</v>
      </c>
      <c r="H15" s="22">
        <v>-2583482.3199999998</v>
      </c>
      <c r="I15" s="22">
        <v>-7249535.2800000003</v>
      </c>
      <c r="J15" s="108"/>
    </row>
    <row r="16" spans="1:10" ht="22.35" customHeight="1" x14ac:dyDescent="0.45">
      <c r="C16" s="3" t="s">
        <v>114</v>
      </c>
      <c r="F16" s="105">
        <v>-888283.21</v>
      </c>
      <c r="G16" s="22">
        <v>-4556186.25</v>
      </c>
      <c r="H16" s="58">
        <v>-888283.21</v>
      </c>
      <c r="I16" s="58">
        <v>-4556186.25</v>
      </c>
      <c r="J16" s="108"/>
    </row>
    <row r="17" spans="1:10" ht="22.35" customHeight="1" x14ac:dyDescent="0.45">
      <c r="C17" s="17" t="s">
        <v>185</v>
      </c>
      <c r="D17" s="17"/>
      <c r="E17" s="17"/>
      <c r="F17" s="22">
        <v>28565514.68</v>
      </c>
      <c r="G17" s="22">
        <v>0</v>
      </c>
      <c r="H17" s="22">
        <v>0</v>
      </c>
      <c r="I17" s="22">
        <v>0</v>
      </c>
      <c r="J17" s="108"/>
    </row>
    <row r="18" spans="1:10" ht="22.35" customHeight="1" x14ac:dyDescent="0.45">
      <c r="C18" s="17" t="s">
        <v>191</v>
      </c>
      <c r="D18" s="17"/>
      <c r="E18" s="17"/>
      <c r="F18" s="22">
        <v>13263838.220000001</v>
      </c>
      <c r="G18" s="22">
        <v>0</v>
      </c>
      <c r="H18" s="22">
        <v>42900874.07</v>
      </c>
      <c r="I18" s="22">
        <v>0</v>
      </c>
      <c r="J18" s="108"/>
    </row>
    <row r="19" spans="1:10" ht="22.35" customHeight="1" x14ac:dyDescent="0.45">
      <c r="C19" s="3" t="s">
        <v>115</v>
      </c>
      <c r="F19" s="105">
        <v>41644.800000000003</v>
      </c>
      <c r="G19" s="22">
        <v>-72911.360000000001</v>
      </c>
      <c r="H19" s="58">
        <v>41644.800000000003</v>
      </c>
      <c r="I19" s="22">
        <v>-72911.360000000001</v>
      </c>
      <c r="J19" s="108"/>
    </row>
    <row r="20" spans="1:10" ht="22.35" customHeight="1" x14ac:dyDescent="0.45">
      <c r="C20" s="3" t="s">
        <v>116</v>
      </c>
      <c r="F20" s="105">
        <v>57543.19</v>
      </c>
      <c r="G20" s="22">
        <v>154281.19</v>
      </c>
      <c r="H20" s="58">
        <v>57543.19</v>
      </c>
      <c r="I20" s="22">
        <v>154281.19</v>
      </c>
      <c r="J20" s="108"/>
    </row>
    <row r="21" spans="1:10" ht="22.35" customHeight="1" x14ac:dyDescent="0.45">
      <c r="C21" s="17" t="s">
        <v>76</v>
      </c>
      <c r="F21" s="22">
        <v>-1926985.24</v>
      </c>
      <c r="G21" s="22">
        <v>0</v>
      </c>
      <c r="H21" s="22">
        <v>-1926985.24</v>
      </c>
      <c r="I21" s="22">
        <v>0</v>
      </c>
      <c r="J21" s="108"/>
    </row>
    <row r="22" spans="1:10" ht="22.35" customHeight="1" x14ac:dyDescent="0.45">
      <c r="C22" s="17" t="s">
        <v>187</v>
      </c>
      <c r="F22" s="22">
        <v>27916</v>
      </c>
      <c r="G22" s="22">
        <v>0</v>
      </c>
      <c r="H22" s="22">
        <v>27916</v>
      </c>
      <c r="I22" s="22">
        <v>0</v>
      </c>
      <c r="J22" s="108"/>
    </row>
    <row r="23" spans="1:10" ht="22.35" customHeight="1" x14ac:dyDescent="0.45">
      <c r="C23" s="3" t="s">
        <v>175</v>
      </c>
      <c r="F23" s="105">
        <v>8632.01</v>
      </c>
      <c r="G23" s="22">
        <v>0</v>
      </c>
      <c r="H23" s="105">
        <v>0</v>
      </c>
      <c r="I23" s="22">
        <v>0</v>
      </c>
      <c r="J23" s="108"/>
    </row>
    <row r="24" spans="1:10" ht="22.35" customHeight="1" x14ac:dyDescent="0.45">
      <c r="C24" s="3" t="s">
        <v>82</v>
      </c>
      <c r="F24" s="22">
        <v>1155621.54</v>
      </c>
      <c r="G24" s="22">
        <v>2149145.48</v>
      </c>
      <c r="H24" s="22">
        <v>0</v>
      </c>
      <c r="I24" s="22">
        <v>0</v>
      </c>
      <c r="J24" s="108"/>
    </row>
    <row r="25" spans="1:10" ht="22.35" customHeight="1" x14ac:dyDescent="0.45">
      <c r="C25" s="3" t="s">
        <v>174</v>
      </c>
      <c r="F25" s="22">
        <v>1474597.71</v>
      </c>
      <c r="G25" s="22">
        <v>0</v>
      </c>
      <c r="H25" s="22">
        <v>0</v>
      </c>
      <c r="I25" s="22">
        <v>0</v>
      </c>
      <c r="J25" s="108"/>
    </row>
    <row r="26" spans="1:10" ht="22.35" customHeight="1" x14ac:dyDescent="0.45">
      <c r="C26" s="3" t="s">
        <v>117</v>
      </c>
      <c r="F26" s="58">
        <v>-971538.62</v>
      </c>
      <c r="G26" s="58">
        <v>6032076.7999999998</v>
      </c>
      <c r="H26" s="58">
        <v>-737018.62</v>
      </c>
      <c r="I26" s="58">
        <v>6194046.7999999998</v>
      </c>
      <c r="J26" s="108"/>
    </row>
    <row r="27" spans="1:10" ht="22.35" customHeight="1" x14ac:dyDescent="0.45">
      <c r="C27" s="3" t="s">
        <v>118</v>
      </c>
      <c r="F27" s="22">
        <v>4298359.45</v>
      </c>
      <c r="G27" s="22">
        <v>4314150.58</v>
      </c>
      <c r="H27" s="22">
        <v>4298359.45</v>
      </c>
      <c r="I27" s="58">
        <v>4314150.58</v>
      </c>
      <c r="J27" s="108"/>
    </row>
    <row r="28" spans="1:10" ht="22.35" customHeight="1" x14ac:dyDescent="0.45">
      <c r="C28" s="3" t="s">
        <v>119</v>
      </c>
      <c r="F28" s="22">
        <v>-617455.81999999995</v>
      </c>
      <c r="G28" s="22">
        <v>-893089.46</v>
      </c>
      <c r="H28" s="22">
        <v>-615632.18000000005</v>
      </c>
      <c r="I28" s="58">
        <v>-889578.63</v>
      </c>
      <c r="J28" s="108"/>
    </row>
    <row r="29" spans="1:10" ht="22.35" customHeight="1" x14ac:dyDescent="0.45">
      <c r="C29" s="3" t="s">
        <v>120</v>
      </c>
      <c r="F29" s="64">
        <v>38297836.5</v>
      </c>
      <c r="G29" s="64">
        <v>39144842.340000004</v>
      </c>
      <c r="H29" s="64">
        <v>38297836.499999993</v>
      </c>
      <c r="I29" s="64">
        <v>39283913.360000007</v>
      </c>
      <c r="J29" s="108"/>
    </row>
    <row r="30" spans="1:10" ht="22.35" customHeight="1" x14ac:dyDescent="0.45">
      <c r="A30" s="107" t="s">
        <v>121</v>
      </c>
      <c r="F30" s="105"/>
      <c r="G30" s="105"/>
      <c r="H30" s="105"/>
      <c r="I30" s="106"/>
      <c r="J30" s="108"/>
    </row>
    <row r="31" spans="1:10" ht="22.35" customHeight="1" x14ac:dyDescent="0.45">
      <c r="B31" s="107" t="s">
        <v>122</v>
      </c>
      <c r="E31" s="78"/>
      <c r="F31" s="105">
        <f>SUM(F8:F30)</f>
        <v>43473117.500000067</v>
      </c>
      <c r="G31" s="105">
        <f>SUM(G8:G30)</f>
        <v>87575549.30000037</v>
      </c>
      <c r="H31" s="105">
        <f>SUM(H8:H30)</f>
        <v>44234685.910000086</v>
      </c>
      <c r="I31" s="105">
        <f>SUM(I8:I30)</f>
        <v>88793928.300000161</v>
      </c>
      <c r="J31" s="108"/>
    </row>
    <row r="32" spans="1:10" ht="22.35" customHeight="1" x14ac:dyDescent="0.45">
      <c r="A32" s="107" t="s">
        <v>123</v>
      </c>
      <c r="B32" s="107"/>
      <c r="F32" s="105"/>
      <c r="G32" s="105"/>
      <c r="H32" s="105"/>
      <c r="I32" s="105"/>
      <c r="J32" s="108"/>
    </row>
    <row r="33" spans="1:12" ht="22.35" customHeight="1" x14ac:dyDescent="0.45">
      <c r="C33" s="3" t="s">
        <v>25</v>
      </c>
      <c r="F33" s="22">
        <v>-70033187.269999996</v>
      </c>
      <c r="G33" s="22">
        <v>26875152.580000002</v>
      </c>
      <c r="H33" s="58">
        <v>-70040795.329999998</v>
      </c>
      <c r="I33" s="22">
        <v>27205082.600000001</v>
      </c>
      <c r="J33" s="108"/>
    </row>
    <row r="34" spans="1:12" ht="22.35" customHeight="1" x14ac:dyDescent="0.45">
      <c r="C34" s="3" t="s">
        <v>26</v>
      </c>
      <c r="F34" s="22">
        <v>-20939132.379999999</v>
      </c>
      <c r="G34" s="22">
        <v>-5980965.7300000004</v>
      </c>
      <c r="H34" s="58">
        <v>-20939132.379999999</v>
      </c>
      <c r="I34" s="22">
        <v>-5980965.7300000004</v>
      </c>
      <c r="J34" s="108"/>
    </row>
    <row r="35" spans="1:12" ht="22.35" customHeight="1" x14ac:dyDescent="0.45">
      <c r="C35" s="3" t="s">
        <v>4</v>
      </c>
      <c r="F35" s="22">
        <v>114735361.73999999</v>
      </c>
      <c r="G35" s="109">
        <v>147440795.03999999</v>
      </c>
      <c r="H35" s="126">
        <v>114610562.27</v>
      </c>
      <c r="I35" s="109">
        <v>147617967.08999997</v>
      </c>
      <c r="J35" s="108"/>
    </row>
    <row r="36" spans="1:12" ht="22.35" customHeight="1" x14ac:dyDescent="0.45">
      <c r="C36" s="3" t="s">
        <v>28</v>
      </c>
      <c r="F36" s="22">
        <v>-539071.15</v>
      </c>
      <c r="G36" s="22">
        <v>43394.6</v>
      </c>
      <c r="H36" s="58">
        <v>-539071.15</v>
      </c>
      <c r="I36" s="22">
        <v>43394.6</v>
      </c>
      <c r="J36" s="108"/>
    </row>
    <row r="37" spans="1:12" ht="22.35" customHeight="1" x14ac:dyDescent="0.45">
      <c r="C37" s="3" t="s">
        <v>124</v>
      </c>
      <c r="F37" s="22">
        <v>0</v>
      </c>
      <c r="G37" s="22">
        <v>8743</v>
      </c>
      <c r="H37" s="58">
        <v>0</v>
      </c>
      <c r="I37" s="22">
        <v>8743</v>
      </c>
      <c r="J37" s="108"/>
      <c r="K37" s="78"/>
      <c r="L37" s="78"/>
    </row>
    <row r="38" spans="1:12" ht="22.35" customHeight="1" x14ac:dyDescent="0.45">
      <c r="C38" s="3" t="s">
        <v>38</v>
      </c>
      <c r="F38" s="22">
        <v>-607629.6</v>
      </c>
      <c r="G38" s="22">
        <v>-109638</v>
      </c>
      <c r="H38" s="58">
        <v>-607629.6</v>
      </c>
      <c r="I38" s="22">
        <v>-109638</v>
      </c>
      <c r="J38" s="108"/>
    </row>
    <row r="39" spans="1:12" ht="22.35" customHeight="1" x14ac:dyDescent="0.45">
      <c r="A39" s="3" t="s">
        <v>125</v>
      </c>
      <c r="F39" s="105"/>
      <c r="G39" s="105"/>
      <c r="H39" s="105"/>
      <c r="I39" s="3"/>
      <c r="J39" s="108"/>
    </row>
    <row r="40" spans="1:12" ht="22.35" customHeight="1" x14ac:dyDescent="0.45">
      <c r="C40" s="3" t="s">
        <v>45</v>
      </c>
      <c r="F40" s="22">
        <v>86189249.069999993</v>
      </c>
      <c r="G40" s="22">
        <v>14330653.73</v>
      </c>
      <c r="H40" s="58">
        <v>86206483.789999992</v>
      </c>
      <c r="I40" s="58">
        <v>14139124.07</v>
      </c>
      <c r="J40" s="108"/>
    </row>
    <row r="41" spans="1:12" ht="22.35" customHeight="1" x14ac:dyDescent="0.45">
      <c r="C41" s="3" t="s">
        <v>46</v>
      </c>
      <c r="F41" s="22">
        <v>26123806.510000002</v>
      </c>
      <c r="G41" s="22">
        <v>2663025.4300000002</v>
      </c>
      <c r="H41" s="58">
        <v>26123806.510000002</v>
      </c>
      <c r="I41" s="58">
        <v>2667226.37</v>
      </c>
      <c r="J41" s="108"/>
    </row>
    <row r="42" spans="1:12" ht="22.35" customHeight="1" x14ac:dyDescent="0.45">
      <c r="A42" s="125" t="s">
        <v>163</v>
      </c>
      <c r="E42" s="78"/>
      <c r="F42" s="110">
        <f>SUM(F31:F41)</f>
        <v>178402514.42000005</v>
      </c>
      <c r="G42" s="110">
        <f>SUM(G31:G41)</f>
        <v>272846709.95000035</v>
      </c>
      <c r="H42" s="110">
        <f>SUM(H31:H41)</f>
        <v>179048910.02000007</v>
      </c>
      <c r="I42" s="110">
        <f>SUM(I31:I41)</f>
        <v>274384862.30000013</v>
      </c>
      <c r="J42" s="108"/>
    </row>
    <row r="43" spans="1:12" ht="22.35" customHeight="1" x14ac:dyDescent="0.45">
      <c r="C43" s="3" t="s">
        <v>126</v>
      </c>
      <c r="E43" s="78"/>
      <c r="F43" s="22">
        <v>-8372971.0800000001</v>
      </c>
      <c r="G43" s="22">
        <v>-2120058.81</v>
      </c>
      <c r="H43" s="58">
        <v>-8372971.0800000001</v>
      </c>
      <c r="I43" s="58">
        <v>-2120058.81</v>
      </c>
      <c r="J43" s="108"/>
    </row>
    <row r="44" spans="1:12" ht="22.35" customHeight="1" x14ac:dyDescent="0.45">
      <c r="C44" s="3" t="s">
        <v>127</v>
      </c>
      <c r="F44" s="22">
        <v>46880.47</v>
      </c>
      <c r="G44" s="22">
        <v>86793.58</v>
      </c>
      <c r="H44" s="58">
        <v>45056.83</v>
      </c>
      <c r="I44" s="58">
        <v>83282.75</v>
      </c>
      <c r="J44" s="108"/>
    </row>
    <row r="45" spans="1:12" ht="22.35" customHeight="1" x14ac:dyDescent="0.45">
      <c r="C45" s="3" t="s">
        <v>128</v>
      </c>
      <c r="F45" s="22">
        <v>0</v>
      </c>
      <c r="G45" s="22">
        <v>1460084.79</v>
      </c>
      <c r="H45" s="58">
        <v>0</v>
      </c>
      <c r="I45" s="58">
        <v>1460084.79</v>
      </c>
      <c r="J45" s="108"/>
    </row>
    <row r="46" spans="1:12" ht="22.35" customHeight="1" x14ac:dyDescent="0.45">
      <c r="C46" s="3" t="s">
        <v>129</v>
      </c>
      <c r="F46" s="22">
        <v>-963949.81</v>
      </c>
      <c r="G46" s="22">
        <v>-882223.77999999991</v>
      </c>
      <c r="H46" s="22">
        <v>-955181.87</v>
      </c>
      <c r="I46" s="22">
        <v>-870024.27</v>
      </c>
      <c r="J46" s="108"/>
    </row>
    <row r="47" spans="1:12" ht="21.95" customHeight="1" x14ac:dyDescent="0.45">
      <c r="D47" s="3" t="s">
        <v>130</v>
      </c>
      <c r="F47" s="113">
        <f>SUM(F42:F46)</f>
        <v>169112474.00000003</v>
      </c>
      <c r="G47" s="113">
        <f>SUM(G42:G46)</f>
        <v>271391305.73000038</v>
      </c>
      <c r="H47" s="113">
        <f>SUM(H42:H46)</f>
        <v>169765813.90000007</v>
      </c>
      <c r="I47" s="114">
        <f>SUM(I42:I46)</f>
        <v>272938146.76000017</v>
      </c>
      <c r="J47" s="108"/>
      <c r="K47" s="76"/>
    </row>
    <row r="48" spans="1:12" ht="22.35" customHeight="1" x14ac:dyDescent="0.45">
      <c r="F48" s="111"/>
      <c r="G48" s="111"/>
      <c r="H48" s="111"/>
      <c r="I48" s="20" t="s">
        <v>19</v>
      </c>
      <c r="J48" s="108"/>
    </row>
    <row r="49" spans="1:10" ht="22.35" customHeight="1" x14ac:dyDescent="0.45">
      <c r="A49" s="3" t="s">
        <v>131</v>
      </c>
      <c r="E49" s="78"/>
      <c r="F49" s="78"/>
      <c r="H49" s="78"/>
      <c r="J49" s="108"/>
    </row>
    <row r="50" spans="1:10" ht="22.35" customHeight="1" x14ac:dyDescent="0.45">
      <c r="C50" s="3" t="s">
        <v>132</v>
      </c>
      <c r="E50" s="78"/>
      <c r="F50" s="22">
        <v>0</v>
      </c>
      <c r="G50" s="22">
        <v>-5000000</v>
      </c>
      <c r="H50" s="22">
        <v>0</v>
      </c>
      <c r="I50" s="22">
        <v>0</v>
      </c>
      <c r="J50" s="108"/>
    </row>
    <row r="51" spans="1:10" ht="22.35" customHeight="1" x14ac:dyDescent="0.45">
      <c r="C51" s="3" t="s">
        <v>173</v>
      </c>
      <c r="F51" s="22">
        <v>500000</v>
      </c>
      <c r="G51" s="22">
        <v>11000000</v>
      </c>
      <c r="H51" s="22">
        <v>500000</v>
      </c>
      <c r="I51" s="22">
        <v>11000000</v>
      </c>
      <c r="J51" s="108"/>
    </row>
    <row r="52" spans="1:10" ht="22.35" customHeight="1" x14ac:dyDescent="0.45">
      <c r="C52" s="3" t="s">
        <v>133</v>
      </c>
      <c r="F52" s="22">
        <v>558383.19999999995</v>
      </c>
      <c r="G52" s="22">
        <v>9737494.4700000007</v>
      </c>
      <c r="H52" s="22">
        <v>558383.19999999995</v>
      </c>
      <c r="I52" s="22">
        <v>9737494.4700000007</v>
      </c>
      <c r="J52" s="108"/>
    </row>
    <row r="53" spans="1:10" ht="22.35" customHeight="1" x14ac:dyDescent="0.45">
      <c r="C53" s="3" t="s">
        <v>134</v>
      </c>
      <c r="F53" s="22">
        <v>-4834608.5999999996</v>
      </c>
      <c r="G53" s="22">
        <v>-27405617.460000001</v>
      </c>
      <c r="H53" s="22">
        <v>-4834608.5999999996</v>
      </c>
      <c r="I53" s="22">
        <v>-27405617.460000001</v>
      </c>
      <c r="J53" s="108"/>
    </row>
    <row r="54" spans="1:10" ht="22.35" customHeight="1" x14ac:dyDescent="0.45">
      <c r="C54" s="3" t="s">
        <v>164</v>
      </c>
      <c r="F54" s="22">
        <v>-102720</v>
      </c>
      <c r="G54" s="22">
        <v>0</v>
      </c>
      <c r="H54" s="22">
        <v>-102720</v>
      </c>
      <c r="I54" s="22">
        <v>0</v>
      </c>
      <c r="J54" s="108"/>
    </row>
    <row r="55" spans="1:10" ht="22.35" customHeight="1" x14ac:dyDescent="0.45">
      <c r="C55" s="3" t="s">
        <v>194</v>
      </c>
      <c r="F55" s="22">
        <v>-369250</v>
      </c>
      <c r="G55" s="22">
        <v>0</v>
      </c>
      <c r="H55" s="22">
        <v>-369250</v>
      </c>
      <c r="I55" s="22">
        <v>0</v>
      </c>
      <c r="J55" s="108"/>
    </row>
    <row r="56" spans="1:10" ht="22.35" customHeight="1" x14ac:dyDescent="0.45">
      <c r="C56" s="3" t="s">
        <v>127</v>
      </c>
      <c r="F56" s="22">
        <v>570575.35</v>
      </c>
      <c r="G56" s="22">
        <v>808268.48</v>
      </c>
      <c r="H56" s="22">
        <v>570575.35</v>
      </c>
      <c r="I56" s="22">
        <v>808268.48</v>
      </c>
      <c r="J56" s="108"/>
    </row>
    <row r="57" spans="1:10" ht="22.35" customHeight="1" x14ac:dyDescent="0.45">
      <c r="D57" s="3" t="s">
        <v>135</v>
      </c>
      <c r="F57" s="113">
        <f>SUM(F50:F56)</f>
        <v>-3677620.0499999993</v>
      </c>
      <c r="G57" s="113">
        <f>SUM(G50:G56)</f>
        <v>-10859854.51</v>
      </c>
      <c r="H57" s="113">
        <f>SUM(H50:H56)</f>
        <v>-3677620.0499999993</v>
      </c>
      <c r="I57" s="114">
        <f>SUM(I50:I56)</f>
        <v>-5859854.5100000016</v>
      </c>
      <c r="J57" s="108"/>
    </row>
    <row r="58" spans="1:10" ht="22.35" customHeight="1" x14ac:dyDescent="0.45">
      <c r="F58" s="111"/>
      <c r="G58" s="111"/>
      <c r="H58" s="111"/>
      <c r="I58" s="112"/>
      <c r="J58" s="108"/>
    </row>
    <row r="59" spans="1:10" ht="22.35" customHeight="1" x14ac:dyDescent="0.45">
      <c r="A59" s="3" t="s">
        <v>136</v>
      </c>
      <c r="J59" s="108"/>
    </row>
    <row r="60" spans="1:10" ht="22.35" customHeight="1" x14ac:dyDescent="0.45">
      <c r="C60" s="3" t="s">
        <v>137</v>
      </c>
      <c r="F60" s="27">
        <v>-31611409.050000001</v>
      </c>
      <c r="G60" s="27">
        <v>-59220688.25</v>
      </c>
      <c r="H60" s="27">
        <v>-31611409.050000001</v>
      </c>
      <c r="I60" s="58">
        <v>-59220688.25</v>
      </c>
      <c r="J60" s="108"/>
    </row>
    <row r="61" spans="1:10" ht="22.35" customHeight="1" x14ac:dyDescent="0.45">
      <c r="C61" s="3" t="s">
        <v>138</v>
      </c>
      <c r="F61" s="27">
        <v>1222414573.0699999</v>
      </c>
      <c r="G61" s="27">
        <v>1174244303.02</v>
      </c>
      <c r="H61" s="27">
        <v>1222414573.0699999</v>
      </c>
      <c r="I61" s="27">
        <v>1174244303.02</v>
      </c>
      <c r="J61" s="108"/>
    </row>
    <row r="62" spans="1:10" ht="22.35" customHeight="1" x14ac:dyDescent="0.45">
      <c r="C62" s="3" t="s">
        <v>139</v>
      </c>
      <c r="F62" s="27">
        <v>-1220415196.1400001</v>
      </c>
      <c r="G62" s="27">
        <v>-1288875123.4300001</v>
      </c>
      <c r="H62" s="27">
        <v>-1220415196.1400001</v>
      </c>
      <c r="I62" s="27">
        <v>-1288875123.4300001</v>
      </c>
      <c r="J62" s="108"/>
    </row>
    <row r="63" spans="1:10" ht="22.35" customHeight="1" x14ac:dyDescent="0.45">
      <c r="C63" s="3" t="s">
        <v>140</v>
      </c>
      <c r="F63" s="27">
        <v>-57601377.020000003</v>
      </c>
      <c r="G63" s="27">
        <v>-40005000</v>
      </c>
      <c r="H63" s="27">
        <v>-57601377.020000003</v>
      </c>
      <c r="I63" s="27">
        <v>-40005000</v>
      </c>
      <c r="J63" s="108"/>
    </row>
    <row r="64" spans="1:10" ht="22.35" customHeight="1" x14ac:dyDescent="0.45">
      <c r="C64" s="3" t="s">
        <v>193</v>
      </c>
      <c r="F64" s="27">
        <v>1359000</v>
      </c>
      <c r="G64" s="27">
        <v>30000000</v>
      </c>
      <c r="H64" s="27">
        <v>1359000</v>
      </c>
      <c r="I64" s="27">
        <v>30000000</v>
      </c>
      <c r="J64" s="108"/>
    </row>
    <row r="65" spans="1:10" ht="22.35" customHeight="1" x14ac:dyDescent="0.45">
      <c r="C65" s="3" t="s">
        <v>192</v>
      </c>
      <c r="F65" s="27">
        <v>-10100273.380000001</v>
      </c>
      <c r="G65" s="27">
        <v>0</v>
      </c>
      <c r="H65" s="27">
        <v>-10100273.380000001</v>
      </c>
      <c r="I65" s="27">
        <v>-6500000</v>
      </c>
      <c r="J65" s="108"/>
    </row>
    <row r="66" spans="1:10" ht="22.35" customHeight="1" x14ac:dyDescent="0.45">
      <c r="C66" s="3" t="s">
        <v>141</v>
      </c>
      <c r="F66" s="27">
        <v>-15094304.800000001</v>
      </c>
      <c r="G66" s="27">
        <v>-16965167.600000001</v>
      </c>
      <c r="H66" s="27">
        <v>-15094304.800000001</v>
      </c>
      <c r="I66" s="27">
        <v>-16965167.600000001</v>
      </c>
      <c r="J66" s="108"/>
    </row>
    <row r="67" spans="1:10" ht="22.35" customHeight="1" x14ac:dyDescent="0.45">
      <c r="C67" s="3" t="s">
        <v>142</v>
      </c>
      <c r="F67" s="22">
        <v>-39153094.439999998</v>
      </c>
      <c r="G67" s="22">
        <v>-40231985.439999998</v>
      </c>
      <c r="H67" s="27">
        <v>-39153094.439999998</v>
      </c>
      <c r="I67" s="27">
        <v>-40371056.460000001</v>
      </c>
      <c r="J67" s="108"/>
    </row>
    <row r="68" spans="1:10" ht="22.35" hidden="1" customHeight="1" x14ac:dyDescent="0.45">
      <c r="C68" s="3" t="s">
        <v>15</v>
      </c>
      <c r="F68" s="105"/>
      <c r="G68" s="105">
        <v>0</v>
      </c>
      <c r="H68" s="105"/>
      <c r="I68" s="105">
        <v>0</v>
      </c>
      <c r="J68" s="108"/>
    </row>
    <row r="69" spans="1:10" ht="22.35" customHeight="1" x14ac:dyDescent="0.45">
      <c r="D69" s="3" t="s">
        <v>143</v>
      </c>
      <c r="F69" s="113">
        <f>SUM(F60:F68)</f>
        <v>-150202081.76000011</v>
      </c>
      <c r="G69" s="113">
        <f>SUM(G60:G68)</f>
        <v>-241053661.70000008</v>
      </c>
      <c r="H69" s="113">
        <f>SUM(H60:H68)</f>
        <v>-150202081.76000011</v>
      </c>
      <c r="I69" s="114">
        <f>SUM(I60:I68)</f>
        <v>-247692732.72000009</v>
      </c>
      <c r="J69" s="108"/>
    </row>
    <row r="70" spans="1:10" ht="22.35" customHeight="1" x14ac:dyDescent="0.45">
      <c r="A70" s="3" t="s">
        <v>144</v>
      </c>
      <c r="F70" s="111"/>
      <c r="G70" s="111"/>
      <c r="H70" s="111"/>
      <c r="I70" s="112"/>
      <c r="J70" s="108"/>
    </row>
    <row r="71" spans="1:10" ht="22.35" customHeight="1" x14ac:dyDescent="0.45">
      <c r="B71" s="3" t="s">
        <v>145</v>
      </c>
      <c r="F71" s="111">
        <f>ROUND(SUM(F47,F57,F69),2)</f>
        <v>15232772.189999999</v>
      </c>
      <c r="G71" s="111">
        <f>ROUND(SUM(G47,G57,G69),2)</f>
        <v>19477789.52</v>
      </c>
      <c r="H71" s="111">
        <f>ROUND(SUM(H47,H57,H69),2)</f>
        <v>15886112.09</v>
      </c>
      <c r="I71" s="112">
        <f>ROUND(SUM(I47,I57,I69),2)</f>
        <v>19385559.530000001</v>
      </c>
      <c r="J71" s="108"/>
    </row>
    <row r="72" spans="1:10" ht="22.35" customHeight="1" x14ac:dyDescent="0.45">
      <c r="A72" s="3" t="s">
        <v>146</v>
      </c>
      <c r="F72" s="22">
        <v>-12785.74</v>
      </c>
      <c r="G72" s="58">
        <v>-200819.59</v>
      </c>
      <c r="H72" s="58">
        <v>-12785.74</v>
      </c>
      <c r="I72" s="58">
        <v>-200819.59</v>
      </c>
      <c r="J72" s="108"/>
    </row>
    <row r="73" spans="1:10" ht="22.35" customHeight="1" x14ac:dyDescent="0.45">
      <c r="A73" s="3" t="s">
        <v>147</v>
      </c>
      <c r="F73" s="58">
        <v>53376995.799999997</v>
      </c>
      <c r="G73" s="58">
        <v>34286071.950000003</v>
      </c>
      <c r="H73" s="58">
        <v>51786645.57</v>
      </c>
      <c r="I73" s="58">
        <v>32503185.32</v>
      </c>
      <c r="J73" s="108"/>
    </row>
    <row r="74" spans="1:10" ht="22.35" customHeight="1" thickBot="1" x14ac:dyDescent="0.5">
      <c r="A74" s="3" t="s">
        <v>148</v>
      </c>
      <c r="E74" s="4"/>
      <c r="F74" s="115">
        <f>SUM(F71:F73)</f>
        <v>68596982.25</v>
      </c>
      <c r="G74" s="115">
        <f t="shared" ref="G74:I74" si="0">SUM(G71:G73)</f>
        <v>53563041.880000003</v>
      </c>
      <c r="H74" s="115">
        <f t="shared" si="0"/>
        <v>67659971.920000002</v>
      </c>
      <c r="I74" s="115">
        <f t="shared" si="0"/>
        <v>51687925.260000005</v>
      </c>
      <c r="J74" s="108"/>
    </row>
    <row r="75" spans="1:10" ht="22.35" customHeight="1" thickTop="1" x14ac:dyDescent="0.45">
      <c r="E75" s="4"/>
      <c r="F75" s="111"/>
      <c r="G75" s="111"/>
      <c r="H75" s="111"/>
      <c r="I75" s="111"/>
      <c r="J75" s="108"/>
    </row>
    <row r="76" spans="1:10" ht="22.35" customHeight="1" x14ac:dyDescent="0.45">
      <c r="A76" s="102" t="s">
        <v>149</v>
      </c>
      <c r="B76" s="116"/>
      <c r="C76" s="116"/>
      <c r="D76" s="117"/>
      <c r="E76" s="116"/>
      <c r="F76" s="116"/>
      <c r="G76" s="111"/>
      <c r="H76" s="111"/>
      <c r="I76" s="112"/>
      <c r="J76" s="108"/>
    </row>
    <row r="77" spans="1:10" ht="22.35" customHeight="1" x14ac:dyDescent="0.45">
      <c r="A77" s="102" t="s">
        <v>150</v>
      </c>
      <c r="B77" s="116"/>
      <c r="C77" s="116"/>
      <c r="D77" s="117"/>
      <c r="E77" s="116"/>
      <c r="F77" s="116"/>
      <c r="G77" s="111"/>
      <c r="H77" s="111"/>
      <c r="I77" s="118"/>
      <c r="J77" s="108"/>
    </row>
    <row r="78" spans="1:10" ht="22.35" customHeight="1" x14ac:dyDescent="0.45">
      <c r="B78" s="17" t="s">
        <v>151</v>
      </c>
      <c r="E78" s="4"/>
      <c r="F78" s="111"/>
      <c r="G78" s="111"/>
      <c r="H78" s="111"/>
      <c r="I78" s="112"/>
      <c r="J78" s="108"/>
    </row>
    <row r="79" spans="1:10" ht="22.35" customHeight="1" x14ac:dyDescent="0.45">
      <c r="A79" s="21"/>
      <c r="C79" s="17" t="s">
        <v>152</v>
      </c>
      <c r="F79" s="22">
        <v>228731.9</v>
      </c>
      <c r="G79" s="119">
        <v>84096.63</v>
      </c>
      <c r="H79" s="22">
        <v>228731.9</v>
      </c>
      <c r="I79" s="119">
        <v>84096.63</v>
      </c>
    </row>
    <row r="80" spans="1:10" ht="22.35" customHeight="1" x14ac:dyDescent="0.45">
      <c r="C80" s="17" t="s">
        <v>153</v>
      </c>
      <c r="F80" s="22">
        <v>12588.2</v>
      </c>
      <c r="G80" s="119">
        <v>5212.67</v>
      </c>
      <c r="H80" s="22">
        <v>12588.2</v>
      </c>
      <c r="I80" s="119">
        <v>5212.67</v>
      </c>
    </row>
    <row r="81" spans="2:9" ht="22.35" customHeight="1" x14ac:dyDescent="0.45">
      <c r="B81" s="17" t="s">
        <v>154</v>
      </c>
      <c r="F81" s="22">
        <v>478801.22</v>
      </c>
      <c r="G81" s="127">
        <v>932321.99</v>
      </c>
      <c r="H81" s="22">
        <v>478801.22</v>
      </c>
      <c r="I81" s="119">
        <v>932321.99</v>
      </c>
    </row>
    <row r="82" spans="2:9" ht="22.35" customHeight="1" x14ac:dyDescent="0.45">
      <c r="B82" s="17" t="s">
        <v>170</v>
      </c>
      <c r="F82" s="22">
        <v>6369420.1099999994</v>
      </c>
      <c r="G82" s="119">
        <v>853901.16</v>
      </c>
      <c r="H82" s="22">
        <v>6369420.1099999994</v>
      </c>
      <c r="I82" s="119">
        <v>853901.16</v>
      </c>
    </row>
    <row r="83" spans="2:9" ht="22.35" customHeight="1" x14ac:dyDescent="0.45">
      <c r="B83" s="17" t="s">
        <v>159</v>
      </c>
      <c r="C83" s="17"/>
      <c r="F83" s="22">
        <v>23034730.050000001</v>
      </c>
      <c r="G83" s="119">
        <v>12919875.390000001</v>
      </c>
      <c r="H83" s="22">
        <v>23034730.050000001</v>
      </c>
      <c r="I83" s="127">
        <v>12919875.390000001</v>
      </c>
    </row>
    <row r="84" spans="2:9" ht="22.35" customHeight="1" x14ac:dyDescent="0.45">
      <c r="B84" s="17" t="s">
        <v>158</v>
      </c>
      <c r="F84" s="22"/>
      <c r="G84" s="22"/>
      <c r="H84" s="22"/>
      <c r="I84" s="22"/>
    </row>
    <row r="85" spans="2:9" ht="22.35" customHeight="1" x14ac:dyDescent="0.45">
      <c r="D85" s="3" t="s">
        <v>155</v>
      </c>
      <c r="F85" s="22">
        <v>4888.6400000000003</v>
      </c>
      <c r="G85" s="119">
        <v>583486.98</v>
      </c>
      <c r="H85" s="22">
        <v>4888.6400000000003</v>
      </c>
      <c r="I85" s="127">
        <v>583486.98</v>
      </c>
    </row>
    <row r="86" spans="2:9" ht="22.35" customHeight="1" x14ac:dyDescent="0.45">
      <c r="B86" s="17"/>
    </row>
    <row r="89" spans="2:9" ht="22.35" customHeight="1" x14ac:dyDescent="0.45">
      <c r="I89" s="20" t="s">
        <v>19</v>
      </c>
    </row>
    <row r="91" spans="2:9" ht="22.35" customHeight="1" x14ac:dyDescent="0.45">
      <c r="F91" s="108">
        <f>F74-FP!F12</f>
        <v>0</v>
      </c>
      <c r="H91" s="108">
        <f>H74-FP!H12</f>
        <v>0</v>
      </c>
    </row>
    <row r="94" spans="2:9" ht="22.35" customHeight="1" x14ac:dyDescent="0.45">
      <c r="E94" s="3" t="s">
        <v>16</v>
      </c>
    </row>
  </sheetData>
  <mergeCells count="5">
    <mergeCell ref="A1:I1"/>
    <mergeCell ref="A2:I2"/>
    <mergeCell ref="A3:I3"/>
    <mergeCell ref="F5:G5"/>
    <mergeCell ref="H5:I5"/>
  </mergeCells>
  <pageMargins left="0.70866141732283472" right="0.19685039370078741" top="0.9055118110236221" bottom="0.51181102362204722" header="0.51181102362204722" footer="0.23622047244094491"/>
  <pageSetup paperSize="9" scale="69" firstPageNumber="10" fitToHeight="0" orientation="portrait" useFirstPageNumber="1" r:id="rId1"/>
  <headerFooter alignWithMargins="0">
    <oddHeader>&amp;R&amp;15&amp;P</oddHeader>
    <oddFooter>&amp;L&amp;15&amp;K000000Notes to  financial statements are an integral part of these financial statements.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9f82cf5a2c2369c6ecd1f5fa8d245bd7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6fcb006e3a1fb2be9701d19fd6942ca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DF5B65-9BDE-4DDE-B775-CE2D6523AC7A}"/>
</file>

<file path=customXml/itemProps2.xml><?xml version="1.0" encoding="utf-8"?>
<ds:datastoreItem xmlns:ds="http://schemas.openxmlformats.org/officeDocument/2006/customXml" ds:itemID="{AA2AC904-8C3D-47E1-9829-C6364FDDA46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1d33916e-5153-456f-956a-4a09ae3ed625"/>
    <ds:schemaRef ds:uri="http://www.w3.org/XML/1998/namespace"/>
    <ds:schemaRef ds:uri="http://schemas.microsoft.com/office/infopath/2007/PartnerControls"/>
    <ds:schemaRef ds:uri="5cec5e86-f53f-42ac-91a6-9a478f23b66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FP</vt:lpstr>
      <vt:lpstr>CI(3M)</vt:lpstr>
      <vt:lpstr>CI(9M)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'CI(3M)'!Print_Area</vt:lpstr>
      <vt:lpstr>'CI(9M)'!Print_Area</vt:lpstr>
      <vt:lpstr>FP!Print_Area</vt:lpstr>
      <vt:lpstr>'CE (Separate)'!Print_Titles</vt:lpstr>
      <vt:lpstr>'CF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Parichat   Pawaree</cp:lastModifiedBy>
  <cp:revision/>
  <cp:lastPrinted>2025-11-06T11:20:05Z</cp:lastPrinted>
  <dcterms:created xsi:type="dcterms:W3CDTF">2006-10-31T06:57:36Z</dcterms:created>
  <dcterms:modified xsi:type="dcterms:W3CDTF">2025-11-06T11:20:08Z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  <property fmtid="{D5CDD505-2E9C-101B-9397-08002B2CF9AE}" pid="6" name="Order">
    <vt:r8>458200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