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3'2025\Convert_Q3'2025\"/>
    </mc:Choice>
  </mc:AlternateContent>
  <xr:revisionPtr revIDLastSave="0" documentId="13_ncr:1_{50377FF4-7493-44B8-A973-DAB88FEF0AFC}" xr6:coauthVersionLast="47" xr6:coauthVersionMax="47" xr10:uidLastSave="{00000000-0000-0000-0000-000000000000}"/>
  <bookViews>
    <workbookView xWindow="-108" yWindow="-108" windowWidth="23256" windowHeight="12456" tabRatio="81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5" r:id="rId5"/>
    <sheet name="000" sheetId="2" state="veryHidden" r:id="rId6"/>
  </sheets>
  <definedNames>
    <definedName name="_xlnm._FilterDatabase" localSheetId="4" hidden="1">CF!#REF!</definedName>
    <definedName name="_xlnm.Print_Area" localSheetId="0">BS!$A$1:$J$86</definedName>
    <definedName name="_xlnm.Print_Area" localSheetId="2">'CE-consolidated'!$A$1:$U$31</definedName>
    <definedName name="_xlnm.Print_Area" localSheetId="3">'CE-seperate'!$A$1:$Q$32</definedName>
    <definedName name="_xlnm.Print_Area" localSheetId="4">CF!$A$1:$J$137</definedName>
    <definedName name="_xlnm.Print_Area" localSheetId="1">PL!$A$1:$J$139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11" l="1"/>
  <c r="F62" i="11"/>
  <c r="J113" i="15"/>
  <c r="H113" i="15"/>
  <c r="F113" i="15"/>
  <c r="D113" i="15"/>
  <c r="J25" i="12"/>
  <c r="J26" i="12"/>
  <c r="T25" i="12"/>
  <c r="R25" i="12"/>
  <c r="P25" i="12"/>
  <c r="N25" i="12"/>
  <c r="L25" i="12"/>
  <c r="H25" i="12"/>
  <c r="H26" i="12" s="1"/>
  <c r="F25" i="12"/>
  <c r="F26" i="12" s="1"/>
  <c r="D25" i="12"/>
  <c r="D26" i="12" s="1"/>
  <c r="K26" i="10"/>
  <c r="I26" i="10"/>
  <c r="G26" i="10"/>
  <c r="E26" i="10"/>
  <c r="R26" i="12"/>
  <c r="J9" i="15" l="1"/>
  <c r="H9" i="15"/>
  <c r="F9" i="15"/>
  <c r="D9" i="15"/>
  <c r="D92" i="15" l="1"/>
  <c r="D27" i="15"/>
  <c r="D57" i="15" s="1"/>
  <c r="D61" i="15" s="1"/>
  <c r="N22" i="12"/>
  <c r="D114" i="15" l="1"/>
  <c r="D117" i="15" s="1"/>
  <c r="D118" i="15" s="1"/>
  <c r="J24" i="12"/>
  <c r="T24" i="12" s="1"/>
  <c r="L22" i="12"/>
  <c r="P22" i="12"/>
  <c r="N24" i="12"/>
  <c r="D15" i="11" l="1"/>
  <c r="Q24" i="10" l="1"/>
  <c r="K24" i="10"/>
  <c r="E25" i="10"/>
  <c r="G25" i="10"/>
  <c r="I25" i="10"/>
  <c r="H83" i="11" l="1"/>
  <c r="J92" i="15" l="1"/>
  <c r="F92" i="15"/>
  <c r="H92" i="15"/>
  <c r="J125" i="11"/>
  <c r="J117" i="11"/>
  <c r="F125" i="11"/>
  <c r="F117" i="11"/>
  <c r="J89" i="11"/>
  <c r="J83" i="11"/>
  <c r="J90" i="11" s="1"/>
  <c r="J93" i="11" s="1"/>
  <c r="J95" i="11" s="1"/>
  <c r="J131" i="11" s="1"/>
  <c r="F89" i="11"/>
  <c r="F83" i="11"/>
  <c r="J57" i="11"/>
  <c r="J49" i="11"/>
  <c r="F57" i="11"/>
  <c r="F49" i="11"/>
  <c r="J21" i="11"/>
  <c r="J15" i="11"/>
  <c r="J22" i="11" s="1"/>
  <c r="F21" i="11"/>
  <c r="F15" i="11"/>
  <c r="H125" i="11"/>
  <c r="O22" i="10" s="1"/>
  <c r="D125" i="11"/>
  <c r="H117" i="11"/>
  <c r="M22" i="10" s="1"/>
  <c r="D117" i="11"/>
  <c r="H89" i="11"/>
  <c r="D89" i="11"/>
  <c r="D83" i="11"/>
  <c r="H57" i="11"/>
  <c r="H49" i="11"/>
  <c r="D49" i="11"/>
  <c r="H21" i="11"/>
  <c r="D21" i="11"/>
  <c r="H15" i="11"/>
  <c r="Q22" i="10" l="1"/>
  <c r="J130" i="11"/>
  <c r="F90" i="11"/>
  <c r="F93" i="11" s="1"/>
  <c r="F95" i="11" s="1"/>
  <c r="J25" i="11"/>
  <c r="J27" i="11" s="1"/>
  <c r="F58" i="11"/>
  <c r="J58" i="11"/>
  <c r="J126" i="11"/>
  <c r="J127" i="11" s="1"/>
  <c r="F126" i="11"/>
  <c r="J27" i="15"/>
  <c r="J57" i="15" s="1"/>
  <c r="J61" i="15" s="1"/>
  <c r="J114" i="15" s="1"/>
  <c r="J117" i="15" s="1"/>
  <c r="D126" i="11"/>
  <c r="D90" i="11"/>
  <c r="D93" i="11" s="1"/>
  <c r="D95" i="11" s="1"/>
  <c r="H58" i="11"/>
  <c r="H90" i="11"/>
  <c r="H93" i="11" s="1"/>
  <c r="D58" i="11"/>
  <c r="H126" i="11"/>
  <c r="F22" i="11"/>
  <c r="H22" i="11"/>
  <c r="D22" i="11"/>
  <c r="F27" i="15" l="1"/>
  <c r="F57" i="15" s="1"/>
  <c r="F61" i="15" s="1"/>
  <c r="F114" i="15" s="1"/>
  <c r="F117" i="15" s="1"/>
  <c r="F127" i="11"/>
  <c r="J59" i="11"/>
  <c r="F25" i="11"/>
  <c r="F27" i="11" s="1"/>
  <c r="F59" i="11" s="1"/>
  <c r="F131" i="11"/>
  <c r="F130" i="11"/>
  <c r="H25" i="11"/>
  <c r="H27" i="11" s="1"/>
  <c r="D25" i="11"/>
  <c r="D27" i="11" s="1"/>
  <c r="J21" i="12"/>
  <c r="D131" i="11"/>
  <c r="D130" i="11"/>
  <c r="D127" i="11"/>
  <c r="H95" i="11"/>
  <c r="H27" i="15" l="1"/>
  <c r="H62" i="11"/>
  <c r="H59" i="11"/>
  <c r="D62" i="11"/>
  <c r="D59" i="11"/>
  <c r="H130" i="11"/>
  <c r="K21" i="10"/>
  <c r="H131" i="11"/>
  <c r="H127" i="11"/>
  <c r="D23" i="12"/>
  <c r="J78" i="1"/>
  <c r="F78" i="1"/>
  <c r="J62" i="1"/>
  <c r="J63" i="1" s="1"/>
  <c r="H62" i="1"/>
  <c r="F62" i="1"/>
  <c r="D62" i="1"/>
  <c r="J55" i="1"/>
  <c r="F55" i="1"/>
  <c r="F63" i="1" s="1"/>
  <c r="H55" i="1"/>
  <c r="D55" i="1"/>
  <c r="J32" i="1"/>
  <c r="H32" i="1"/>
  <c r="F32" i="1"/>
  <c r="D32" i="1"/>
  <c r="J19" i="1"/>
  <c r="H19" i="1"/>
  <c r="F19" i="1"/>
  <c r="F33" i="1" s="1"/>
  <c r="D19" i="1"/>
  <c r="F79" i="1" l="1"/>
  <c r="J79" i="1"/>
  <c r="H57" i="15"/>
  <c r="J33" i="1"/>
  <c r="D63" i="1"/>
  <c r="H63" i="1"/>
  <c r="H33" i="1"/>
  <c r="D33" i="1"/>
  <c r="H61" i="15" l="1"/>
  <c r="J23" i="12"/>
  <c r="H114" i="15" l="1"/>
  <c r="I23" i="10"/>
  <c r="G23" i="10"/>
  <c r="E23" i="10"/>
  <c r="R23" i="12"/>
  <c r="P23" i="12"/>
  <c r="N23" i="12"/>
  <c r="L23" i="12"/>
  <c r="H23" i="12"/>
  <c r="F23" i="12"/>
  <c r="T22" i="12"/>
  <c r="O23" i="10"/>
  <c r="O25" i="10" s="1"/>
  <c r="H117" i="15" l="1"/>
  <c r="M23" i="10"/>
  <c r="M25" i="10" s="1"/>
  <c r="H118" i="15" l="1"/>
  <c r="D78" i="1" l="1"/>
  <c r="D79" i="1" s="1"/>
  <c r="T21" i="12"/>
  <c r="T23" i="12" s="1"/>
  <c r="T26" i="12" l="1"/>
  <c r="Q21" i="10"/>
  <c r="Q23" i="10" s="1"/>
  <c r="Q25" i="10" s="1"/>
  <c r="K23" i="10"/>
  <c r="K25" i="10" l="1"/>
  <c r="D80" i="1"/>
  <c r="H78" i="1" l="1"/>
  <c r="F80" i="1"/>
  <c r="H79" i="1" l="1"/>
  <c r="Q26" i="10"/>
  <c r="H80" i="1"/>
  <c r="J80" i="1"/>
</calcChain>
</file>

<file path=xl/sharedStrings.xml><?xml version="1.0" encoding="utf-8"?>
<sst xmlns="http://schemas.openxmlformats.org/spreadsheetml/2006/main" count="410" uniqueCount="228">
  <si>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</si>
  <si>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</si>
  <si>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</si>
  <si>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</si>
  <si>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</si>
  <si>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</si>
  <si>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</si>
  <si>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</si>
  <si>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</si>
  <si>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</si>
  <si>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</si>
  <si>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</si>
  <si>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</si>
  <si>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</si>
  <si>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</si>
  <si>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</si>
  <si>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</si>
  <si>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</si>
  <si>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</si>
  <si>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</si>
  <si>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</si>
  <si>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</si>
  <si>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</si>
  <si>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</si>
  <si>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</si>
  <si>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</si>
  <si>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</si>
  <si>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</si>
  <si>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</si>
  <si>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</si>
  <si>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</si>
  <si>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</si>
  <si>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</si>
  <si>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</si>
  <si>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</si>
  <si>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</si>
  <si>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</si>
  <si>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</si>
  <si>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</si>
  <si>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</si>
  <si>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</si>
  <si>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</si>
  <si>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</si>
  <si>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</si>
  <si>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</si>
  <si>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</si>
  <si>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</si>
  <si>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</si>
  <si>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</si>
  <si>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</si>
  <si>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</si>
  <si>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</si>
  <si>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</si>
  <si>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</si>
  <si>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</si>
  <si>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</si>
  <si>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</si>
  <si>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</si>
  <si>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</si>
  <si>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</si>
  <si>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</si>
  <si>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</si>
  <si>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</si>
  <si>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</si>
  <si>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</si>
  <si>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</si>
  <si>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</si>
  <si>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</si>
  <si>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</si>
  <si>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</si>
  <si>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</si>
  <si>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</si>
  <si>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</si>
  <si>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</si>
  <si>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</si>
  <si>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</si>
  <si>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</si>
  <si>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</si>
  <si>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</si>
  <si>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</si>
  <si>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</si>
  <si>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</si>
  <si>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</si>
  <si>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</si>
  <si>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</si>
  <si>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</si>
  <si>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</si>
  <si>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</si>
  <si>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</si>
  <si>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</si>
  <si>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</si>
  <si>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</si>
  <si>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</si>
  <si>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</si>
  <si>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</si>
  <si>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กรรมการ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</si>
  <si>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</si>
  <si>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</si>
  <si>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</si>
  <si>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</si>
  <si>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 xml:space="preserve">   วัดมูลค่าด้วยมูลค่ายุติธรรมผ่านกำไรขาดทุนเบ็ดเสร็จอื่น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</si>
  <si>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</si>
  <si>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</si>
  <si>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</si>
  <si>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</si>
  <si>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</si>
  <si>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</si>
  <si>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</si>
  <si>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</si>
  <si>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</si>
  <si>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</si>
  <si>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</si>
  <si>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</si>
  <si>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</si>
  <si>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</si>
  <si>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</si>
  <si>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 xml:space="preserve">   ภาษีเงินได้รับคืน</t>
  </si>
  <si>
    <t>โอนเปลี่ยนประเภทสินทรัพย์ไม่มีตัวตน</t>
  </si>
  <si>
    <t>กำไร (ขาดทุน) จากเงินลงทุน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</si>
  <si>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</si>
  <si>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</si>
  <si>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</si>
  <si>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</si>
  <si>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</si>
  <si>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</si>
  <si>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>(ขาดทุนสะสม)</t>
  </si>
  <si>
    <t>ภาษีเงินได้นิติบุคคลค้างจ่าย</t>
  </si>
  <si>
    <t>ยอดคงเหลือ ณ วันที่ 1 มกราคม 2567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</si>
  <si>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</si>
  <si>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</si>
  <si>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</si>
  <si>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</si>
  <si>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</si>
  <si>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 (ขาดทุน) จากการ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</si>
  <si>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</si>
  <si>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</si>
  <si>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</si>
  <si>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</si>
  <si>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 xml:space="preserve">   สินทรัพย์ที่ถือไว้เพื่อขาย</t>
  </si>
  <si>
    <t xml:space="preserve">   สินทรัพย์ไม่หมุนเวียนอื่น </t>
  </si>
  <si>
    <t xml:space="preserve">      ของสินทรัพย์ทางการเงินที่ยังไม่เกิดขึ้นจริง</t>
  </si>
  <si>
    <t>เงินสดรับจากการเพิ่มทุนหุ้นสามัญ</t>
  </si>
  <si>
    <t>เจ้าหนี้จากการซื้อสินทรัพย์ไม่มีตัวตน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</si>
  <si>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</si>
  <si>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</si>
  <si>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</si>
  <si>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</si>
  <si>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</si>
  <si>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เงินสดจ่ายเพื่อซื้อเงินลงทุนตามวิธีมูลค่ายุติธรรม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</si>
  <si>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</si>
  <si>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</si>
  <si>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</si>
  <si>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</si>
  <si>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 แต่สอบทานแล้ว)</t>
  </si>
  <si>
    <t>ผลขาดทุนด้านเครดิตที่คาดว่าจะเกิดขึ้น</t>
  </si>
  <si>
    <t xml:space="preserve">ส่วนแบ่งกำไร (ขาดทุน) </t>
  </si>
  <si>
    <t>กำไรสำหรับงวด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</si>
  <si>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</si>
  <si>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</si>
  <si>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</si>
  <si>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เงินสดจ่ายเงินปันผล</t>
  </si>
  <si>
    <t>เงินสดและรายการเทียบเท่าเงินสดต้นงวด</t>
  </si>
  <si>
    <t>สินทรัพย์เพิ่มขึ้นจากการทำสัญญาเช่า</t>
  </si>
  <si>
    <t xml:space="preserve">   เงินให้กู้ยืม</t>
  </si>
  <si>
    <t xml:space="preserve">   ยังไม่ได้จัดสรร</t>
  </si>
  <si>
    <t>ค่าใช้จ่ายภาษีเงินได้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</si>
  <si>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</si>
  <si>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</si>
  <si>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กำไรต่อหุ้นปรับลด</t>
  </si>
  <si>
    <t>กำไรจากการดำเนินงานก่อนภาษีเงินได้</t>
  </si>
  <si>
    <t>รับโอนสินทรัพย์ที่ถือไว้เพื่อขายเพื่อชำระหนี้เงินให้กู้ยืม</t>
  </si>
  <si>
    <t xml:space="preserve">   เจ้าหนี้การค้าและเจ้าหนี้หมุนเวียนอื่น</t>
  </si>
  <si>
    <t xml:space="preserve">      หุ้นสามัญ 10,700,191,101 หุ้น มูลค่าหุ้นละ 0.50 บาท </t>
  </si>
  <si>
    <t>เงินสดจ่ายเพื่อซื้อสินทรัพย์ทางการเงินหมุนเวียนอื่น</t>
  </si>
  <si>
    <t xml:space="preserve">      หุ้นสามัญ 10,747,074,720 หุ้น มูลค่าหุ้นละ 0.50 บาท </t>
  </si>
  <si>
    <t xml:space="preserve">กำไรต่อหุ้นขั้นพื้นฐาน </t>
  </si>
  <si>
    <t xml:space="preserve">   ผลขาดทุนด้านเครดิตที่คาดว่าจะเกิดขึ้น </t>
  </si>
  <si>
    <t xml:space="preserve">   ขาดทุนจากการเปลี่ยนแปลงในมูลค่ายุติธรรม</t>
  </si>
  <si>
    <t>เงินสดรับจากเงินลงทุนตามวิธีมูลค่ายุติธรรม</t>
  </si>
  <si>
    <t>เงินสดรับจากเงินปันผลในบริษัทร่วม</t>
  </si>
  <si>
    <t>เงินสดจ่ายหนี้สินสัญญาเช่า</t>
  </si>
  <si>
    <t>เงินสดและรายการเทียบเท่าเงินสดปลายงวด</t>
  </si>
  <si>
    <t xml:space="preserve">   ผ่านกำไรขาดทุนเบ็ดเสร็จอื่น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</si>
  <si>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</si>
  <si>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</si>
  <si>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</si>
  <si>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ภาษีเงินได้เกี่ยวกับรายการที่จะไม่ถูกบันทึกในส่วนของ</t>
  </si>
  <si>
    <t>กำไรจากการดำเนินงาน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</si>
  <si>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</si>
  <si>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</si>
  <si>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 (จ่าย) จากการดำเนินงาน</t>
  </si>
  <si>
    <t>ณ วันที่ 30 กันยายน 2568</t>
  </si>
  <si>
    <t>30 กันยายน 2568</t>
  </si>
  <si>
    <t xml:space="preserve">ผลขาดทุนด้านเครดิตที่คาดว่าจะเกิดขึ้น 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</si>
  <si>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</si>
  <si>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</si>
  <si>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</si>
  <si>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</si>
  <si>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เงินสดจ่ายเพื่อลงทุนในบริษัทย่อย</t>
  </si>
  <si>
    <t>เจ้าหนี้จากการซื้ออุปกรณ์</t>
  </si>
  <si>
    <t>กำไรหรือขาดทุน</t>
  </si>
  <si>
    <t>ส่วนแบ่งกำไรขาดทุนจากเงินลงทุนในบริษัทร่วม</t>
  </si>
  <si>
    <t>กำไรก่อนภาษีเงินได้</t>
  </si>
  <si>
    <t>เพิ่มทุนหุ้นสามัญ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</si>
  <si>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</si>
  <si>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</si>
  <si>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ขาดทุนจากอัตราแลกเปลี่ยนที่ยังไม่เกิดขึ้นจริง</t>
  </si>
  <si>
    <t xml:space="preserve">   กำไรจากการขายเงินลงทุนในบริษัทร่วม</t>
  </si>
  <si>
    <t xml:space="preserve">   เงินให้กู้ยืมแก่กิจการที่เกี่ยวข้องกัน</t>
  </si>
  <si>
    <t xml:space="preserve">   เงินให้สินเชื่อจากการซื้อลูกหนี้และดอกเบี้ยค้างรับสุทธิ</t>
  </si>
  <si>
    <t>เงินสดรับจากสินทรัพย์ทางการเงินไม่หมุนเวียนอื่น</t>
  </si>
  <si>
    <t>เงินสดรับจากการขายเงินลงทุนในบริษัทร่วม</t>
  </si>
  <si>
    <t>เงินสดสุทธิได้มาจาก (ใช้ไปใน) กิจกรรมลงทุน</t>
  </si>
  <si>
    <t>ผลกระทบจากการเปลี่ยนแปลงในอัตราแลกเปลี่ยน</t>
  </si>
  <si>
    <t xml:space="preserve">   ผ่านกำไรขาดทุนเบ็ดเสร็จอื่น - สุทธิจากภาษี</t>
  </si>
  <si>
    <t>โอนขาดทุนจากการขายเงินลงทุนไปกำไรสะสม</t>
  </si>
  <si>
    <t xml:space="preserve">   ขาดทุน (กำไร) จากการขายและตัดจำหน่ายอุปกรณ์</t>
  </si>
  <si>
    <t>กำไรจากเงินลงทุน</t>
  </si>
  <si>
    <t>กำไรเบ็ดเสร็จรวมสำหรับงวด</t>
  </si>
  <si>
    <t>กำไรจากเงินลงทุนในตราสารหนี้ที่วัดมูลค่าด้วยมูลค่ายุติธรรม</t>
  </si>
  <si>
    <t>ขาดทุนจากเงินลงทุนในตราสารทุนที่กำหนดให้</t>
  </si>
  <si>
    <t>ขาดทุนเบ็ดเสร็จอื่นรวม - สุทธิจากภาษี</t>
  </si>
  <si>
    <t xml:space="preserve">   กำไรจากการเปลี่ยนแปลงในมูลค่ายุติธรรม</t>
  </si>
  <si>
    <t xml:space="preserve">   ส่วนแบ่งกำไรขาดทุนจากเงินลงทุนในบริษัทร่วม</t>
  </si>
  <si>
    <t xml:space="preserve">   ผลประโยชน์พนักงานค้างจ่าย</t>
  </si>
  <si>
    <t>เงินสดรับจากดอกเบี้ยและเงินปันผลของเงินลงทุนในหลักทรัพย์</t>
  </si>
  <si>
    <t>เงินสดและรายการเทียบเท่าเงินสดลดลงสุทธิ</t>
  </si>
  <si>
    <t>ขาดทุนที่เกิดจากการวัดมูลค่าเงินลงทุนตามวิธีมูลค่ายุติธรรม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</si>
</sst>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-* #,##0_-;\-* #,##0_-;_-* &quot;-&quot;??_-;_-@_-"/>
    <numFmt numFmtId="174" formatCode="#,##0.0000_);[Red]\(#,##0.0000\)"/>
    <numFmt numFmtId="175" formatCode="_(* #,##0.0000_);_(* \(#,##0.0000\);_(* &quot;-&quot;_);_(@_)"/>
    <numFmt numFmtId="176" formatCode="_(* #,##0.000_);_(* \(#,##0.000\);_(* &quot;-&quot;_);_(@_)"/>
  </numFmts>
  <fonts count="57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b/>
      <sz val="14"/>
      <color rgb="FFFF0000"/>
      <name val="Arial"/>
      <family val="2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sz val="16"/>
      <name val="Angsana New"/>
      <family val="1"/>
      <charset val="222"/>
    </font>
    <font>
      <sz val="10"/>
      <name val="EYInterstate Light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5" fillId="0" borderId="0"/>
    <xf numFmtId="0" fontId="45" fillId="0" borderId="0"/>
    <xf numFmtId="43" fontId="3" fillId="0" borderId="0" applyFont="0" applyFill="0" applyBorder="0" applyAlignment="0" applyProtection="0"/>
  </cellStyleXfs>
  <cellXfs count="169">
    <xf numFmtId="0" fontId="0" fillId="0" borderId="0" xfId="0"/>
    <xf numFmtId="37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46" fillId="0" borderId="0" xfId="0" applyFont="1"/>
    <xf numFmtId="41" fontId="7" fillId="0" borderId="0" xfId="215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0" fontId="7" fillId="0" borderId="0" xfId="214" applyFont="1" applyAlignment="1">
      <alignment horizontal="center"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7" fillId="0" borderId="17" xfId="214" applyFont="1" applyBorder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192" applyFont="1" applyAlignment="1">
      <alignment horizontal="left" vertical="top"/>
    </xf>
    <xf numFmtId="167" fontId="8" fillId="0" borderId="0" xfId="0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19" xfId="138" applyNumberFormat="1" applyFont="1" applyBorder="1" applyAlignment="1">
      <alignment horizontal="center" vertical="center"/>
    </xf>
    <xf numFmtId="0" fontId="8" fillId="0" borderId="0" xfId="214" applyFont="1" applyAlignment="1">
      <alignment vertical="center"/>
    </xf>
    <xf numFmtId="41" fontId="7" fillId="0" borderId="0" xfId="138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/>
    <xf numFmtId="167" fontId="4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7" fillId="0" borderId="0" xfId="214" applyFont="1" applyAlignment="1">
      <alignment vertical="center"/>
    </xf>
    <xf numFmtId="41" fontId="7" fillId="0" borderId="18" xfId="0" applyNumberFormat="1" applyFont="1" applyBorder="1" applyAlignment="1">
      <alignment horizontal="right" vertical="center"/>
    </xf>
    <xf numFmtId="38" fontId="8" fillId="29" borderId="0" xfId="0" applyNumberFormat="1" applyFont="1" applyFill="1" applyAlignment="1">
      <alignment horizontal="left" vertical="center"/>
    </xf>
    <xf numFmtId="0" fontId="7" fillId="0" borderId="0" xfId="214" applyFont="1" applyAlignment="1">
      <alignment horizontal="left" vertical="center"/>
    </xf>
    <xf numFmtId="171" fontId="7" fillId="0" borderId="0" xfId="214" applyNumberFormat="1" applyFont="1" applyAlignment="1">
      <alignment horizontal="right" vertical="center" wrapText="1"/>
    </xf>
    <xf numFmtId="0" fontId="7" fillId="0" borderId="0" xfId="196" applyFont="1" applyAlignment="1">
      <alignment vertical="center"/>
    </xf>
    <xf numFmtId="41" fontId="7" fillId="0" borderId="17" xfId="138" applyNumberFormat="1" applyFont="1" applyBorder="1" applyAlignment="1">
      <alignment horizontal="center" vertical="center"/>
    </xf>
    <xf numFmtId="41" fontId="7" fillId="0" borderId="25" xfId="138" applyNumberFormat="1" applyFont="1" applyBorder="1" applyAlignment="1">
      <alignment horizontal="center" vertical="center"/>
    </xf>
    <xf numFmtId="38" fontId="7" fillId="29" borderId="0" xfId="0" applyNumberFormat="1" applyFont="1" applyFill="1" applyAlignment="1">
      <alignment vertical="center"/>
    </xf>
    <xf numFmtId="38" fontId="7" fillId="29" borderId="0" xfId="0" applyNumberFormat="1" applyFont="1" applyFill="1" applyAlignment="1">
      <alignment horizontal="center" vertical="center"/>
    </xf>
    <xf numFmtId="0" fontId="50" fillId="29" borderId="0" xfId="0" applyFont="1" applyFill="1"/>
    <xf numFmtId="41" fontId="7" fillId="29" borderId="0" xfId="0" applyNumberFormat="1" applyFont="1" applyFill="1" applyAlignment="1">
      <alignment horizontal="right" vertical="center"/>
    </xf>
    <xf numFmtId="0" fontId="7" fillId="29" borderId="19" xfId="0" applyFont="1" applyFill="1" applyBorder="1" applyAlignment="1">
      <alignment horizontal="center" vertical="center"/>
    </xf>
    <xf numFmtId="41" fontId="7" fillId="29" borderId="0" xfId="0" applyNumberFormat="1" applyFont="1" applyFill="1" applyAlignment="1">
      <alignment vertical="center"/>
    </xf>
    <xf numFmtId="41" fontId="7" fillId="29" borderId="17" xfId="0" applyNumberFormat="1" applyFont="1" applyFill="1" applyBorder="1" applyAlignment="1">
      <alignment horizontal="right" vertical="center"/>
    </xf>
    <xf numFmtId="37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center"/>
    </xf>
    <xf numFmtId="41" fontId="7" fillId="29" borderId="0" xfId="53" applyNumberFormat="1" applyFont="1" applyFill="1" applyBorder="1" applyAlignment="1">
      <alignment vertical="center"/>
    </xf>
    <xf numFmtId="43" fontId="56" fillId="29" borderId="0" xfId="75" applyFont="1" applyFill="1" applyBorder="1" applyAlignment="1">
      <alignment vertical="center"/>
    </xf>
    <xf numFmtId="41" fontId="7" fillId="29" borderId="0" xfId="0" applyNumberFormat="1" applyFont="1" applyFill="1" applyAlignment="1">
      <alignment horizontal="center" vertical="center"/>
    </xf>
    <xf numFmtId="38" fontId="49" fillId="29" borderId="0" xfId="0" applyNumberFormat="1" applyFont="1" applyFill="1" applyAlignment="1">
      <alignment horizontal="center" vertical="center"/>
    </xf>
    <xf numFmtId="37" fontId="8" fillId="29" borderId="0" xfId="0" applyNumberFormat="1" applyFont="1" applyFill="1" applyAlignment="1">
      <alignment horizontal="left" vertical="center"/>
    </xf>
    <xf numFmtId="164" fontId="7" fillId="29" borderId="0" xfId="53" applyFont="1" applyFill="1" applyBorder="1" applyAlignment="1">
      <alignment vertical="center"/>
    </xf>
    <xf numFmtId="1" fontId="47" fillId="29" borderId="0" xfId="53" applyNumberFormat="1" applyFont="1" applyFill="1" applyBorder="1" applyAlignment="1">
      <alignment horizontal="center" vertical="center"/>
    </xf>
    <xf numFmtId="164" fontId="7" fillId="29" borderId="0" xfId="53" applyFont="1" applyFill="1" applyAlignment="1">
      <alignment vertical="center"/>
    </xf>
    <xf numFmtId="1" fontId="47" fillId="29" borderId="0" xfId="0" applyNumberFormat="1" applyFont="1" applyFill="1" applyAlignment="1">
      <alignment horizontal="center" vertical="center"/>
    </xf>
    <xf numFmtId="0" fontId="8" fillId="29" borderId="0" xfId="0" applyFont="1" applyFill="1" applyAlignment="1">
      <alignment vertical="center"/>
    </xf>
    <xf numFmtId="38" fontId="7" fillId="29" borderId="0" xfId="0" applyNumberFormat="1" applyFont="1" applyFill="1" applyAlignment="1">
      <alignment horizontal="right" vertical="center"/>
    </xf>
    <xf numFmtId="0" fontId="10" fillId="29" borderId="0" xfId="0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horizontal="center" vertical="center"/>
    </xf>
    <xf numFmtId="0" fontId="7" fillId="29" borderId="17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38" fontId="10" fillId="29" borderId="0" xfId="0" applyNumberFormat="1" applyFont="1" applyFill="1" applyAlignment="1">
      <alignment horizontal="center" vertical="center"/>
    </xf>
    <xf numFmtId="0" fontId="9" fillId="29" borderId="0" xfId="0" applyFont="1" applyFill="1" applyAlignment="1">
      <alignment horizontal="center" vertical="center"/>
    </xf>
    <xf numFmtId="0" fontId="8" fillId="29" borderId="0" xfId="0" applyFont="1" applyFill="1" applyAlignment="1">
      <alignment horizontal="left" vertical="center"/>
    </xf>
    <xf numFmtId="41" fontId="52" fillId="29" borderId="0" xfId="0" applyNumberFormat="1" applyFont="1" applyFill="1" applyAlignment="1">
      <alignment vertical="center"/>
    </xf>
    <xf numFmtId="41" fontId="7" fillId="29" borderId="0" xfId="57" applyNumberFormat="1" applyFont="1" applyFill="1" applyAlignment="1">
      <alignment horizontal="right" vertical="center"/>
    </xf>
    <xf numFmtId="1" fontId="54" fillId="29" borderId="0" xfId="53" applyNumberFormat="1" applyFont="1" applyFill="1" applyBorder="1" applyAlignment="1">
      <alignment horizontal="center" vertical="center"/>
    </xf>
    <xf numFmtId="172" fontId="10" fillId="29" borderId="0" xfId="0" applyNumberFormat="1" applyFont="1" applyFill="1" applyAlignment="1">
      <alignment horizontal="center" vertical="center"/>
    </xf>
    <xf numFmtId="165" fontId="10" fillId="29" borderId="0" xfId="0" applyNumberFormat="1" applyFont="1" applyFill="1" applyAlignment="1">
      <alignment horizontal="center" vertical="center"/>
    </xf>
    <xf numFmtId="38" fontId="10" fillId="29" borderId="0" xfId="0" applyNumberFormat="1" applyFont="1" applyFill="1" applyAlignment="1">
      <alignment vertical="center"/>
    </xf>
    <xf numFmtId="40" fontId="10" fillId="29" borderId="0" xfId="0" applyNumberFormat="1" applyFont="1" applyFill="1" applyAlignment="1">
      <alignment horizontal="center" vertical="center"/>
    </xf>
    <xf numFmtId="41" fontId="7" fillId="29" borderId="19" xfId="0" applyNumberFormat="1" applyFont="1" applyFill="1" applyBorder="1" applyAlignment="1">
      <alignment horizontal="right" vertical="center"/>
    </xf>
    <xf numFmtId="164" fontId="47" fillId="29" borderId="0" xfId="53" applyFont="1" applyFill="1" applyBorder="1" applyAlignment="1">
      <alignment horizontal="center" vertical="center"/>
    </xf>
    <xf numFmtId="3" fontId="43" fillId="29" borderId="0" xfId="0" applyNumberFormat="1" applyFont="1" applyFill="1" applyAlignment="1">
      <alignment vertical="center" wrapText="1"/>
    </xf>
    <xf numFmtId="41" fontId="7" fillId="29" borderId="19" xfId="0" applyNumberFormat="1" applyFont="1" applyFill="1" applyBorder="1" applyAlignment="1">
      <alignment horizontal="center" vertical="center"/>
    </xf>
    <xf numFmtId="41" fontId="7" fillId="29" borderId="20" xfId="0" applyNumberFormat="1" applyFont="1" applyFill="1" applyBorder="1" applyAlignment="1">
      <alignment horizontal="center" vertical="center"/>
    </xf>
    <xf numFmtId="167" fontId="7" fillId="29" borderId="0" xfId="0" applyNumberFormat="1" applyFont="1" applyFill="1" applyAlignment="1">
      <alignment horizontal="center" vertical="center"/>
    </xf>
    <xf numFmtId="0" fontId="7" fillId="29" borderId="0" xfId="0" applyFont="1" applyFill="1" applyAlignment="1">
      <alignment vertical="center" wrapText="1"/>
    </xf>
    <xf numFmtId="41" fontId="54" fillId="29" borderId="0" xfId="57" applyNumberFormat="1" applyFont="1" applyFill="1" applyBorder="1" applyAlignment="1">
      <alignment horizontal="center" vertical="center"/>
    </xf>
    <xf numFmtId="41" fontId="51" fillId="29" borderId="0" xfId="0" applyNumberFormat="1" applyFont="1" applyFill="1" applyAlignment="1">
      <alignment horizontal="right" vertical="center"/>
    </xf>
    <xf numFmtId="41" fontId="10" fillId="29" borderId="0" xfId="0" applyNumberFormat="1" applyFont="1" applyFill="1" applyAlignment="1">
      <alignment horizontal="right" vertical="center"/>
    </xf>
    <xf numFmtId="0" fontId="7" fillId="29" borderId="0" xfId="0" applyFont="1" applyFill="1" applyAlignment="1">
      <alignment horizontal="left" vertical="center"/>
    </xf>
    <xf numFmtId="41" fontId="7" fillId="29" borderId="18" xfId="0" applyNumberFormat="1" applyFont="1" applyFill="1" applyBorder="1" applyAlignment="1">
      <alignment horizontal="right" vertical="center"/>
    </xf>
    <xf numFmtId="41" fontId="7" fillId="29" borderId="20" xfId="0" applyNumberFormat="1" applyFont="1" applyFill="1" applyBorder="1" applyAlignment="1">
      <alignment horizontal="right" vertical="center"/>
    </xf>
    <xf numFmtId="41" fontId="7" fillId="29" borderId="0" xfId="53" applyNumberFormat="1" applyFont="1" applyFill="1" applyAlignment="1">
      <alignment vertical="center"/>
    </xf>
    <xf numFmtId="49" fontId="7" fillId="29" borderId="23" xfId="0" applyNumberFormat="1" applyFont="1" applyFill="1" applyBorder="1" applyAlignment="1">
      <alignment horizontal="left" vertical="center"/>
    </xf>
    <xf numFmtId="38" fontId="10" fillId="29" borderId="0" xfId="138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left" vertical="center"/>
    </xf>
    <xf numFmtId="37" fontId="7" fillId="29" borderId="0" xfId="0" applyNumberFormat="1" applyFont="1" applyFill="1" applyAlignment="1">
      <alignment horizontal="right" vertical="center"/>
    </xf>
    <xf numFmtId="174" fontId="7" fillId="29" borderId="0" xfId="0" applyNumberFormat="1" applyFont="1" applyFill="1" applyAlignment="1">
      <alignment vertical="center"/>
    </xf>
    <xf numFmtId="37" fontId="7" fillId="29" borderId="0" xfId="0" applyNumberFormat="1" applyFont="1" applyFill="1" applyAlignment="1">
      <alignment horizontal="center" vertical="center"/>
    </xf>
    <xf numFmtId="0" fontId="8" fillId="29" borderId="0" xfId="136" applyFont="1" applyFill="1" applyAlignment="1">
      <alignment vertical="center"/>
    </xf>
    <xf numFmtId="41" fontId="7" fillId="29" borderId="0" xfId="215" applyNumberFormat="1" applyFont="1" applyFill="1" applyAlignment="1">
      <alignment horizontal="center" vertical="center"/>
    </xf>
    <xf numFmtId="41" fontId="7" fillId="29" borderId="0" xfId="215" applyNumberFormat="1" applyFont="1" applyFill="1" applyAlignment="1">
      <alignment vertical="center"/>
    </xf>
    <xf numFmtId="41" fontId="7" fillId="29" borderId="17" xfId="215" applyNumberFormat="1" applyFont="1" applyFill="1" applyBorder="1" applyAlignment="1">
      <alignment horizontal="center" vertical="center"/>
    </xf>
    <xf numFmtId="41" fontId="7" fillId="29" borderId="17" xfId="215" applyNumberFormat="1" applyFont="1" applyFill="1" applyBorder="1" applyAlignment="1">
      <alignment vertical="center"/>
    </xf>
    <xf numFmtId="41" fontId="52" fillId="29" borderId="0" xfId="0" applyNumberFormat="1" applyFont="1" applyFill="1" applyAlignment="1">
      <alignment horizontal="center" vertical="center"/>
    </xf>
    <xf numFmtId="0" fontId="7" fillId="29" borderId="0" xfId="138" applyFont="1" applyFill="1" applyAlignment="1">
      <alignment vertical="center"/>
    </xf>
    <xf numFmtId="174" fontId="54" fillId="29" borderId="0" xfId="53" applyNumberFormat="1" applyFont="1" applyFill="1" applyBorder="1" applyAlignment="1">
      <alignment horizontal="center" vertical="center"/>
    </xf>
    <xf numFmtId="38" fontId="47" fillId="29" borderId="0" xfId="53" applyNumberFormat="1" applyFont="1" applyFill="1" applyBorder="1" applyAlignment="1">
      <alignment horizontal="center" vertical="center"/>
    </xf>
    <xf numFmtId="38" fontId="47" fillId="29" borderId="0" xfId="0" applyNumberFormat="1" applyFont="1" applyFill="1" applyAlignment="1">
      <alignment horizontal="center" vertical="center"/>
    </xf>
    <xf numFmtId="0" fontId="8" fillId="29" borderId="0" xfId="138" applyFont="1" applyFill="1" applyAlignment="1">
      <alignment vertical="center"/>
    </xf>
    <xf numFmtId="3" fontId="55" fillId="29" borderId="0" xfId="0" applyNumberFormat="1" applyFont="1" applyFill="1" applyAlignment="1">
      <alignment vertical="center" wrapText="1"/>
    </xf>
    <xf numFmtId="0" fontId="7" fillId="29" borderId="0" xfId="136" applyFont="1" applyFill="1" applyAlignment="1">
      <alignment vertical="center"/>
    </xf>
    <xf numFmtId="173" fontId="7" fillId="29" borderId="0" xfId="53" applyNumberFormat="1" applyFont="1" applyFill="1" applyAlignment="1">
      <alignment horizontal="center" vertical="center"/>
    </xf>
    <xf numFmtId="3" fontId="53" fillId="29" borderId="0" xfId="0" applyNumberFormat="1" applyFont="1" applyFill="1"/>
    <xf numFmtId="174" fontId="47" fillId="29" borderId="0" xfId="53" applyNumberFormat="1" applyFont="1" applyFill="1" applyBorder="1" applyAlignment="1">
      <alignment horizontal="center" vertical="center"/>
    </xf>
    <xf numFmtId="174" fontId="47" fillId="29" borderId="0" xfId="0" applyNumberFormat="1" applyFont="1" applyFill="1" applyAlignment="1">
      <alignment horizontal="center" vertical="center"/>
    </xf>
    <xf numFmtId="3" fontId="53" fillId="29" borderId="0" xfId="0" applyNumberFormat="1" applyFont="1" applyFill="1" applyAlignment="1">
      <alignment vertical="center" wrapText="1"/>
    </xf>
    <xf numFmtId="38" fontId="7" fillId="29" borderId="25" xfId="0" applyNumberFormat="1" applyFont="1" applyFill="1" applyBorder="1" applyAlignment="1">
      <alignment vertical="center"/>
    </xf>
    <xf numFmtId="37" fontId="7" fillId="29" borderId="25" xfId="0" applyNumberFormat="1" applyFont="1" applyFill="1" applyBorder="1" applyAlignment="1">
      <alignment vertical="center"/>
    </xf>
    <xf numFmtId="164" fontId="10" fillId="29" borderId="0" xfId="53" applyFont="1" applyFill="1" applyBorder="1" applyAlignment="1">
      <alignment vertical="center"/>
    </xf>
    <xf numFmtId="41" fontId="7" fillId="29" borderId="20" xfId="215" applyNumberFormat="1" applyFont="1" applyFill="1" applyBorder="1" applyAlignment="1">
      <alignment horizontal="center" vertical="center"/>
    </xf>
    <xf numFmtId="0" fontId="8" fillId="29" borderId="0" xfId="136" applyFont="1" applyFill="1" applyAlignment="1">
      <alignment horizontal="left" vertical="center" wrapText="1"/>
    </xf>
    <xf numFmtId="175" fontId="7" fillId="29" borderId="0" xfId="215" applyNumberFormat="1" applyFont="1" applyFill="1" applyAlignment="1">
      <alignment horizontal="center" vertical="center"/>
    </xf>
    <xf numFmtId="176" fontId="7" fillId="29" borderId="0" xfId="215" applyNumberFormat="1" applyFont="1" applyFill="1" applyAlignment="1">
      <alignment horizontal="center" vertical="center"/>
    </xf>
    <xf numFmtId="0" fontId="55" fillId="29" borderId="0" xfId="0" applyFont="1" applyFill="1" applyAlignment="1">
      <alignment horizontal="center" vertical="center" wrapText="1"/>
    </xf>
    <xf numFmtId="174" fontId="47" fillId="29" borderId="0" xfId="53" applyNumberFormat="1" applyFont="1" applyFill="1" applyAlignment="1">
      <alignment horizontal="center" vertical="center"/>
    </xf>
    <xf numFmtId="167" fontId="7" fillId="29" borderId="0" xfId="0" applyNumberFormat="1" applyFont="1" applyFill="1" applyAlignment="1">
      <alignment vertical="center"/>
    </xf>
    <xf numFmtId="41" fontId="8" fillId="29" borderId="0" xfId="0" applyNumberFormat="1" applyFont="1" applyFill="1" applyAlignment="1">
      <alignment vertical="center"/>
    </xf>
    <xf numFmtId="41" fontId="46" fillId="29" borderId="0" xfId="0" applyNumberFormat="1" applyFont="1" applyFill="1"/>
    <xf numFmtId="171" fontId="7" fillId="29" borderId="0" xfId="214" applyNumberFormat="1" applyFont="1" applyFill="1" applyAlignment="1">
      <alignment horizontal="center" vertical="center"/>
    </xf>
    <xf numFmtId="0" fontId="7" fillId="29" borderId="0" xfId="214" applyFont="1" applyFill="1" applyAlignment="1">
      <alignment horizontal="center" vertical="center"/>
    </xf>
    <xf numFmtId="41" fontId="7" fillId="29" borderId="0" xfId="214" applyNumberFormat="1" applyFont="1" applyFill="1" applyAlignment="1">
      <alignment horizontal="center" vertical="center"/>
    </xf>
    <xf numFmtId="41" fontId="7" fillId="29" borderId="0" xfId="214" applyNumberFormat="1" applyFont="1" applyFill="1" applyAlignment="1">
      <alignment vertical="center"/>
    </xf>
    <xf numFmtId="41" fontId="7" fillId="29" borderId="17" xfId="214" applyNumberFormat="1" applyFont="1" applyFill="1" applyBorder="1" applyAlignment="1">
      <alignment horizontal="center" vertical="center"/>
    </xf>
    <xf numFmtId="0" fontId="8" fillId="29" borderId="0" xfId="214" applyFont="1" applyFill="1" applyAlignment="1">
      <alignment horizontal="left" vertical="center"/>
    </xf>
    <xf numFmtId="0" fontId="7" fillId="29" borderId="0" xfId="214" applyFont="1" applyFill="1" applyAlignment="1">
      <alignment horizontal="left" vertical="center"/>
    </xf>
    <xf numFmtId="41" fontId="7" fillId="29" borderId="0" xfId="53" applyNumberFormat="1" applyFont="1" applyFill="1" applyAlignment="1">
      <alignment horizontal="right" vertical="center"/>
    </xf>
    <xf numFmtId="0" fontId="7" fillId="29" borderId="0" xfId="192" applyFont="1" applyFill="1" applyAlignment="1">
      <alignment horizontal="left" vertical="top"/>
    </xf>
    <xf numFmtId="167" fontId="8" fillId="29" borderId="0" xfId="0" applyNumberFormat="1" applyFont="1" applyFill="1" applyAlignment="1">
      <alignment horizontal="center" vertical="center"/>
    </xf>
    <xf numFmtId="41" fontId="7" fillId="29" borderId="21" xfId="0" applyNumberFormat="1" applyFont="1" applyFill="1" applyBorder="1" applyAlignment="1">
      <alignment horizontal="center" vertical="center"/>
    </xf>
    <xf numFmtId="41" fontId="8" fillId="29" borderId="0" xfId="0" applyNumberFormat="1" applyFont="1" applyFill="1" applyAlignment="1">
      <alignment horizontal="center" vertical="center"/>
    </xf>
    <xf numFmtId="41" fontId="7" fillId="29" borderId="21" xfId="215" applyNumberFormat="1" applyFont="1" applyFill="1" applyBorder="1" applyAlignment="1">
      <alignment horizontal="center" vertical="center"/>
    </xf>
    <xf numFmtId="41" fontId="7" fillId="29" borderId="22" xfId="0" applyNumberFormat="1" applyFont="1" applyFill="1" applyBorder="1" applyAlignment="1">
      <alignment horizontal="center" vertical="center"/>
    </xf>
    <xf numFmtId="41" fontId="7" fillId="29" borderId="22" xfId="215" applyNumberFormat="1" applyFont="1" applyFill="1" applyBorder="1" applyAlignment="1">
      <alignment horizontal="center" vertical="center"/>
    </xf>
    <xf numFmtId="41" fontId="7" fillId="29" borderId="19" xfId="138" applyNumberFormat="1" applyFont="1" applyFill="1" applyBorder="1" applyAlignment="1">
      <alignment horizontal="center" vertical="center"/>
    </xf>
    <xf numFmtId="0" fontId="8" fillId="29" borderId="0" xfId="214" applyFont="1" applyFill="1" applyAlignment="1">
      <alignment vertical="center"/>
    </xf>
    <xf numFmtId="41" fontId="7" fillId="29" borderId="18" xfId="0" applyNumberFormat="1" applyFont="1" applyFill="1" applyBorder="1" applyAlignment="1">
      <alignment horizontal="center" vertical="center"/>
    </xf>
    <xf numFmtId="41" fontId="7" fillId="29" borderId="25" xfId="138" applyNumberFormat="1" applyFont="1" applyFill="1" applyBorder="1" applyAlignment="1">
      <alignment horizontal="center" vertical="center"/>
    </xf>
    <xf numFmtId="41" fontId="7" fillId="29" borderId="0" xfId="138" applyNumberFormat="1" applyFont="1" applyFill="1" applyAlignment="1">
      <alignment horizontal="center" vertical="center"/>
    </xf>
    <xf numFmtId="41" fontId="7" fillId="29" borderId="17" xfId="138" applyNumberFormat="1" applyFont="1" applyFill="1" applyBorder="1" applyAlignment="1">
      <alignment horizontal="center" vertical="center"/>
    </xf>
    <xf numFmtId="0" fontId="8" fillId="29" borderId="0" xfId="0" applyFont="1" applyFill="1"/>
    <xf numFmtId="0" fontId="7" fillId="29" borderId="0" xfId="0" applyFont="1" applyFill="1"/>
    <xf numFmtId="41" fontId="48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top"/>
    </xf>
    <xf numFmtId="0" fontId="7" fillId="29" borderId="0" xfId="138" applyFont="1" applyFill="1" applyAlignment="1">
      <alignment horizontal="left" vertical="center"/>
    </xf>
    <xf numFmtId="41" fontId="7" fillId="29" borderId="17" xfId="0" applyNumberFormat="1" applyFont="1" applyFill="1" applyBorder="1" applyAlignment="1">
      <alignment vertical="center"/>
    </xf>
    <xf numFmtId="0" fontId="7" fillId="29" borderId="0" xfId="0" applyFont="1" applyFill="1" applyAlignment="1">
      <alignment horizontal="center" vertical="center" wrapText="1"/>
    </xf>
    <xf numFmtId="168" fontId="7" fillId="29" borderId="0" xfId="0" applyNumberFormat="1" applyFont="1" applyFill="1" applyAlignment="1">
      <alignment horizontal="center" vertical="center"/>
    </xf>
    <xf numFmtId="0" fontId="8" fillId="29" borderId="0" xfId="138" applyFont="1" applyFill="1" applyAlignment="1">
      <alignment horizontal="center" vertical="center"/>
    </xf>
    <xf numFmtId="0" fontId="8" fillId="29" borderId="0" xfId="138" applyFont="1" applyFill="1" applyAlignment="1">
      <alignment horizontal="left" vertical="center"/>
    </xf>
    <xf numFmtId="41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9" fontId="7" fillId="29" borderId="0" xfId="0" applyNumberFormat="1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7" fillId="29" borderId="0" xfId="0" applyNumberFormat="1" applyFont="1" applyFill="1" applyAlignment="1">
      <alignment horizontal="right" vertical="center"/>
    </xf>
    <xf numFmtId="49" fontId="7" fillId="29" borderId="24" xfId="0" applyNumberFormat="1" applyFont="1" applyFill="1" applyBorder="1" applyAlignment="1">
      <alignment horizontal="center" vertical="center"/>
    </xf>
    <xf numFmtId="41" fontId="52" fillId="29" borderId="0" xfId="0" applyNumberFormat="1" applyFont="1" applyFill="1" applyAlignment="1">
      <alignment horizontal="center" vertical="center"/>
    </xf>
    <xf numFmtId="41" fontId="7" fillId="29" borderId="17" xfId="214" applyNumberFormat="1" applyFont="1" applyFill="1" applyBorder="1" applyAlignment="1">
      <alignment horizontal="center" vertical="center"/>
    </xf>
    <xf numFmtId="41" fontId="7" fillId="29" borderId="17" xfId="0" applyNumberFormat="1" applyFont="1" applyFill="1" applyBorder="1" applyAlignment="1">
      <alignment horizontal="center" vertical="center"/>
    </xf>
    <xf numFmtId="41" fontId="7" fillId="29" borderId="19" xfId="214" applyNumberFormat="1" applyFont="1" applyFill="1" applyBorder="1" applyAlignment="1">
      <alignment horizontal="center" vertical="center"/>
    </xf>
    <xf numFmtId="41" fontId="7" fillId="29" borderId="0" xfId="214" applyNumberFormat="1" applyFont="1" applyFill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4 2" xfId="246" xr:uid="{A0B4A478-9BF3-437C-8BD7-0EF3487BC917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showGridLines="0" tabSelected="1" view="pageBreakPreview" topLeftCell="A37" zoomScaleNormal="100" zoomScaleSheetLayoutView="100" workbookViewId="0">
      <selection activeCell="L42" sqref="L42"/>
    </sheetView>
  </sheetViews>
  <sheetFormatPr defaultColWidth="9.109375" defaultRowHeight="24" customHeight="1"/>
  <cols>
    <col min="1" max="1" width="54" style="38" customWidth="1"/>
    <col min="2" max="2" width="8.5546875" style="63" bestFit="1" customWidth="1"/>
    <col min="3" max="3" width="0.88671875" style="38" customWidth="1"/>
    <col min="4" max="4" width="16.5546875" style="38" customWidth="1"/>
    <col min="5" max="5" width="0.88671875" style="38" customWidth="1"/>
    <col min="6" max="6" width="15.109375" style="38" bestFit="1" customWidth="1"/>
    <col min="7" max="7" width="0.88671875" style="38" customWidth="1"/>
    <col min="8" max="8" width="16.109375" style="45" customWidth="1"/>
    <col min="9" max="9" width="0.88671875" style="45" customWidth="1"/>
    <col min="10" max="10" width="15.109375" style="45" bestFit="1" customWidth="1"/>
    <col min="11" max="11" width="14.5546875" style="38" bestFit="1" customWidth="1"/>
    <col min="12" max="12" width="15.109375" style="52" bestFit="1" customWidth="1"/>
    <col min="13" max="13" width="13.21875" style="53" customWidth="1"/>
    <col min="14" max="14" width="13.5546875" style="54" bestFit="1" customWidth="1"/>
    <col min="15" max="15" width="11.109375" style="54" customWidth="1"/>
    <col min="16" max="16" width="9.33203125" style="55" customWidth="1"/>
    <col min="17" max="16384" width="9.109375" style="38"/>
  </cols>
  <sheetData>
    <row r="1" spans="1:16" ht="24" customHeight="1">
      <c r="A1" s="32" t="s">
        <v>96</v>
      </c>
      <c r="B1" s="50"/>
      <c r="C1" s="32"/>
      <c r="D1" s="32"/>
      <c r="E1" s="32"/>
      <c r="F1" s="32"/>
      <c r="G1" s="32"/>
      <c r="H1" s="51"/>
      <c r="I1" s="51"/>
      <c r="J1" s="51"/>
    </row>
    <row r="2" spans="1:16" ht="24" customHeight="1">
      <c r="A2" s="32" t="s">
        <v>136</v>
      </c>
      <c r="B2" s="50"/>
      <c r="C2" s="32"/>
      <c r="D2" s="56"/>
      <c r="E2" s="32"/>
      <c r="F2" s="32"/>
      <c r="G2" s="32"/>
      <c r="H2" s="51"/>
      <c r="I2" s="51"/>
      <c r="J2" s="51"/>
    </row>
    <row r="3" spans="1:16" ht="24" customHeight="1">
      <c r="A3" s="32" t="s">
        <v>191</v>
      </c>
      <c r="B3" s="50"/>
      <c r="C3" s="32"/>
      <c r="D3" s="32"/>
      <c r="E3" s="32"/>
      <c r="F3" s="32"/>
      <c r="G3" s="32"/>
      <c r="H3" s="51"/>
      <c r="I3" s="51"/>
      <c r="J3" s="51"/>
    </row>
    <row r="4" spans="1:16" ht="24" customHeight="1">
      <c r="A4" s="159" t="s">
        <v>76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6" ht="24" customHeight="1">
      <c r="A5" s="57"/>
      <c r="B5" s="58"/>
      <c r="C5" s="57"/>
      <c r="D5" s="158" t="s">
        <v>14</v>
      </c>
      <c r="E5" s="158"/>
      <c r="F5" s="158"/>
      <c r="H5" s="158" t="s">
        <v>10</v>
      </c>
      <c r="I5" s="158"/>
      <c r="J5" s="158"/>
    </row>
    <row r="6" spans="1:16" ht="24" customHeight="1">
      <c r="B6" s="59" t="s">
        <v>0</v>
      </c>
      <c r="C6" s="60"/>
      <c r="D6" s="61" t="s">
        <v>192</v>
      </c>
      <c r="E6" s="62"/>
      <c r="F6" s="61" t="s">
        <v>152</v>
      </c>
      <c r="G6" s="62"/>
      <c r="H6" s="61" t="s">
        <v>192</v>
      </c>
      <c r="I6" s="62"/>
      <c r="J6" s="61" t="s">
        <v>152</v>
      </c>
    </row>
    <row r="7" spans="1:16" ht="24" customHeight="1">
      <c r="C7" s="60"/>
      <c r="D7" s="62" t="s">
        <v>149</v>
      </c>
      <c r="E7" s="62"/>
      <c r="F7" s="62" t="s">
        <v>150</v>
      </c>
      <c r="G7" s="62"/>
      <c r="H7" s="62" t="s">
        <v>149</v>
      </c>
      <c r="I7" s="62"/>
      <c r="J7" s="62" t="s">
        <v>150</v>
      </c>
    </row>
    <row r="8" spans="1:16" ht="24" customHeight="1">
      <c r="C8" s="60"/>
      <c r="D8" s="62" t="s">
        <v>151</v>
      </c>
      <c r="E8" s="62"/>
      <c r="F8" s="64"/>
      <c r="G8" s="62"/>
      <c r="H8" s="62" t="s">
        <v>151</v>
      </c>
      <c r="I8" s="62"/>
      <c r="J8" s="64"/>
    </row>
    <row r="9" spans="1:16" ht="24" customHeight="1">
      <c r="A9" s="65" t="s">
        <v>11</v>
      </c>
    </row>
    <row r="10" spans="1:16" ht="24" customHeight="1">
      <c r="A10" s="65" t="s">
        <v>52</v>
      </c>
    </row>
    <row r="11" spans="1:16" ht="24" customHeight="1">
      <c r="A11" s="46" t="s">
        <v>25</v>
      </c>
      <c r="C11" s="63"/>
      <c r="D11" s="41">
        <v>345924058</v>
      </c>
      <c r="E11" s="41"/>
      <c r="F11" s="41">
        <v>591524584</v>
      </c>
      <c r="G11" s="41"/>
      <c r="H11" s="41">
        <v>174953441</v>
      </c>
      <c r="I11" s="41"/>
      <c r="J11" s="41">
        <v>415937933</v>
      </c>
      <c r="K11" s="41"/>
      <c r="L11" s="41"/>
      <c r="M11" s="66"/>
      <c r="N11" s="66"/>
      <c r="O11" s="66"/>
      <c r="P11" s="66"/>
    </row>
    <row r="12" spans="1:16" ht="24" customHeight="1">
      <c r="A12" s="46" t="s">
        <v>50</v>
      </c>
      <c r="C12" s="63"/>
      <c r="D12" s="41">
        <v>10621536</v>
      </c>
      <c r="E12" s="41"/>
      <c r="F12" s="41">
        <v>15230580</v>
      </c>
      <c r="G12" s="41"/>
      <c r="H12" s="67">
        <v>0</v>
      </c>
      <c r="I12" s="41"/>
      <c r="J12" s="67">
        <v>0</v>
      </c>
      <c r="K12" s="41"/>
      <c r="L12" s="41"/>
      <c r="M12" s="66"/>
      <c r="N12" s="68"/>
      <c r="O12" s="68"/>
    </row>
    <row r="13" spans="1:16" ht="24" customHeight="1">
      <c r="A13" s="46" t="s">
        <v>131</v>
      </c>
      <c r="B13" s="63">
        <v>3</v>
      </c>
      <c r="C13" s="63"/>
      <c r="D13" s="41">
        <v>2290365548</v>
      </c>
      <c r="E13" s="41"/>
      <c r="F13" s="41">
        <v>4197394941</v>
      </c>
      <c r="G13" s="41"/>
      <c r="H13" s="41">
        <v>2290365548</v>
      </c>
      <c r="I13" s="41"/>
      <c r="J13" s="41">
        <v>4197394941</v>
      </c>
      <c r="K13" s="41"/>
      <c r="L13" s="41"/>
      <c r="M13" s="66"/>
      <c r="N13" s="53"/>
      <c r="O13" s="55"/>
    </row>
    <row r="14" spans="1:16" ht="24" customHeight="1">
      <c r="A14" s="46" t="s">
        <v>97</v>
      </c>
      <c r="B14" s="69">
        <v>12.1</v>
      </c>
      <c r="C14" s="63"/>
      <c r="D14" s="41">
        <v>900300000</v>
      </c>
      <c r="E14" s="41"/>
      <c r="F14" s="41">
        <v>49300000</v>
      </c>
      <c r="G14" s="41"/>
      <c r="H14" s="67">
        <v>2588800000</v>
      </c>
      <c r="I14" s="41"/>
      <c r="J14" s="67">
        <v>1731692804</v>
      </c>
      <c r="K14" s="41"/>
      <c r="L14" s="41"/>
      <c r="M14" s="66"/>
      <c r="N14" s="53"/>
      <c r="O14" s="55"/>
    </row>
    <row r="15" spans="1:16" ht="24" customHeight="1">
      <c r="A15" s="46" t="s">
        <v>51</v>
      </c>
      <c r="B15" s="70">
        <v>4.0999999999999996</v>
      </c>
      <c r="C15" s="63"/>
      <c r="D15" s="41">
        <v>2227739180</v>
      </c>
      <c r="E15" s="41"/>
      <c r="F15" s="41">
        <v>1348100639</v>
      </c>
      <c r="G15" s="41"/>
      <c r="H15" s="41">
        <v>2094126229</v>
      </c>
      <c r="I15" s="41"/>
      <c r="J15" s="41">
        <v>1348100639</v>
      </c>
      <c r="K15" s="41"/>
      <c r="L15" s="41"/>
      <c r="M15" s="66"/>
      <c r="N15" s="53"/>
      <c r="O15" s="55"/>
    </row>
    <row r="16" spans="1:16" ht="24" customHeight="1">
      <c r="A16" s="46" t="s">
        <v>28</v>
      </c>
      <c r="C16" s="71"/>
      <c r="D16" s="41">
        <v>136836027</v>
      </c>
      <c r="E16" s="41"/>
      <c r="F16" s="41">
        <v>119422539</v>
      </c>
      <c r="G16" s="41"/>
      <c r="H16" s="41">
        <v>688014</v>
      </c>
      <c r="I16" s="41"/>
      <c r="J16" s="41">
        <v>688014</v>
      </c>
      <c r="K16" s="41"/>
      <c r="L16" s="41"/>
      <c r="M16" s="66"/>
      <c r="N16" s="53"/>
      <c r="O16" s="55"/>
    </row>
    <row r="17" spans="1:15" ht="24" customHeight="1">
      <c r="A17" s="46" t="s">
        <v>111</v>
      </c>
      <c r="C17" s="71"/>
      <c r="D17" s="41">
        <v>52269849</v>
      </c>
      <c r="E17" s="41"/>
      <c r="F17" s="41">
        <v>62419204</v>
      </c>
      <c r="G17" s="41"/>
      <c r="H17" s="41">
        <v>0</v>
      </c>
      <c r="I17" s="41"/>
      <c r="J17" s="41">
        <v>0</v>
      </c>
      <c r="K17" s="49"/>
      <c r="L17" s="41"/>
      <c r="M17" s="66"/>
      <c r="N17" s="53"/>
      <c r="O17" s="55"/>
    </row>
    <row r="18" spans="1:15" ht="24" customHeight="1">
      <c r="A18" s="46" t="s">
        <v>62</v>
      </c>
      <c r="C18" s="71"/>
      <c r="D18" s="41">
        <v>368255372</v>
      </c>
      <c r="E18" s="41"/>
      <c r="F18" s="41">
        <v>443280291</v>
      </c>
      <c r="G18" s="41"/>
      <c r="H18" s="67">
        <v>185876133</v>
      </c>
      <c r="I18" s="41"/>
      <c r="J18" s="67">
        <v>263214062</v>
      </c>
      <c r="K18" s="49"/>
      <c r="L18" s="41"/>
      <c r="M18" s="66"/>
      <c r="N18" s="53"/>
      <c r="O18" s="55"/>
    </row>
    <row r="19" spans="1:15" ht="24" customHeight="1">
      <c r="A19" s="56" t="s">
        <v>63</v>
      </c>
      <c r="B19" s="72"/>
      <c r="D19" s="73">
        <f>SUM(D11:D18)</f>
        <v>6332311570</v>
      </c>
      <c r="E19" s="41"/>
      <c r="F19" s="73">
        <f>SUM(F11:F18)</f>
        <v>6826672778</v>
      </c>
      <c r="G19" s="41"/>
      <c r="H19" s="73">
        <f>SUM(H11:H18)</f>
        <v>7334809365</v>
      </c>
      <c r="I19" s="41"/>
      <c r="J19" s="73">
        <f>SUM(J11:J18)</f>
        <v>7957028393</v>
      </c>
      <c r="K19" s="49"/>
      <c r="L19" s="41"/>
      <c r="M19" s="66"/>
      <c r="N19" s="53"/>
      <c r="O19" s="55"/>
    </row>
    <row r="20" spans="1:15" ht="24" customHeight="1">
      <c r="A20" s="56" t="s">
        <v>53</v>
      </c>
      <c r="D20" s="49"/>
      <c r="E20" s="43"/>
      <c r="F20" s="49"/>
      <c r="G20" s="49"/>
      <c r="H20" s="49"/>
      <c r="I20" s="43"/>
      <c r="J20" s="49"/>
      <c r="L20" s="49"/>
      <c r="M20" s="52"/>
      <c r="N20" s="53"/>
      <c r="O20" s="55"/>
    </row>
    <row r="21" spans="1:15" ht="24" customHeight="1">
      <c r="A21" s="46" t="s">
        <v>112</v>
      </c>
      <c r="B21" s="70">
        <v>13.2</v>
      </c>
      <c r="D21" s="49">
        <v>30963672</v>
      </c>
      <c r="E21" s="43"/>
      <c r="F21" s="49">
        <v>30783369</v>
      </c>
      <c r="G21" s="49"/>
      <c r="H21" s="49">
        <v>200000</v>
      </c>
      <c r="I21" s="43"/>
      <c r="J21" s="49">
        <v>200000</v>
      </c>
      <c r="K21" s="49"/>
      <c r="L21" s="49"/>
      <c r="M21" s="66"/>
      <c r="N21" s="53"/>
      <c r="O21" s="55"/>
    </row>
    <row r="22" spans="1:15" ht="24" customHeight="1">
      <c r="A22" s="46" t="s">
        <v>132</v>
      </c>
      <c r="B22" s="63">
        <v>3</v>
      </c>
      <c r="D22" s="49">
        <v>7046541</v>
      </c>
      <c r="E22" s="43"/>
      <c r="F22" s="49">
        <v>59154692</v>
      </c>
      <c r="G22" s="49"/>
      <c r="H22" s="49">
        <v>7046541</v>
      </c>
      <c r="I22" s="43"/>
      <c r="J22" s="49">
        <v>59154692</v>
      </c>
      <c r="K22" s="49"/>
      <c r="L22" s="49"/>
      <c r="M22" s="66"/>
      <c r="N22" s="53"/>
      <c r="O22" s="55"/>
    </row>
    <row r="23" spans="1:15" ht="24" customHeight="1">
      <c r="A23" s="46" t="s">
        <v>113</v>
      </c>
      <c r="B23" s="70">
        <v>12.1</v>
      </c>
      <c r="D23" s="49">
        <v>0</v>
      </c>
      <c r="E23" s="43"/>
      <c r="F23" s="49">
        <v>0</v>
      </c>
      <c r="G23" s="49"/>
      <c r="H23" s="49">
        <v>542160000</v>
      </c>
      <c r="I23" s="43"/>
      <c r="J23" s="49">
        <v>288000000</v>
      </c>
      <c r="L23" s="49"/>
      <c r="M23" s="66"/>
      <c r="N23" s="53"/>
      <c r="O23" s="55"/>
    </row>
    <row r="24" spans="1:15" ht="24" customHeight="1">
      <c r="A24" s="46" t="s">
        <v>78</v>
      </c>
      <c r="B24" s="63">
        <v>5</v>
      </c>
      <c r="D24" s="49">
        <v>0</v>
      </c>
      <c r="E24" s="43"/>
      <c r="F24" s="49">
        <v>0</v>
      </c>
      <c r="G24" s="49"/>
      <c r="H24" s="49">
        <v>0</v>
      </c>
      <c r="I24" s="43"/>
      <c r="J24" s="49">
        <v>0</v>
      </c>
      <c r="L24" s="49"/>
      <c r="M24" s="66"/>
      <c r="N24" s="53"/>
      <c r="O24" s="55"/>
    </row>
    <row r="25" spans="1:15" ht="24" customHeight="1">
      <c r="A25" s="46" t="s">
        <v>105</v>
      </c>
      <c r="B25" s="63">
        <v>6</v>
      </c>
      <c r="D25" s="49">
        <v>1056210617</v>
      </c>
      <c r="E25" s="43"/>
      <c r="F25" s="49">
        <v>1120676825</v>
      </c>
      <c r="G25" s="49"/>
      <c r="H25" s="49">
        <v>0</v>
      </c>
      <c r="I25" s="43"/>
      <c r="J25" s="49">
        <v>0</v>
      </c>
      <c r="K25" s="49"/>
      <c r="L25" s="49"/>
      <c r="M25" s="66"/>
      <c r="N25" s="53"/>
      <c r="O25" s="55"/>
    </row>
    <row r="26" spans="1:15" ht="24" customHeight="1">
      <c r="A26" s="46" t="s">
        <v>54</v>
      </c>
      <c r="B26" s="70">
        <v>4.2</v>
      </c>
      <c r="D26" s="49">
        <v>3044449852</v>
      </c>
      <c r="E26" s="43"/>
      <c r="F26" s="49">
        <v>2175469179</v>
      </c>
      <c r="G26" s="49"/>
      <c r="H26" s="49">
        <v>2198418611</v>
      </c>
      <c r="I26" s="43"/>
      <c r="J26" s="49">
        <v>1475431894</v>
      </c>
      <c r="K26" s="49"/>
      <c r="L26" s="49"/>
      <c r="M26" s="66"/>
      <c r="N26" s="74"/>
      <c r="O26" s="55"/>
    </row>
    <row r="27" spans="1:15" ht="24" customHeight="1">
      <c r="A27" s="46" t="s">
        <v>26</v>
      </c>
      <c r="B27" s="63">
        <v>8</v>
      </c>
      <c r="D27" s="49">
        <v>1409076785</v>
      </c>
      <c r="E27" s="43"/>
      <c r="F27" s="49">
        <v>1642274058</v>
      </c>
      <c r="G27" s="49"/>
      <c r="H27" s="49">
        <v>2220437273</v>
      </c>
      <c r="I27" s="43"/>
      <c r="J27" s="49">
        <v>2438237273</v>
      </c>
      <c r="K27" s="49"/>
      <c r="L27" s="49"/>
      <c r="M27" s="66"/>
      <c r="N27" s="75"/>
      <c r="O27" s="53"/>
    </row>
    <row r="28" spans="1:15" ht="24" customHeight="1">
      <c r="A28" s="46" t="s">
        <v>27</v>
      </c>
      <c r="B28" s="70"/>
      <c r="D28" s="49">
        <v>48637295</v>
      </c>
      <c r="E28" s="43"/>
      <c r="F28" s="49">
        <v>59847362</v>
      </c>
      <c r="G28" s="49"/>
      <c r="H28" s="49">
        <v>25287334</v>
      </c>
      <c r="I28" s="43"/>
      <c r="J28" s="49">
        <v>31662141</v>
      </c>
      <c r="K28" s="49"/>
      <c r="L28" s="49"/>
      <c r="M28" s="66"/>
      <c r="N28" s="74"/>
      <c r="O28" s="55"/>
    </row>
    <row r="29" spans="1:15" ht="24" customHeight="1">
      <c r="A29" s="46" t="s">
        <v>106</v>
      </c>
      <c r="B29" s="63">
        <v>9</v>
      </c>
      <c r="D29" s="49">
        <v>225976606</v>
      </c>
      <c r="E29" s="43"/>
      <c r="F29" s="49">
        <v>232792931</v>
      </c>
      <c r="G29" s="49"/>
      <c r="H29" s="49">
        <v>4691871</v>
      </c>
      <c r="I29" s="43"/>
      <c r="J29" s="49">
        <v>5394819</v>
      </c>
      <c r="K29" s="49"/>
      <c r="L29" s="49"/>
      <c r="M29" s="66"/>
      <c r="N29" s="53"/>
      <c r="O29" s="55"/>
    </row>
    <row r="30" spans="1:15" ht="24" customHeight="1">
      <c r="A30" s="46" t="s">
        <v>24</v>
      </c>
      <c r="B30" s="70"/>
      <c r="D30" s="49">
        <v>129469911</v>
      </c>
      <c r="E30" s="43"/>
      <c r="F30" s="49">
        <v>126453707</v>
      </c>
      <c r="G30" s="49"/>
      <c r="H30" s="67">
        <v>124477034</v>
      </c>
      <c r="I30" s="43"/>
      <c r="J30" s="67">
        <v>119652289</v>
      </c>
      <c r="K30" s="49"/>
      <c r="M30" s="49"/>
      <c r="N30" s="74"/>
      <c r="O30" s="55"/>
    </row>
    <row r="31" spans="1:15" ht="24" customHeight="1">
      <c r="A31" s="46" t="s">
        <v>55</v>
      </c>
      <c r="D31" s="49">
        <v>26495505</v>
      </c>
      <c r="E31" s="43"/>
      <c r="F31" s="49">
        <v>13443884</v>
      </c>
      <c r="G31" s="49"/>
      <c r="H31" s="49">
        <v>28053540</v>
      </c>
      <c r="I31" s="43"/>
      <c r="J31" s="49">
        <v>21657828</v>
      </c>
      <c r="K31" s="49"/>
      <c r="L31" s="49"/>
      <c r="M31" s="66"/>
      <c r="N31" s="66"/>
      <c r="O31" s="55"/>
    </row>
    <row r="32" spans="1:15" ht="24" customHeight="1">
      <c r="A32" s="56" t="s">
        <v>56</v>
      </c>
      <c r="D32" s="76">
        <f>SUM(D21:D31)</f>
        <v>5978326784</v>
      </c>
      <c r="E32" s="43"/>
      <c r="F32" s="76">
        <f>SUM(F21:F31)</f>
        <v>5460896007</v>
      </c>
      <c r="G32" s="49"/>
      <c r="H32" s="76">
        <f>SUM(H21:H31)</f>
        <v>5150772204</v>
      </c>
      <c r="I32" s="43"/>
      <c r="J32" s="76">
        <f>SUM(J21:J31)</f>
        <v>4439390936</v>
      </c>
      <c r="L32" s="49"/>
      <c r="M32" s="66"/>
      <c r="N32" s="53"/>
      <c r="O32" s="55"/>
    </row>
    <row r="33" spans="1:15" ht="24" customHeight="1" thickBot="1">
      <c r="A33" s="56" t="s">
        <v>1</v>
      </c>
      <c r="D33" s="77">
        <f>SUM(D19,D32)</f>
        <v>12310638354</v>
      </c>
      <c r="E33" s="43"/>
      <c r="F33" s="77">
        <f>SUM(F19,F32)</f>
        <v>12287568785</v>
      </c>
      <c r="G33" s="49"/>
      <c r="H33" s="77">
        <f>SUM(H19,H32)</f>
        <v>12485581569</v>
      </c>
      <c r="I33" s="43"/>
      <c r="J33" s="77">
        <f>SUM(J19,J32)</f>
        <v>12396419329</v>
      </c>
      <c r="L33" s="49"/>
      <c r="M33" s="66"/>
      <c r="N33" s="53"/>
      <c r="O33" s="55"/>
    </row>
    <row r="34" spans="1:15" ht="24" customHeight="1" thickTop="1">
      <c r="D34" s="78"/>
      <c r="F34" s="78"/>
      <c r="G34" s="78"/>
      <c r="H34" s="78"/>
      <c r="J34" s="78"/>
    </row>
    <row r="35" spans="1:15" ht="24" customHeight="1">
      <c r="A35" s="38" t="s">
        <v>2</v>
      </c>
      <c r="D35" s="78"/>
      <c r="F35" s="78"/>
      <c r="G35" s="78"/>
      <c r="H35" s="78"/>
      <c r="J35" s="78"/>
    </row>
    <row r="36" spans="1:15" ht="24" customHeight="1">
      <c r="D36" s="78"/>
      <c r="F36" s="78"/>
      <c r="G36" s="78"/>
      <c r="H36" s="78"/>
      <c r="J36" s="78"/>
    </row>
    <row r="37" spans="1:15" ht="24" customHeight="1">
      <c r="D37" s="78"/>
      <c r="F37" s="78"/>
      <c r="G37" s="78"/>
      <c r="H37" s="78"/>
      <c r="J37" s="78"/>
    </row>
    <row r="38" spans="1:15" ht="24" customHeight="1">
      <c r="D38" s="78"/>
      <c r="F38" s="78"/>
      <c r="G38" s="78"/>
      <c r="H38" s="78"/>
      <c r="J38" s="78"/>
    </row>
    <row r="39" spans="1:15" ht="24" customHeight="1">
      <c r="D39" s="78"/>
      <c r="F39" s="78"/>
      <c r="G39" s="78"/>
      <c r="H39" s="78"/>
      <c r="J39" s="78"/>
    </row>
    <row r="41" spans="1:15" ht="24" customHeight="1">
      <c r="A41" s="32" t="s">
        <v>96</v>
      </c>
      <c r="B41" s="50"/>
      <c r="C41" s="32"/>
      <c r="D41" s="32"/>
      <c r="E41" s="32"/>
      <c r="F41" s="32"/>
      <c r="G41" s="32"/>
      <c r="H41" s="51"/>
      <c r="I41" s="51"/>
      <c r="J41" s="51"/>
    </row>
    <row r="42" spans="1:15" ht="24" customHeight="1">
      <c r="A42" s="32" t="s">
        <v>135</v>
      </c>
      <c r="B42" s="50"/>
      <c r="C42" s="32"/>
      <c r="D42" s="56"/>
      <c r="E42" s="32"/>
      <c r="F42" s="32"/>
      <c r="G42" s="32"/>
      <c r="H42" s="51"/>
      <c r="I42" s="51"/>
      <c r="J42" s="51"/>
    </row>
    <row r="43" spans="1:15" ht="24" customHeight="1">
      <c r="A43" s="32" t="s">
        <v>191</v>
      </c>
      <c r="B43" s="50"/>
      <c r="C43" s="32"/>
      <c r="D43" s="32"/>
      <c r="E43" s="32"/>
      <c r="F43" s="32"/>
      <c r="G43" s="32"/>
      <c r="H43" s="51"/>
      <c r="I43" s="51"/>
      <c r="J43" s="51"/>
    </row>
    <row r="44" spans="1:15" ht="24" customHeight="1">
      <c r="A44" s="159" t="s">
        <v>76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5" ht="24" customHeight="1">
      <c r="A45" s="57"/>
      <c r="B45" s="58"/>
      <c r="C45" s="57"/>
      <c r="D45" s="158" t="s">
        <v>14</v>
      </c>
      <c r="E45" s="158"/>
      <c r="F45" s="158"/>
      <c r="H45" s="158" t="s">
        <v>10</v>
      </c>
      <c r="I45" s="158"/>
      <c r="J45" s="158"/>
    </row>
    <row r="46" spans="1:15" ht="24" customHeight="1">
      <c r="B46" s="59" t="s">
        <v>0</v>
      </c>
      <c r="C46" s="60"/>
      <c r="D46" s="61" t="s">
        <v>192</v>
      </c>
      <c r="E46" s="62"/>
      <c r="F46" s="61" t="s">
        <v>152</v>
      </c>
      <c r="G46" s="62"/>
      <c r="H46" s="61" t="s">
        <v>192</v>
      </c>
      <c r="I46" s="62"/>
      <c r="J46" s="61" t="s">
        <v>152</v>
      </c>
    </row>
    <row r="47" spans="1:15" ht="24" customHeight="1">
      <c r="C47" s="60"/>
      <c r="D47" s="62" t="s">
        <v>149</v>
      </c>
      <c r="E47" s="62"/>
      <c r="F47" s="62" t="s">
        <v>150</v>
      </c>
      <c r="G47" s="62"/>
      <c r="H47" s="62" t="s">
        <v>149</v>
      </c>
      <c r="I47" s="62"/>
      <c r="J47" s="62" t="s">
        <v>150</v>
      </c>
    </row>
    <row r="48" spans="1:15" ht="24" customHeight="1">
      <c r="C48" s="60"/>
      <c r="D48" s="62" t="s">
        <v>151</v>
      </c>
      <c r="E48" s="62"/>
      <c r="F48" s="64"/>
      <c r="G48" s="62"/>
      <c r="H48" s="62" t="s">
        <v>151</v>
      </c>
      <c r="I48" s="62"/>
      <c r="J48" s="64"/>
    </row>
    <row r="49" spans="1:16" ht="24" customHeight="1">
      <c r="A49" s="65" t="s">
        <v>72</v>
      </c>
      <c r="C49" s="39"/>
      <c r="D49" s="78"/>
      <c r="E49" s="78"/>
      <c r="F49" s="78"/>
      <c r="G49" s="78"/>
      <c r="H49" s="78"/>
      <c r="I49" s="78"/>
      <c r="J49" s="78"/>
    </row>
    <row r="50" spans="1:16" ht="24" customHeight="1">
      <c r="A50" s="65" t="s">
        <v>57</v>
      </c>
      <c r="C50" s="39"/>
      <c r="D50" s="49"/>
      <c r="E50" s="49"/>
      <c r="F50" s="49"/>
      <c r="G50" s="49"/>
      <c r="H50" s="49"/>
      <c r="I50" s="78"/>
      <c r="J50" s="49"/>
    </row>
    <row r="51" spans="1:16" ht="24" customHeight="1">
      <c r="A51" s="46" t="s">
        <v>58</v>
      </c>
      <c r="C51" s="63"/>
      <c r="D51" s="41">
        <v>6043957</v>
      </c>
      <c r="E51" s="41"/>
      <c r="F51" s="41">
        <v>915945</v>
      </c>
      <c r="G51" s="41"/>
      <c r="H51" s="41">
        <v>902943</v>
      </c>
      <c r="I51" s="41"/>
      <c r="J51" s="41">
        <v>902943</v>
      </c>
      <c r="L51" s="41"/>
      <c r="M51" s="74"/>
    </row>
    <row r="52" spans="1:16" ht="24" customHeight="1">
      <c r="A52" s="46" t="s">
        <v>101</v>
      </c>
      <c r="C52" s="63"/>
      <c r="D52" s="41">
        <v>15443365</v>
      </c>
      <c r="E52" s="41"/>
      <c r="F52" s="41">
        <v>14202609</v>
      </c>
      <c r="G52" s="41"/>
      <c r="H52" s="41">
        <v>14921838</v>
      </c>
      <c r="I52" s="41"/>
      <c r="J52" s="41">
        <v>14175751</v>
      </c>
      <c r="L52" s="41"/>
      <c r="M52" s="74"/>
    </row>
    <row r="53" spans="1:16" ht="24" customHeight="1">
      <c r="A53" s="79" t="s">
        <v>126</v>
      </c>
      <c r="C53" s="63"/>
      <c r="D53" s="41">
        <v>364101</v>
      </c>
      <c r="E53" s="41"/>
      <c r="F53" s="41">
        <v>28952334</v>
      </c>
      <c r="G53" s="41"/>
      <c r="H53" s="41">
        <v>0</v>
      </c>
      <c r="I53" s="41"/>
      <c r="J53" s="41">
        <v>28952334</v>
      </c>
      <c r="L53" s="41"/>
      <c r="M53" s="74"/>
    </row>
    <row r="54" spans="1:16" ht="24" customHeight="1">
      <c r="A54" s="46" t="s">
        <v>64</v>
      </c>
      <c r="C54" s="63"/>
      <c r="D54" s="41">
        <v>72662228</v>
      </c>
      <c r="E54" s="41"/>
      <c r="F54" s="41">
        <v>92024535</v>
      </c>
      <c r="G54" s="41"/>
      <c r="H54" s="41">
        <v>34101991</v>
      </c>
      <c r="I54" s="41"/>
      <c r="J54" s="41">
        <v>49346520</v>
      </c>
      <c r="L54" s="41"/>
      <c r="M54" s="74"/>
    </row>
    <row r="55" spans="1:16" ht="24" customHeight="1">
      <c r="A55" s="65" t="s">
        <v>65</v>
      </c>
      <c r="C55" s="63"/>
      <c r="D55" s="73">
        <f>SUM(D51:D54)</f>
        <v>94513651</v>
      </c>
      <c r="E55" s="41"/>
      <c r="F55" s="73">
        <f>SUM(F51:F54)</f>
        <v>136095423</v>
      </c>
      <c r="G55" s="41"/>
      <c r="H55" s="73">
        <f>SUM(H51:H54)</f>
        <v>49926772</v>
      </c>
      <c r="I55" s="41"/>
      <c r="J55" s="73">
        <f>SUM(J51:J54)</f>
        <v>93377548</v>
      </c>
      <c r="L55" s="41"/>
      <c r="M55" s="74"/>
      <c r="N55" s="66"/>
      <c r="O55" s="66"/>
      <c r="P55" s="66"/>
    </row>
    <row r="56" spans="1:16" ht="24" customHeight="1">
      <c r="A56" s="65" t="s">
        <v>59</v>
      </c>
      <c r="C56" s="63"/>
      <c r="D56" s="41"/>
      <c r="E56" s="41"/>
      <c r="F56" s="41"/>
      <c r="G56" s="41"/>
      <c r="H56" s="41"/>
      <c r="I56" s="41"/>
      <c r="J56" s="41"/>
      <c r="L56" s="41"/>
      <c r="M56" s="80"/>
      <c r="N56" s="68"/>
      <c r="O56" s="68"/>
    </row>
    <row r="57" spans="1:16" ht="24" customHeight="1">
      <c r="A57" s="46" t="s">
        <v>102</v>
      </c>
      <c r="B57" s="70">
        <v>12.2</v>
      </c>
      <c r="C57" s="63"/>
      <c r="D57" s="41">
        <v>75000000</v>
      </c>
      <c r="E57" s="41"/>
      <c r="F57" s="41">
        <v>75000000</v>
      </c>
      <c r="G57" s="41"/>
      <c r="H57" s="49">
        <v>0</v>
      </c>
      <c r="I57" s="41"/>
      <c r="J57" s="41">
        <v>0</v>
      </c>
      <c r="L57" s="41"/>
      <c r="M57" s="74"/>
      <c r="N57" s="53"/>
      <c r="O57" s="55"/>
    </row>
    <row r="58" spans="1:16" ht="24" customHeight="1">
      <c r="A58" s="46" t="s">
        <v>108</v>
      </c>
      <c r="C58" s="63"/>
      <c r="D58" s="41">
        <v>21374300</v>
      </c>
      <c r="E58" s="41"/>
      <c r="F58" s="41">
        <v>30726184</v>
      </c>
      <c r="G58" s="41"/>
      <c r="H58" s="41">
        <v>19693010</v>
      </c>
      <c r="I58" s="41"/>
      <c r="J58" s="41">
        <v>29995183</v>
      </c>
      <c r="L58" s="41"/>
      <c r="M58" s="74"/>
    </row>
    <row r="59" spans="1:16" ht="24" customHeight="1">
      <c r="A59" s="46" t="s">
        <v>103</v>
      </c>
      <c r="C59" s="63"/>
      <c r="D59" s="41">
        <v>16718077</v>
      </c>
      <c r="E59" s="41"/>
      <c r="F59" s="41">
        <v>13935154</v>
      </c>
      <c r="G59" s="41"/>
      <c r="H59" s="41">
        <v>9078880</v>
      </c>
      <c r="I59" s="41"/>
      <c r="J59" s="41">
        <v>8423134</v>
      </c>
      <c r="K59" s="41"/>
      <c r="L59" s="41"/>
      <c r="M59" s="74"/>
    </row>
    <row r="60" spans="1:16" ht="24" customHeight="1">
      <c r="A60" s="46" t="s">
        <v>29</v>
      </c>
      <c r="C60" s="63"/>
      <c r="D60" s="41">
        <v>148205819</v>
      </c>
      <c r="E60" s="41"/>
      <c r="F60" s="41">
        <v>148205819</v>
      </c>
      <c r="G60" s="41"/>
      <c r="H60" s="49">
        <v>0</v>
      </c>
      <c r="I60" s="41"/>
      <c r="J60" s="41">
        <v>0</v>
      </c>
      <c r="K60" s="41"/>
      <c r="L60" s="41"/>
      <c r="M60" s="74"/>
    </row>
    <row r="61" spans="1:16" ht="24" customHeight="1">
      <c r="A61" s="46" t="s">
        <v>60</v>
      </c>
      <c r="C61" s="63"/>
      <c r="D61" s="81">
        <v>6674520</v>
      </c>
      <c r="E61" s="41"/>
      <c r="F61" s="41">
        <v>19670393</v>
      </c>
      <c r="G61" s="41"/>
      <c r="H61" s="44">
        <v>6663016</v>
      </c>
      <c r="I61" s="41"/>
      <c r="J61" s="44">
        <v>16711772</v>
      </c>
      <c r="K61" s="41"/>
      <c r="L61" s="81"/>
      <c r="M61" s="74"/>
    </row>
    <row r="62" spans="1:16" ht="24" customHeight="1">
      <c r="A62" s="56" t="s">
        <v>61</v>
      </c>
      <c r="C62" s="63"/>
      <c r="D62" s="73">
        <f>SUM(D57:D61)</f>
        <v>267972716</v>
      </c>
      <c r="E62" s="41"/>
      <c r="F62" s="73">
        <f>SUM(F57:F61)</f>
        <v>287537550</v>
      </c>
      <c r="G62" s="41"/>
      <c r="H62" s="73">
        <f>SUM(H57:H61)</f>
        <v>35434906</v>
      </c>
      <c r="I62" s="41"/>
      <c r="J62" s="73">
        <f>SUM(J57:J61)</f>
        <v>55130089</v>
      </c>
      <c r="K62" s="41"/>
      <c r="L62" s="41"/>
      <c r="M62" s="74"/>
    </row>
    <row r="63" spans="1:16" ht="24" customHeight="1">
      <c r="A63" s="56" t="s">
        <v>3</v>
      </c>
      <c r="C63" s="63"/>
      <c r="D63" s="73">
        <f>SUM(D55,D62)</f>
        <v>362486367</v>
      </c>
      <c r="E63" s="41"/>
      <c r="F63" s="73">
        <f>SUM(F55,F62)</f>
        <v>423632973</v>
      </c>
      <c r="G63" s="41"/>
      <c r="H63" s="73">
        <f>SUM(H55,H62)</f>
        <v>85361678</v>
      </c>
      <c r="I63" s="41"/>
      <c r="J63" s="73">
        <f>SUM(J55,J62)</f>
        <v>148507637</v>
      </c>
      <c r="K63" s="41"/>
      <c r="L63" s="41"/>
      <c r="M63" s="74"/>
    </row>
    <row r="64" spans="1:16" ht="24" customHeight="1">
      <c r="A64" s="65" t="s">
        <v>71</v>
      </c>
      <c r="B64" s="70"/>
      <c r="C64" s="63"/>
      <c r="D64" s="41"/>
      <c r="E64" s="82"/>
      <c r="F64" s="41"/>
      <c r="G64" s="82"/>
      <c r="H64" s="41"/>
      <c r="I64" s="41"/>
      <c r="J64" s="41"/>
      <c r="L64" s="41"/>
    </row>
    <row r="65" spans="1:13" ht="24" customHeight="1">
      <c r="A65" s="46" t="s">
        <v>12</v>
      </c>
      <c r="C65" s="63"/>
      <c r="D65" s="41"/>
      <c r="E65" s="41"/>
      <c r="F65" s="41"/>
      <c r="G65" s="41"/>
      <c r="H65" s="41"/>
      <c r="I65" s="41"/>
      <c r="J65" s="41"/>
      <c r="L65" s="41"/>
    </row>
    <row r="66" spans="1:13" ht="24" customHeight="1">
      <c r="A66" s="83" t="s">
        <v>30</v>
      </c>
      <c r="C66" s="39"/>
      <c r="D66" s="41"/>
      <c r="E66" s="41"/>
      <c r="F66" s="41"/>
      <c r="G66" s="41"/>
      <c r="H66" s="41"/>
      <c r="I66" s="41"/>
      <c r="J66" s="41"/>
      <c r="L66" s="41"/>
    </row>
    <row r="67" spans="1:13" ht="24" customHeight="1" thickBot="1">
      <c r="A67" s="83" t="s">
        <v>174</v>
      </c>
      <c r="C67" s="39"/>
      <c r="D67" s="84">
        <v>5373537360</v>
      </c>
      <c r="E67" s="41"/>
      <c r="F67" s="84">
        <v>5373537360</v>
      </c>
      <c r="G67" s="41"/>
      <c r="H67" s="84">
        <v>5373537360</v>
      </c>
      <c r="I67" s="41"/>
      <c r="J67" s="84">
        <v>5373537360</v>
      </c>
      <c r="L67" s="41"/>
      <c r="M67" s="74"/>
    </row>
    <row r="68" spans="1:13" ht="24" customHeight="1" thickTop="1">
      <c r="A68" s="83" t="s">
        <v>20</v>
      </c>
      <c r="B68" s="72"/>
      <c r="C68" s="39"/>
      <c r="D68" s="41"/>
      <c r="E68" s="41"/>
      <c r="F68" s="41"/>
      <c r="G68" s="41"/>
      <c r="H68" s="41"/>
      <c r="I68" s="41"/>
      <c r="J68" s="41"/>
      <c r="L68" s="41"/>
      <c r="M68" s="74"/>
    </row>
    <row r="69" spans="1:13" ht="24" customHeight="1">
      <c r="A69" s="83" t="s">
        <v>172</v>
      </c>
      <c r="B69" s="72"/>
      <c r="C69" s="39"/>
      <c r="D69" s="41">
        <v>5350095551</v>
      </c>
      <c r="E69" s="41"/>
      <c r="F69" s="41">
        <v>5350095551</v>
      </c>
      <c r="G69" s="41"/>
      <c r="H69" s="41">
        <v>5350095551</v>
      </c>
      <c r="I69" s="41"/>
      <c r="J69" s="41">
        <v>5350095551</v>
      </c>
      <c r="K69" s="41"/>
      <c r="L69" s="66"/>
      <c r="M69" s="74"/>
    </row>
    <row r="70" spans="1:13" ht="24" customHeight="1">
      <c r="A70" s="46" t="s">
        <v>9</v>
      </c>
      <c r="C70" s="39"/>
      <c r="D70" s="41">
        <v>6557114209</v>
      </c>
      <c r="E70" s="41"/>
      <c r="F70" s="41">
        <v>6557114209</v>
      </c>
      <c r="G70" s="41"/>
      <c r="H70" s="41">
        <v>6557114209</v>
      </c>
      <c r="I70" s="41"/>
      <c r="J70" s="41">
        <v>6557114209</v>
      </c>
      <c r="K70" s="41"/>
      <c r="L70" s="66"/>
      <c r="M70" s="74"/>
    </row>
    <row r="71" spans="1:13" ht="24" customHeight="1">
      <c r="A71" s="46" t="s">
        <v>77</v>
      </c>
      <c r="B71" s="72"/>
      <c r="C71" s="39"/>
      <c r="D71" s="43"/>
      <c r="E71" s="41"/>
      <c r="F71" s="41"/>
      <c r="G71" s="41"/>
      <c r="H71" s="41"/>
      <c r="I71" s="41"/>
      <c r="J71" s="41"/>
      <c r="K71" s="41"/>
      <c r="L71" s="66"/>
      <c r="M71" s="74"/>
    </row>
    <row r="72" spans="1:13" ht="24" customHeight="1">
      <c r="A72" s="83" t="s">
        <v>66</v>
      </c>
      <c r="B72" s="72"/>
      <c r="C72" s="39"/>
      <c r="D72" s="43"/>
      <c r="E72" s="41"/>
      <c r="F72" s="41"/>
      <c r="G72" s="41"/>
      <c r="H72" s="41"/>
      <c r="I72" s="41"/>
      <c r="J72" s="41"/>
      <c r="K72" s="41"/>
      <c r="L72" s="66"/>
      <c r="M72" s="74"/>
    </row>
    <row r="73" spans="1:13" ht="24" customHeight="1">
      <c r="A73" s="83" t="s">
        <v>67</v>
      </c>
      <c r="C73" s="39"/>
      <c r="D73" s="43">
        <v>129631671</v>
      </c>
      <c r="E73" s="41"/>
      <c r="F73" s="41">
        <v>129631671</v>
      </c>
      <c r="G73" s="41"/>
      <c r="H73" s="41">
        <v>129631671</v>
      </c>
      <c r="I73" s="41"/>
      <c r="J73" s="41">
        <v>129631671</v>
      </c>
      <c r="K73" s="41"/>
      <c r="L73" s="66"/>
      <c r="M73" s="74"/>
    </row>
    <row r="74" spans="1:13" ht="24" customHeight="1">
      <c r="A74" s="83" t="s">
        <v>164</v>
      </c>
      <c r="B74" s="70"/>
      <c r="C74" s="63"/>
      <c r="D74" s="43">
        <v>236483410</v>
      </c>
      <c r="E74" s="82"/>
      <c r="F74" s="41">
        <v>83799711</v>
      </c>
      <c r="G74" s="82"/>
      <c r="H74" s="41">
        <v>624693528</v>
      </c>
      <c r="I74" s="41"/>
      <c r="J74" s="41">
        <v>409527539</v>
      </c>
      <c r="K74" s="41"/>
      <c r="L74" s="66"/>
      <c r="M74" s="74"/>
    </row>
    <row r="75" spans="1:13" ht="24" customHeight="1">
      <c r="A75" s="83" t="s">
        <v>98</v>
      </c>
      <c r="B75" s="72"/>
      <c r="C75" s="63"/>
      <c r="D75" s="41"/>
      <c r="E75" s="82"/>
      <c r="F75" s="41"/>
      <c r="G75" s="43"/>
      <c r="H75" s="43"/>
      <c r="I75" s="43"/>
      <c r="J75" s="43"/>
      <c r="L75" s="66"/>
      <c r="M75" s="74"/>
    </row>
    <row r="76" spans="1:13" ht="24" customHeight="1">
      <c r="A76" s="83" t="s">
        <v>99</v>
      </c>
      <c r="B76" s="72"/>
      <c r="C76" s="39"/>
      <c r="D76" s="41">
        <v>-4560072</v>
      </c>
      <c r="E76" s="41"/>
      <c r="F76" s="41">
        <v>-4560072</v>
      </c>
      <c r="G76" s="82"/>
      <c r="H76" s="41">
        <v>0</v>
      </c>
      <c r="I76" s="41"/>
      <c r="J76" s="41">
        <v>0</v>
      </c>
      <c r="K76" s="41"/>
      <c r="L76" s="66"/>
      <c r="M76" s="74"/>
    </row>
    <row r="77" spans="1:13" ht="24" customHeight="1">
      <c r="A77" s="83" t="s">
        <v>94</v>
      </c>
      <c r="B77" s="72"/>
      <c r="C77" s="63"/>
      <c r="D77" s="44">
        <v>-320612782</v>
      </c>
      <c r="E77" s="82"/>
      <c r="F77" s="44">
        <v>-252145258</v>
      </c>
      <c r="G77" s="82"/>
      <c r="H77" s="49">
        <v>-261315068</v>
      </c>
      <c r="I77" s="41"/>
      <c r="J77" s="49">
        <v>-198457278</v>
      </c>
      <c r="K77" s="41"/>
      <c r="L77" s="66"/>
      <c r="M77" s="41"/>
    </row>
    <row r="78" spans="1:13" ht="24" customHeight="1">
      <c r="A78" s="56" t="s">
        <v>73</v>
      </c>
      <c r="B78" s="72"/>
      <c r="D78" s="73">
        <f>SUM(D69:D77)</f>
        <v>11948151987</v>
      </c>
      <c r="E78" s="41"/>
      <c r="F78" s="73">
        <f>SUM(F69:F77)</f>
        <v>11863935812</v>
      </c>
      <c r="G78" s="41"/>
      <c r="H78" s="73">
        <f>SUM(H69:H77)</f>
        <v>12400219891</v>
      </c>
      <c r="I78" s="41"/>
      <c r="J78" s="73">
        <f>SUM(J69:J77)</f>
        <v>12247911692</v>
      </c>
      <c r="K78" s="41"/>
      <c r="L78" s="66"/>
      <c r="M78" s="74"/>
    </row>
    <row r="79" spans="1:13" ht="24" customHeight="1" thickBot="1">
      <c r="A79" s="56" t="s">
        <v>74</v>
      </c>
      <c r="B79" s="72"/>
      <c r="C79" s="39"/>
      <c r="D79" s="85">
        <f>SUM(D63,D78)</f>
        <v>12310638354</v>
      </c>
      <c r="E79" s="41"/>
      <c r="F79" s="85">
        <f>SUM(F63,F78)</f>
        <v>12287568785</v>
      </c>
      <c r="G79" s="41"/>
      <c r="H79" s="85">
        <f>SUM(H63,H78)</f>
        <v>12485581569</v>
      </c>
      <c r="I79" s="41"/>
      <c r="J79" s="85">
        <f>SUM(J63,J78)</f>
        <v>12396419329</v>
      </c>
      <c r="K79" s="41"/>
      <c r="L79" s="66"/>
      <c r="M79" s="74"/>
    </row>
    <row r="80" spans="1:13" ht="24" customHeight="1" thickTop="1">
      <c r="D80" s="86">
        <f>+D79-D33</f>
        <v>0</v>
      </c>
      <c r="E80" s="86"/>
      <c r="F80" s="86">
        <f>+F79-F33</f>
        <v>0</v>
      </c>
      <c r="G80" s="47"/>
      <c r="H80" s="86">
        <f>+H79-H33</f>
        <v>0</v>
      </c>
      <c r="I80" s="47"/>
      <c r="J80" s="86">
        <f>+J79-J33</f>
        <v>0</v>
      </c>
    </row>
    <row r="81" spans="1:11" ht="24" customHeight="1">
      <c r="A81" s="38" t="s">
        <v>2</v>
      </c>
      <c r="K81" s="41"/>
    </row>
    <row r="83" spans="1:11" ht="24" customHeight="1">
      <c r="K83" s="41"/>
    </row>
    <row r="84" spans="1:11" ht="24" customHeight="1">
      <c r="A84" s="87"/>
      <c r="B84" s="88"/>
      <c r="F84" s="87"/>
      <c r="G84" s="87"/>
      <c r="H84" s="87"/>
      <c r="I84" s="87"/>
      <c r="J84" s="87"/>
      <c r="K84" s="41"/>
    </row>
    <row r="85" spans="1:11" ht="24" customHeight="1">
      <c r="A85" s="89" t="s">
        <v>109</v>
      </c>
      <c r="B85" s="88"/>
      <c r="F85" s="160" t="s">
        <v>110</v>
      </c>
      <c r="G85" s="160"/>
      <c r="H85" s="160"/>
      <c r="I85" s="160"/>
      <c r="J85" s="160"/>
    </row>
    <row r="86" spans="1:11" ht="24" customHeight="1">
      <c r="A86" s="89" t="s">
        <v>95</v>
      </c>
      <c r="B86" s="88"/>
      <c r="F86" s="157" t="s">
        <v>95</v>
      </c>
      <c r="G86" s="157"/>
      <c r="H86" s="157"/>
      <c r="I86" s="157"/>
      <c r="J86" s="157"/>
    </row>
    <row r="87" spans="1:11" ht="24" customHeight="1">
      <c r="A87" s="90"/>
      <c r="B87" s="88"/>
    </row>
  </sheetData>
  <mergeCells count="8">
    <mergeCell ref="F86:J86"/>
    <mergeCell ref="D45:F45"/>
    <mergeCell ref="A4:J4"/>
    <mergeCell ref="H5:J5"/>
    <mergeCell ref="H45:J45"/>
    <mergeCell ref="A44:J44"/>
    <mergeCell ref="D5:F5"/>
    <mergeCell ref="F85:J85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68" orientation="portrait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7"/>
  <sheetViews>
    <sheetView showGridLines="0" view="pageBreakPreview" topLeftCell="A97" zoomScale="70" zoomScaleNormal="90" zoomScaleSheetLayoutView="70" workbookViewId="0">
      <selection activeCell="R112" sqref="R112"/>
    </sheetView>
  </sheetViews>
  <sheetFormatPr defaultColWidth="9.109375" defaultRowHeight="24" customHeight="1"/>
  <cols>
    <col min="1" max="1" width="51.77734375" style="38" customWidth="1"/>
    <col min="2" max="2" width="8" style="38" customWidth="1"/>
    <col min="3" max="3" width="0.88671875" style="38" customWidth="1"/>
    <col min="4" max="4" width="13.6640625" style="38" customWidth="1"/>
    <col min="5" max="5" width="0.88671875" style="38" customWidth="1"/>
    <col min="6" max="6" width="13.6640625" style="38" customWidth="1"/>
    <col min="7" max="7" width="0.88671875" style="38" customWidth="1"/>
    <col min="8" max="8" width="13.6640625" style="45" customWidth="1"/>
    <col min="9" max="9" width="0.77734375" style="45" customWidth="1"/>
    <col min="10" max="10" width="13.6640625" style="45" customWidth="1"/>
    <col min="11" max="11" width="1.77734375" style="38" customWidth="1"/>
    <col min="12" max="12" width="11" style="38" bestFit="1" customWidth="1"/>
    <col min="13" max="14" width="11.77734375" style="38" bestFit="1" customWidth="1"/>
    <col min="15" max="15" width="17.21875" style="92" bestFit="1" customWidth="1"/>
    <col min="16" max="16" width="16.21875" style="92" bestFit="1" customWidth="1"/>
    <col min="17" max="224" width="9.109375" style="38"/>
    <col min="225" max="225" width="47.6640625" style="38" customWidth="1"/>
    <col min="226" max="226" width="8" style="38" customWidth="1"/>
    <col min="227" max="227" width="0.88671875" style="38" customWidth="1"/>
    <col min="228" max="228" width="14.88671875" style="38" customWidth="1"/>
    <col min="229" max="229" width="0.88671875" style="38" customWidth="1"/>
    <col min="230" max="230" width="15.88671875" style="38" bestFit="1" customWidth="1"/>
    <col min="231" max="231" width="0.88671875" style="38" customWidth="1"/>
    <col min="232" max="232" width="14.33203125" style="38" customWidth="1"/>
    <col min="233" max="233" width="0.88671875" style="38" customWidth="1"/>
    <col min="234" max="234" width="15.5546875" style="38" customWidth="1"/>
    <col min="235" max="235" width="0.5546875" style="38" customWidth="1"/>
    <col min="236" max="236" width="1.44140625" style="38" customWidth="1"/>
    <col min="237" max="237" width="14" style="38" customWidth="1"/>
    <col min="238" max="238" width="9.109375" style="38"/>
    <col min="239" max="239" width="11.109375" style="38" bestFit="1" customWidth="1"/>
    <col min="240" max="244" width="9.109375" style="38"/>
    <col min="245" max="245" width="12.5546875" style="38" bestFit="1" customWidth="1"/>
    <col min="246" max="246" width="9.109375" style="38"/>
    <col min="247" max="247" width="13.88671875" style="38" bestFit="1" customWidth="1"/>
    <col min="248" max="250" width="9.109375" style="38"/>
    <col min="251" max="251" width="11.109375" style="38" bestFit="1" customWidth="1"/>
    <col min="252" max="252" width="9.109375" style="38"/>
    <col min="253" max="253" width="11.109375" style="38" bestFit="1" customWidth="1"/>
    <col min="254" max="480" width="9.109375" style="38"/>
    <col min="481" max="481" width="47.6640625" style="38" customWidth="1"/>
    <col min="482" max="482" width="8" style="38" customWidth="1"/>
    <col min="483" max="483" width="0.88671875" style="38" customWidth="1"/>
    <col min="484" max="484" width="14.88671875" style="38" customWidth="1"/>
    <col min="485" max="485" width="0.88671875" style="38" customWidth="1"/>
    <col min="486" max="486" width="15.88671875" style="38" bestFit="1" customWidth="1"/>
    <col min="487" max="487" width="0.88671875" style="38" customWidth="1"/>
    <col min="488" max="488" width="14.33203125" style="38" customWidth="1"/>
    <col min="489" max="489" width="0.88671875" style="38" customWidth="1"/>
    <col min="490" max="490" width="15.5546875" style="38" customWidth="1"/>
    <col min="491" max="491" width="0.5546875" style="38" customWidth="1"/>
    <col min="492" max="492" width="1.44140625" style="38" customWidth="1"/>
    <col min="493" max="493" width="14" style="38" customWidth="1"/>
    <col min="494" max="494" width="9.109375" style="38"/>
    <col min="495" max="495" width="11.109375" style="38" bestFit="1" customWidth="1"/>
    <col min="496" max="500" width="9.109375" style="38"/>
    <col min="501" max="501" width="12.5546875" style="38" bestFit="1" customWidth="1"/>
    <col min="502" max="502" width="9.109375" style="38"/>
    <col min="503" max="503" width="13.88671875" style="38" bestFit="1" customWidth="1"/>
    <col min="504" max="506" width="9.109375" style="38"/>
    <col min="507" max="507" width="11.109375" style="38" bestFit="1" customWidth="1"/>
    <col min="508" max="508" width="9.109375" style="38"/>
    <col min="509" max="509" width="11.109375" style="38" bestFit="1" customWidth="1"/>
    <col min="510" max="736" width="9.109375" style="38"/>
    <col min="737" max="737" width="47.6640625" style="38" customWidth="1"/>
    <col min="738" max="738" width="8" style="38" customWidth="1"/>
    <col min="739" max="739" width="0.88671875" style="38" customWidth="1"/>
    <col min="740" max="740" width="14.88671875" style="38" customWidth="1"/>
    <col min="741" max="741" width="0.88671875" style="38" customWidth="1"/>
    <col min="742" max="742" width="15.88671875" style="38" bestFit="1" customWidth="1"/>
    <col min="743" max="743" width="0.88671875" style="38" customWidth="1"/>
    <col min="744" max="744" width="14.33203125" style="38" customWidth="1"/>
    <col min="745" max="745" width="0.88671875" style="38" customWidth="1"/>
    <col min="746" max="746" width="15.5546875" style="38" customWidth="1"/>
    <col min="747" max="747" width="0.5546875" style="38" customWidth="1"/>
    <col min="748" max="748" width="1.44140625" style="38" customWidth="1"/>
    <col min="749" max="749" width="14" style="38" customWidth="1"/>
    <col min="750" max="750" width="9.109375" style="38"/>
    <col min="751" max="751" width="11.109375" style="38" bestFit="1" customWidth="1"/>
    <col min="752" max="756" width="9.109375" style="38"/>
    <col min="757" max="757" width="12.5546875" style="38" bestFit="1" customWidth="1"/>
    <col min="758" max="758" width="9.109375" style="38"/>
    <col min="759" max="759" width="13.88671875" style="38" bestFit="1" customWidth="1"/>
    <col min="760" max="762" width="9.109375" style="38"/>
    <col min="763" max="763" width="11.109375" style="38" bestFit="1" customWidth="1"/>
    <col min="764" max="764" width="9.109375" style="38"/>
    <col min="765" max="765" width="11.109375" style="38" bestFit="1" customWidth="1"/>
    <col min="766" max="992" width="9.109375" style="38"/>
    <col min="993" max="993" width="47.6640625" style="38" customWidth="1"/>
    <col min="994" max="994" width="8" style="38" customWidth="1"/>
    <col min="995" max="995" width="0.88671875" style="38" customWidth="1"/>
    <col min="996" max="996" width="14.88671875" style="38" customWidth="1"/>
    <col min="997" max="997" width="0.88671875" style="38" customWidth="1"/>
    <col min="998" max="998" width="15.88671875" style="38" bestFit="1" customWidth="1"/>
    <col min="999" max="999" width="0.88671875" style="38" customWidth="1"/>
    <col min="1000" max="1000" width="14.33203125" style="38" customWidth="1"/>
    <col min="1001" max="1001" width="0.88671875" style="38" customWidth="1"/>
    <col min="1002" max="1002" width="15.5546875" style="38" customWidth="1"/>
    <col min="1003" max="1003" width="0.5546875" style="38" customWidth="1"/>
    <col min="1004" max="1004" width="1.44140625" style="38" customWidth="1"/>
    <col min="1005" max="1005" width="14" style="38" customWidth="1"/>
    <col min="1006" max="1006" width="9.109375" style="38"/>
    <col min="1007" max="1007" width="11.109375" style="38" bestFit="1" customWidth="1"/>
    <col min="1008" max="1012" width="9.109375" style="38"/>
    <col min="1013" max="1013" width="12.5546875" style="38" bestFit="1" customWidth="1"/>
    <col min="1014" max="1014" width="9.109375" style="38"/>
    <col min="1015" max="1015" width="13.88671875" style="38" bestFit="1" customWidth="1"/>
    <col min="1016" max="1018" width="9.109375" style="38"/>
    <col min="1019" max="1019" width="11.109375" style="38" bestFit="1" customWidth="1"/>
    <col min="1020" max="1020" width="9.109375" style="38"/>
    <col min="1021" max="1021" width="11.109375" style="38" bestFit="1" customWidth="1"/>
    <col min="1022" max="1248" width="9.109375" style="38"/>
    <col min="1249" max="1249" width="47.6640625" style="38" customWidth="1"/>
    <col min="1250" max="1250" width="8" style="38" customWidth="1"/>
    <col min="1251" max="1251" width="0.88671875" style="38" customWidth="1"/>
    <col min="1252" max="1252" width="14.88671875" style="38" customWidth="1"/>
    <col min="1253" max="1253" width="0.88671875" style="38" customWidth="1"/>
    <col min="1254" max="1254" width="15.88671875" style="38" bestFit="1" customWidth="1"/>
    <col min="1255" max="1255" width="0.88671875" style="38" customWidth="1"/>
    <col min="1256" max="1256" width="14.33203125" style="38" customWidth="1"/>
    <col min="1257" max="1257" width="0.88671875" style="38" customWidth="1"/>
    <col min="1258" max="1258" width="15.5546875" style="38" customWidth="1"/>
    <col min="1259" max="1259" width="0.5546875" style="38" customWidth="1"/>
    <col min="1260" max="1260" width="1.44140625" style="38" customWidth="1"/>
    <col min="1261" max="1261" width="14" style="38" customWidth="1"/>
    <col min="1262" max="1262" width="9.109375" style="38"/>
    <col min="1263" max="1263" width="11.109375" style="38" bestFit="1" customWidth="1"/>
    <col min="1264" max="1268" width="9.109375" style="38"/>
    <col min="1269" max="1269" width="12.5546875" style="38" bestFit="1" customWidth="1"/>
    <col min="1270" max="1270" width="9.109375" style="38"/>
    <col min="1271" max="1271" width="13.88671875" style="38" bestFit="1" customWidth="1"/>
    <col min="1272" max="1274" width="9.109375" style="38"/>
    <col min="1275" max="1275" width="11.109375" style="38" bestFit="1" customWidth="1"/>
    <col min="1276" max="1276" width="9.109375" style="38"/>
    <col min="1277" max="1277" width="11.109375" style="38" bestFit="1" customWidth="1"/>
    <col min="1278" max="1504" width="9.109375" style="38"/>
    <col min="1505" max="1505" width="47.6640625" style="38" customWidth="1"/>
    <col min="1506" max="1506" width="8" style="38" customWidth="1"/>
    <col min="1507" max="1507" width="0.88671875" style="38" customWidth="1"/>
    <col min="1508" max="1508" width="14.88671875" style="38" customWidth="1"/>
    <col min="1509" max="1509" width="0.88671875" style="38" customWidth="1"/>
    <col min="1510" max="1510" width="15.88671875" style="38" bestFit="1" customWidth="1"/>
    <col min="1511" max="1511" width="0.88671875" style="38" customWidth="1"/>
    <col min="1512" max="1512" width="14.33203125" style="38" customWidth="1"/>
    <col min="1513" max="1513" width="0.88671875" style="38" customWidth="1"/>
    <col min="1514" max="1514" width="15.5546875" style="38" customWidth="1"/>
    <col min="1515" max="1515" width="0.5546875" style="38" customWidth="1"/>
    <col min="1516" max="1516" width="1.44140625" style="38" customWidth="1"/>
    <col min="1517" max="1517" width="14" style="38" customWidth="1"/>
    <col min="1518" max="1518" width="9.109375" style="38"/>
    <col min="1519" max="1519" width="11.109375" style="38" bestFit="1" customWidth="1"/>
    <col min="1520" max="1524" width="9.109375" style="38"/>
    <col min="1525" max="1525" width="12.5546875" style="38" bestFit="1" customWidth="1"/>
    <col min="1526" max="1526" width="9.109375" style="38"/>
    <col min="1527" max="1527" width="13.88671875" style="38" bestFit="1" customWidth="1"/>
    <col min="1528" max="1530" width="9.109375" style="38"/>
    <col min="1531" max="1531" width="11.109375" style="38" bestFit="1" customWidth="1"/>
    <col min="1532" max="1532" width="9.109375" style="38"/>
    <col min="1533" max="1533" width="11.109375" style="38" bestFit="1" customWidth="1"/>
    <col min="1534" max="1760" width="9.109375" style="38"/>
    <col min="1761" max="1761" width="47.6640625" style="38" customWidth="1"/>
    <col min="1762" max="1762" width="8" style="38" customWidth="1"/>
    <col min="1763" max="1763" width="0.88671875" style="38" customWidth="1"/>
    <col min="1764" max="1764" width="14.88671875" style="38" customWidth="1"/>
    <col min="1765" max="1765" width="0.88671875" style="38" customWidth="1"/>
    <col min="1766" max="1766" width="15.88671875" style="38" bestFit="1" customWidth="1"/>
    <col min="1767" max="1767" width="0.88671875" style="38" customWidth="1"/>
    <col min="1768" max="1768" width="14.33203125" style="38" customWidth="1"/>
    <col min="1769" max="1769" width="0.88671875" style="38" customWidth="1"/>
    <col min="1770" max="1770" width="15.5546875" style="38" customWidth="1"/>
    <col min="1771" max="1771" width="0.5546875" style="38" customWidth="1"/>
    <col min="1772" max="1772" width="1.44140625" style="38" customWidth="1"/>
    <col min="1773" max="1773" width="14" style="38" customWidth="1"/>
    <col min="1774" max="1774" width="9.109375" style="38"/>
    <col min="1775" max="1775" width="11.109375" style="38" bestFit="1" customWidth="1"/>
    <col min="1776" max="1780" width="9.109375" style="38"/>
    <col min="1781" max="1781" width="12.5546875" style="38" bestFit="1" customWidth="1"/>
    <col min="1782" max="1782" width="9.109375" style="38"/>
    <col min="1783" max="1783" width="13.88671875" style="38" bestFit="1" customWidth="1"/>
    <col min="1784" max="1786" width="9.109375" style="38"/>
    <col min="1787" max="1787" width="11.109375" style="38" bestFit="1" customWidth="1"/>
    <col min="1788" max="1788" width="9.109375" style="38"/>
    <col min="1789" max="1789" width="11.109375" style="38" bestFit="1" customWidth="1"/>
    <col min="1790" max="2016" width="9.109375" style="38"/>
    <col min="2017" max="2017" width="47.6640625" style="38" customWidth="1"/>
    <col min="2018" max="2018" width="8" style="38" customWidth="1"/>
    <col min="2019" max="2019" width="0.88671875" style="38" customWidth="1"/>
    <col min="2020" max="2020" width="14.88671875" style="38" customWidth="1"/>
    <col min="2021" max="2021" width="0.88671875" style="38" customWidth="1"/>
    <col min="2022" max="2022" width="15.88671875" style="38" bestFit="1" customWidth="1"/>
    <col min="2023" max="2023" width="0.88671875" style="38" customWidth="1"/>
    <col min="2024" max="2024" width="14.33203125" style="38" customWidth="1"/>
    <col min="2025" max="2025" width="0.88671875" style="38" customWidth="1"/>
    <col min="2026" max="2026" width="15.5546875" style="38" customWidth="1"/>
    <col min="2027" max="2027" width="0.5546875" style="38" customWidth="1"/>
    <col min="2028" max="2028" width="1.44140625" style="38" customWidth="1"/>
    <col min="2029" max="2029" width="14" style="38" customWidth="1"/>
    <col min="2030" max="2030" width="9.109375" style="38"/>
    <col min="2031" max="2031" width="11.109375" style="38" bestFit="1" customWidth="1"/>
    <col min="2032" max="2036" width="9.109375" style="38"/>
    <col min="2037" max="2037" width="12.5546875" style="38" bestFit="1" customWidth="1"/>
    <col min="2038" max="2038" width="9.109375" style="38"/>
    <col min="2039" max="2039" width="13.88671875" style="38" bestFit="1" customWidth="1"/>
    <col min="2040" max="2042" width="9.109375" style="38"/>
    <col min="2043" max="2043" width="11.109375" style="38" bestFit="1" customWidth="1"/>
    <col min="2044" max="2044" width="9.109375" style="38"/>
    <col min="2045" max="2045" width="11.109375" style="38" bestFit="1" customWidth="1"/>
    <col min="2046" max="2272" width="9.109375" style="38"/>
    <col min="2273" max="2273" width="47.6640625" style="38" customWidth="1"/>
    <col min="2274" max="2274" width="8" style="38" customWidth="1"/>
    <col min="2275" max="2275" width="0.88671875" style="38" customWidth="1"/>
    <col min="2276" max="2276" width="14.88671875" style="38" customWidth="1"/>
    <col min="2277" max="2277" width="0.88671875" style="38" customWidth="1"/>
    <col min="2278" max="2278" width="15.88671875" style="38" bestFit="1" customWidth="1"/>
    <col min="2279" max="2279" width="0.88671875" style="38" customWidth="1"/>
    <col min="2280" max="2280" width="14.33203125" style="38" customWidth="1"/>
    <col min="2281" max="2281" width="0.88671875" style="38" customWidth="1"/>
    <col min="2282" max="2282" width="15.5546875" style="38" customWidth="1"/>
    <col min="2283" max="2283" width="0.5546875" style="38" customWidth="1"/>
    <col min="2284" max="2284" width="1.44140625" style="38" customWidth="1"/>
    <col min="2285" max="2285" width="14" style="38" customWidth="1"/>
    <col min="2286" max="2286" width="9.109375" style="38"/>
    <col min="2287" max="2287" width="11.109375" style="38" bestFit="1" customWidth="1"/>
    <col min="2288" max="2292" width="9.109375" style="38"/>
    <col min="2293" max="2293" width="12.5546875" style="38" bestFit="1" customWidth="1"/>
    <col min="2294" max="2294" width="9.109375" style="38"/>
    <col min="2295" max="2295" width="13.88671875" style="38" bestFit="1" customWidth="1"/>
    <col min="2296" max="2298" width="9.109375" style="38"/>
    <col min="2299" max="2299" width="11.109375" style="38" bestFit="1" customWidth="1"/>
    <col min="2300" max="2300" width="9.109375" style="38"/>
    <col min="2301" max="2301" width="11.109375" style="38" bestFit="1" customWidth="1"/>
    <col min="2302" max="2528" width="9.109375" style="38"/>
    <col min="2529" max="2529" width="47.6640625" style="38" customWidth="1"/>
    <col min="2530" max="2530" width="8" style="38" customWidth="1"/>
    <col min="2531" max="2531" width="0.88671875" style="38" customWidth="1"/>
    <col min="2532" max="2532" width="14.88671875" style="38" customWidth="1"/>
    <col min="2533" max="2533" width="0.88671875" style="38" customWidth="1"/>
    <col min="2534" max="2534" width="15.88671875" style="38" bestFit="1" customWidth="1"/>
    <col min="2535" max="2535" width="0.88671875" style="38" customWidth="1"/>
    <col min="2536" max="2536" width="14.33203125" style="38" customWidth="1"/>
    <col min="2537" max="2537" width="0.88671875" style="38" customWidth="1"/>
    <col min="2538" max="2538" width="15.5546875" style="38" customWidth="1"/>
    <col min="2539" max="2539" width="0.5546875" style="38" customWidth="1"/>
    <col min="2540" max="2540" width="1.44140625" style="38" customWidth="1"/>
    <col min="2541" max="2541" width="14" style="38" customWidth="1"/>
    <col min="2542" max="2542" width="9.109375" style="38"/>
    <col min="2543" max="2543" width="11.109375" style="38" bestFit="1" customWidth="1"/>
    <col min="2544" max="2548" width="9.109375" style="38"/>
    <col min="2549" max="2549" width="12.5546875" style="38" bestFit="1" customWidth="1"/>
    <col min="2550" max="2550" width="9.109375" style="38"/>
    <col min="2551" max="2551" width="13.88671875" style="38" bestFit="1" customWidth="1"/>
    <col min="2552" max="2554" width="9.109375" style="38"/>
    <col min="2555" max="2555" width="11.109375" style="38" bestFit="1" customWidth="1"/>
    <col min="2556" max="2556" width="9.109375" style="38"/>
    <col min="2557" max="2557" width="11.109375" style="38" bestFit="1" customWidth="1"/>
    <col min="2558" max="2784" width="9.109375" style="38"/>
    <col min="2785" max="2785" width="47.6640625" style="38" customWidth="1"/>
    <col min="2786" max="2786" width="8" style="38" customWidth="1"/>
    <col min="2787" max="2787" width="0.88671875" style="38" customWidth="1"/>
    <col min="2788" max="2788" width="14.88671875" style="38" customWidth="1"/>
    <col min="2789" max="2789" width="0.88671875" style="38" customWidth="1"/>
    <col min="2790" max="2790" width="15.88671875" style="38" bestFit="1" customWidth="1"/>
    <col min="2791" max="2791" width="0.88671875" style="38" customWidth="1"/>
    <col min="2792" max="2792" width="14.33203125" style="38" customWidth="1"/>
    <col min="2793" max="2793" width="0.88671875" style="38" customWidth="1"/>
    <col min="2794" max="2794" width="15.5546875" style="38" customWidth="1"/>
    <col min="2795" max="2795" width="0.5546875" style="38" customWidth="1"/>
    <col min="2796" max="2796" width="1.44140625" style="38" customWidth="1"/>
    <col min="2797" max="2797" width="14" style="38" customWidth="1"/>
    <col min="2798" max="2798" width="9.109375" style="38"/>
    <col min="2799" max="2799" width="11.109375" style="38" bestFit="1" customWidth="1"/>
    <col min="2800" max="2804" width="9.109375" style="38"/>
    <col min="2805" max="2805" width="12.5546875" style="38" bestFit="1" customWidth="1"/>
    <col min="2806" max="2806" width="9.109375" style="38"/>
    <col min="2807" max="2807" width="13.88671875" style="38" bestFit="1" customWidth="1"/>
    <col min="2808" max="2810" width="9.109375" style="38"/>
    <col min="2811" max="2811" width="11.109375" style="38" bestFit="1" customWidth="1"/>
    <col min="2812" max="2812" width="9.109375" style="38"/>
    <col min="2813" max="2813" width="11.109375" style="38" bestFit="1" customWidth="1"/>
    <col min="2814" max="3040" width="9.109375" style="38"/>
    <col min="3041" max="3041" width="47.6640625" style="38" customWidth="1"/>
    <col min="3042" max="3042" width="8" style="38" customWidth="1"/>
    <col min="3043" max="3043" width="0.88671875" style="38" customWidth="1"/>
    <col min="3044" max="3044" width="14.88671875" style="38" customWidth="1"/>
    <col min="3045" max="3045" width="0.88671875" style="38" customWidth="1"/>
    <col min="3046" max="3046" width="15.88671875" style="38" bestFit="1" customWidth="1"/>
    <col min="3047" max="3047" width="0.88671875" style="38" customWidth="1"/>
    <col min="3048" max="3048" width="14.33203125" style="38" customWidth="1"/>
    <col min="3049" max="3049" width="0.88671875" style="38" customWidth="1"/>
    <col min="3050" max="3050" width="15.5546875" style="38" customWidth="1"/>
    <col min="3051" max="3051" width="0.5546875" style="38" customWidth="1"/>
    <col min="3052" max="3052" width="1.44140625" style="38" customWidth="1"/>
    <col min="3053" max="3053" width="14" style="38" customWidth="1"/>
    <col min="3054" max="3054" width="9.109375" style="38"/>
    <col min="3055" max="3055" width="11.109375" style="38" bestFit="1" customWidth="1"/>
    <col min="3056" max="3060" width="9.109375" style="38"/>
    <col min="3061" max="3061" width="12.5546875" style="38" bestFit="1" customWidth="1"/>
    <col min="3062" max="3062" width="9.109375" style="38"/>
    <col min="3063" max="3063" width="13.88671875" style="38" bestFit="1" customWidth="1"/>
    <col min="3064" max="3066" width="9.109375" style="38"/>
    <col min="3067" max="3067" width="11.109375" style="38" bestFit="1" customWidth="1"/>
    <col min="3068" max="3068" width="9.109375" style="38"/>
    <col min="3069" max="3069" width="11.109375" style="38" bestFit="1" customWidth="1"/>
    <col min="3070" max="3296" width="9.109375" style="38"/>
    <col min="3297" max="3297" width="47.6640625" style="38" customWidth="1"/>
    <col min="3298" max="3298" width="8" style="38" customWidth="1"/>
    <col min="3299" max="3299" width="0.88671875" style="38" customWidth="1"/>
    <col min="3300" max="3300" width="14.88671875" style="38" customWidth="1"/>
    <col min="3301" max="3301" width="0.88671875" style="38" customWidth="1"/>
    <col min="3302" max="3302" width="15.88671875" style="38" bestFit="1" customWidth="1"/>
    <col min="3303" max="3303" width="0.88671875" style="38" customWidth="1"/>
    <col min="3304" max="3304" width="14.33203125" style="38" customWidth="1"/>
    <col min="3305" max="3305" width="0.88671875" style="38" customWidth="1"/>
    <col min="3306" max="3306" width="15.5546875" style="38" customWidth="1"/>
    <col min="3307" max="3307" width="0.5546875" style="38" customWidth="1"/>
    <col min="3308" max="3308" width="1.44140625" style="38" customWidth="1"/>
    <col min="3309" max="3309" width="14" style="38" customWidth="1"/>
    <col min="3310" max="3310" width="9.109375" style="38"/>
    <col min="3311" max="3311" width="11.109375" style="38" bestFit="1" customWidth="1"/>
    <col min="3312" max="3316" width="9.109375" style="38"/>
    <col min="3317" max="3317" width="12.5546875" style="38" bestFit="1" customWidth="1"/>
    <col min="3318" max="3318" width="9.109375" style="38"/>
    <col min="3319" max="3319" width="13.88671875" style="38" bestFit="1" customWidth="1"/>
    <col min="3320" max="3322" width="9.109375" style="38"/>
    <col min="3323" max="3323" width="11.109375" style="38" bestFit="1" customWidth="1"/>
    <col min="3324" max="3324" width="9.109375" style="38"/>
    <col min="3325" max="3325" width="11.109375" style="38" bestFit="1" customWidth="1"/>
    <col min="3326" max="3552" width="9.109375" style="38"/>
    <col min="3553" max="3553" width="47.6640625" style="38" customWidth="1"/>
    <col min="3554" max="3554" width="8" style="38" customWidth="1"/>
    <col min="3555" max="3555" width="0.88671875" style="38" customWidth="1"/>
    <col min="3556" max="3556" width="14.88671875" style="38" customWidth="1"/>
    <col min="3557" max="3557" width="0.88671875" style="38" customWidth="1"/>
    <col min="3558" max="3558" width="15.88671875" style="38" bestFit="1" customWidth="1"/>
    <col min="3559" max="3559" width="0.88671875" style="38" customWidth="1"/>
    <col min="3560" max="3560" width="14.33203125" style="38" customWidth="1"/>
    <col min="3561" max="3561" width="0.88671875" style="38" customWidth="1"/>
    <col min="3562" max="3562" width="15.5546875" style="38" customWidth="1"/>
    <col min="3563" max="3563" width="0.5546875" style="38" customWidth="1"/>
    <col min="3564" max="3564" width="1.44140625" style="38" customWidth="1"/>
    <col min="3565" max="3565" width="14" style="38" customWidth="1"/>
    <col min="3566" max="3566" width="9.109375" style="38"/>
    <col min="3567" max="3567" width="11.109375" style="38" bestFit="1" customWidth="1"/>
    <col min="3568" max="3572" width="9.109375" style="38"/>
    <col min="3573" max="3573" width="12.5546875" style="38" bestFit="1" customWidth="1"/>
    <col min="3574" max="3574" width="9.109375" style="38"/>
    <col min="3575" max="3575" width="13.88671875" style="38" bestFit="1" customWidth="1"/>
    <col min="3576" max="3578" width="9.109375" style="38"/>
    <col min="3579" max="3579" width="11.109375" style="38" bestFit="1" customWidth="1"/>
    <col min="3580" max="3580" width="9.109375" style="38"/>
    <col min="3581" max="3581" width="11.109375" style="38" bestFit="1" customWidth="1"/>
    <col min="3582" max="3808" width="9.109375" style="38"/>
    <col min="3809" max="3809" width="47.6640625" style="38" customWidth="1"/>
    <col min="3810" max="3810" width="8" style="38" customWidth="1"/>
    <col min="3811" max="3811" width="0.88671875" style="38" customWidth="1"/>
    <col min="3812" max="3812" width="14.88671875" style="38" customWidth="1"/>
    <col min="3813" max="3813" width="0.88671875" style="38" customWidth="1"/>
    <col min="3814" max="3814" width="15.88671875" style="38" bestFit="1" customWidth="1"/>
    <col min="3815" max="3815" width="0.88671875" style="38" customWidth="1"/>
    <col min="3816" max="3816" width="14.33203125" style="38" customWidth="1"/>
    <col min="3817" max="3817" width="0.88671875" style="38" customWidth="1"/>
    <col min="3818" max="3818" width="15.5546875" style="38" customWidth="1"/>
    <col min="3819" max="3819" width="0.5546875" style="38" customWidth="1"/>
    <col min="3820" max="3820" width="1.44140625" style="38" customWidth="1"/>
    <col min="3821" max="3821" width="14" style="38" customWidth="1"/>
    <col min="3822" max="3822" width="9.109375" style="38"/>
    <col min="3823" max="3823" width="11.109375" style="38" bestFit="1" customWidth="1"/>
    <col min="3824" max="3828" width="9.109375" style="38"/>
    <col min="3829" max="3829" width="12.5546875" style="38" bestFit="1" customWidth="1"/>
    <col min="3830" max="3830" width="9.109375" style="38"/>
    <col min="3831" max="3831" width="13.88671875" style="38" bestFit="1" customWidth="1"/>
    <col min="3832" max="3834" width="9.109375" style="38"/>
    <col min="3835" max="3835" width="11.109375" style="38" bestFit="1" customWidth="1"/>
    <col min="3836" max="3836" width="9.109375" style="38"/>
    <col min="3837" max="3837" width="11.109375" style="38" bestFit="1" customWidth="1"/>
    <col min="3838" max="4064" width="9.109375" style="38"/>
    <col min="4065" max="4065" width="47.6640625" style="38" customWidth="1"/>
    <col min="4066" max="4066" width="8" style="38" customWidth="1"/>
    <col min="4067" max="4067" width="0.88671875" style="38" customWidth="1"/>
    <col min="4068" max="4068" width="14.88671875" style="38" customWidth="1"/>
    <col min="4069" max="4069" width="0.88671875" style="38" customWidth="1"/>
    <col min="4070" max="4070" width="15.88671875" style="38" bestFit="1" customWidth="1"/>
    <col min="4071" max="4071" width="0.88671875" style="38" customWidth="1"/>
    <col min="4072" max="4072" width="14.33203125" style="38" customWidth="1"/>
    <col min="4073" max="4073" width="0.88671875" style="38" customWidth="1"/>
    <col min="4074" max="4074" width="15.5546875" style="38" customWidth="1"/>
    <col min="4075" max="4075" width="0.5546875" style="38" customWidth="1"/>
    <col min="4076" max="4076" width="1.44140625" style="38" customWidth="1"/>
    <col min="4077" max="4077" width="14" style="38" customWidth="1"/>
    <col min="4078" max="4078" width="9.109375" style="38"/>
    <col min="4079" max="4079" width="11.109375" style="38" bestFit="1" customWidth="1"/>
    <col min="4080" max="4084" width="9.109375" style="38"/>
    <col min="4085" max="4085" width="12.5546875" style="38" bestFit="1" customWidth="1"/>
    <col min="4086" max="4086" width="9.109375" style="38"/>
    <col min="4087" max="4087" width="13.88671875" style="38" bestFit="1" customWidth="1"/>
    <col min="4088" max="4090" width="9.109375" style="38"/>
    <col min="4091" max="4091" width="11.109375" style="38" bestFit="1" customWidth="1"/>
    <col min="4092" max="4092" width="9.109375" style="38"/>
    <col min="4093" max="4093" width="11.109375" style="38" bestFit="1" customWidth="1"/>
    <col min="4094" max="4320" width="9.109375" style="38"/>
    <col min="4321" max="4321" width="47.6640625" style="38" customWidth="1"/>
    <col min="4322" max="4322" width="8" style="38" customWidth="1"/>
    <col min="4323" max="4323" width="0.88671875" style="38" customWidth="1"/>
    <col min="4324" max="4324" width="14.88671875" style="38" customWidth="1"/>
    <col min="4325" max="4325" width="0.88671875" style="38" customWidth="1"/>
    <col min="4326" max="4326" width="15.88671875" style="38" bestFit="1" customWidth="1"/>
    <col min="4327" max="4327" width="0.88671875" style="38" customWidth="1"/>
    <col min="4328" max="4328" width="14.33203125" style="38" customWidth="1"/>
    <col min="4329" max="4329" width="0.88671875" style="38" customWidth="1"/>
    <col min="4330" max="4330" width="15.5546875" style="38" customWidth="1"/>
    <col min="4331" max="4331" width="0.5546875" style="38" customWidth="1"/>
    <col min="4332" max="4332" width="1.44140625" style="38" customWidth="1"/>
    <col min="4333" max="4333" width="14" style="38" customWidth="1"/>
    <col min="4334" max="4334" width="9.109375" style="38"/>
    <col min="4335" max="4335" width="11.109375" style="38" bestFit="1" customWidth="1"/>
    <col min="4336" max="4340" width="9.109375" style="38"/>
    <col min="4341" max="4341" width="12.5546875" style="38" bestFit="1" customWidth="1"/>
    <col min="4342" max="4342" width="9.109375" style="38"/>
    <col min="4343" max="4343" width="13.88671875" style="38" bestFit="1" customWidth="1"/>
    <col min="4344" max="4346" width="9.109375" style="38"/>
    <col min="4347" max="4347" width="11.109375" style="38" bestFit="1" customWidth="1"/>
    <col min="4348" max="4348" width="9.109375" style="38"/>
    <col min="4349" max="4349" width="11.109375" style="38" bestFit="1" customWidth="1"/>
    <col min="4350" max="4576" width="9.109375" style="38"/>
    <col min="4577" max="4577" width="47.6640625" style="38" customWidth="1"/>
    <col min="4578" max="4578" width="8" style="38" customWidth="1"/>
    <col min="4579" max="4579" width="0.88671875" style="38" customWidth="1"/>
    <col min="4580" max="4580" width="14.88671875" style="38" customWidth="1"/>
    <col min="4581" max="4581" width="0.88671875" style="38" customWidth="1"/>
    <col min="4582" max="4582" width="15.88671875" style="38" bestFit="1" customWidth="1"/>
    <col min="4583" max="4583" width="0.88671875" style="38" customWidth="1"/>
    <col min="4584" max="4584" width="14.33203125" style="38" customWidth="1"/>
    <col min="4585" max="4585" width="0.88671875" style="38" customWidth="1"/>
    <col min="4586" max="4586" width="15.5546875" style="38" customWidth="1"/>
    <col min="4587" max="4587" width="0.5546875" style="38" customWidth="1"/>
    <col min="4588" max="4588" width="1.44140625" style="38" customWidth="1"/>
    <col min="4589" max="4589" width="14" style="38" customWidth="1"/>
    <col min="4590" max="4590" width="9.109375" style="38"/>
    <col min="4591" max="4591" width="11.109375" style="38" bestFit="1" customWidth="1"/>
    <col min="4592" max="4596" width="9.109375" style="38"/>
    <col min="4597" max="4597" width="12.5546875" style="38" bestFit="1" customWidth="1"/>
    <col min="4598" max="4598" width="9.109375" style="38"/>
    <col min="4599" max="4599" width="13.88671875" style="38" bestFit="1" customWidth="1"/>
    <col min="4600" max="4602" width="9.109375" style="38"/>
    <col min="4603" max="4603" width="11.109375" style="38" bestFit="1" customWidth="1"/>
    <col min="4604" max="4604" width="9.109375" style="38"/>
    <col min="4605" max="4605" width="11.109375" style="38" bestFit="1" customWidth="1"/>
    <col min="4606" max="4832" width="9.109375" style="38"/>
    <col min="4833" max="4833" width="47.6640625" style="38" customWidth="1"/>
    <col min="4834" max="4834" width="8" style="38" customWidth="1"/>
    <col min="4835" max="4835" width="0.88671875" style="38" customWidth="1"/>
    <col min="4836" max="4836" width="14.88671875" style="38" customWidth="1"/>
    <col min="4837" max="4837" width="0.88671875" style="38" customWidth="1"/>
    <col min="4838" max="4838" width="15.88671875" style="38" bestFit="1" customWidth="1"/>
    <col min="4839" max="4839" width="0.88671875" style="38" customWidth="1"/>
    <col min="4840" max="4840" width="14.33203125" style="38" customWidth="1"/>
    <col min="4841" max="4841" width="0.88671875" style="38" customWidth="1"/>
    <col min="4842" max="4842" width="15.5546875" style="38" customWidth="1"/>
    <col min="4843" max="4843" width="0.5546875" style="38" customWidth="1"/>
    <col min="4844" max="4844" width="1.44140625" style="38" customWidth="1"/>
    <col min="4845" max="4845" width="14" style="38" customWidth="1"/>
    <col min="4846" max="4846" width="9.109375" style="38"/>
    <col min="4847" max="4847" width="11.109375" style="38" bestFit="1" customWidth="1"/>
    <col min="4848" max="4852" width="9.109375" style="38"/>
    <col min="4853" max="4853" width="12.5546875" style="38" bestFit="1" customWidth="1"/>
    <col min="4854" max="4854" width="9.109375" style="38"/>
    <col min="4855" max="4855" width="13.88671875" style="38" bestFit="1" customWidth="1"/>
    <col min="4856" max="4858" width="9.109375" style="38"/>
    <col min="4859" max="4859" width="11.109375" style="38" bestFit="1" customWidth="1"/>
    <col min="4860" max="4860" width="9.109375" style="38"/>
    <col min="4861" max="4861" width="11.109375" style="38" bestFit="1" customWidth="1"/>
    <col min="4862" max="5088" width="9.109375" style="38"/>
    <col min="5089" max="5089" width="47.6640625" style="38" customWidth="1"/>
    <col min="5090" max="5090" width="8" style="38" customWidth="1"/>
    <col min="5091" max="5091" width="0.88671875" style="38" customWidth="1"/>
    <col min="5092" max="5092" width="14.88671875" style="38" customWidth="1"/>
    <col min="5093" max="5093" width="0.88671875" style="38" customWidth="1"/>
    <col min="5094" max="5094" width="15.88671875" style="38" bestFit="1" customWidth="1"/>
    <col min="5095" max="5095" width="0.88671875" style="38" customWidth="1"/>
    <col min="5096" max="5096" width="14.33203125" style="38" customWidth="1"/>
    <col min="5097" max="5097" width="0.88671875" style="38" customWidth="1"/>
    <col min="5098" max="5098" width="15.5546875" style="38" customWidth="1"/>
    <col min="5099" max="5099" width="0.5546875" style="38" customWidth="1"/>
    <col min="5100" max="5100" width="1.44140625" style="38" customWidth="1"/>
    <col min="5101" max="5101" width="14" style="38" customWidth="1"/>
    <col min="5102" max="5102" width="9.109375" style="38"/>
    <col min="5103" max="5103" width="11.109375" style="38" bestFit="1" customWidth="1"/>
    <col min="5104" max="5108" width="9.109375" style="38"/>
    <col min="5109" max="5109" width="12.5546875" style="38" bestFit="1" customWidth="1"/>
    <col min="5110" max="5110" width="9.109375" style="38"/>
    <col min="5111" max="5111" width="13.88671875" style="38" bestFit="1" customWidth="1"/>
    <col min="5112" max="5114" width="9.109375" style="38"/>
    <col min="5115" max="5115" width="11.109375" style="38" bestFit="1" customWidth="1"/>
    <col min="5116" max="5116" width="9.109375" style="38"/>
    <col min="5117" max="5117" width="11.109375" style="38" bestFit="1" customWidth="1"/>
    <col min="5118" max="5344" width="9.109375" style="38"/>
    <col min="5345" max="5345" width="47.6640625" style="38" customWidth="1"/>
    <col min="5346" max="5346" width="8" style="38" customWidth="1"/>
    <col min="5347" max="5347" width="0.88671875" style="38" customWidth="1"/>
    <col min="5348" max="5348" width="14.88671875" style="38" customWidth="1"/>
    <col min="5349" max="5349" width="0.88671875" style="38" customWidth="1"/>
    <col min="5350" max="5350" width="15.88671875" style="38" bestFit="1" customWidth="1"/>
    <col min="5351" max="5351" width="0.88671875" style="38" customWidth="1"/>
    <col min="5352" max="5352" width="14.33203125" style="38" customWidth="1"/>
    <col min="5353" max="5353" width="0.88671875" style="38" customWidth="1"/>
    <col min="5354" max="5354" width="15.5546875" style="38" customWidth="1"/>
    <col min="5355" max="5355" width="0.5546875" style="38" customWidth="1"/>
    <col min="5356" max="5356" width="1.44140625" style="38" customWidth="1"/>
    <col min="5357" max="5357" width="14" style="38" customWidth="1"/>
    <col min="5358" max="5358" width="9.109375" style="38"/>
    <col min="5359" max="5359" width="11.109375" style="38" bestFit="1" customWidth="1"/>
    <col min="5360" max="5364" width="9.109375" style="38"/>
    <col min="5365" max="5365" width="12.5546875" style="38" bestFit="1" customWidth="1"/>
    <col min="5366" max="5366" width="9.109375" style="38"/>
    <col min="5367" max="5367" width="13.88671875" style="38" bestFit="1" customWidth="1"/>
    <col min="5368" max="5370" width="9.109375" style="38"/>
    <col min="5371" max="5371" width="11.109375" style="38" bestFit="1" customWidth="1"/>
    <col min="5372" max="5372" width="9.109375" style="38"/>
    <col min="5373" max="5373" width="11.109375" style="38" bestFit="1" customWidth="1"/>
    <col min="5374" max="5600" width="9.109375" style="38"/>
    <col min="5601" max="5601" width="47.6640625" style="38" customWidth="1"/>
    <col min="5602" max="5602" width="8" style="38" customWidth="1"/>
    <col min="5603" max="5603" width="0.88671875" style="38" customWidth="1"/>
    <col min="5604" max="5604" width="14.88671875" style="38" customWidth="1"/>
    <col min="5605" max="5605" width="0.88671875" style="38" customWidth="1"/>
    <col min="5606" max="5606" width="15.88671875" style="38" bestFit="1" customWidth="1"/>
    <col min="5607" max="5607" width="0.88671875" style="38" customWidth="1"/>
    <col min="5608" max="5608" width="14.33203125" style="38" customWidth="1"/>
    <col min="5609" max="5609" width="0.88671875" style="38" customWidth="1"/>
    <col min="5610" max="5610" width="15.5546875" style="38" customWidth="1"/>
    <col min="5611" max="5611" width="0.5546875" style="38" customWidth="1"/>
    <col min="5612" max="5612" width="1.44140625" style="38" customWidth="1"/>
    <col min="5613" max="5613" width="14" style="38" customWidth="1"/>
    <col min="5614" max="5614" width="9.109375" style="38"/>
    <col min="5615" max="5615" width="11.109375" style="38" bestFit="1" customWidth="1"/>
    <col min="5616" max="5620" width="9.109375" style="38"/>
    <col min="5621" max="5621" width="12.5546875" style="38" bestFit="1" customWidth="1"/>
    <col min="5622" max="5622" width="9.109375" style="38"/>
    <col min="5623" max="5623" width="13.88671875" style="38" bestFit="1" customWidth="1"/>
    <col min="5624" max="5626" width="9.109375" style="38"/>
    <col min="5627" max="5627" width="11.109375" style="38" bestFit="1" customWidth="1"/>
    <col min="5628" max="5628" width="9.109375" style="38"/>
    <col min="5629" max="5629" width="11.109375" style="38" bestFit="1" customWidth="1"/>
    <col min="5630" max="5856" width="9.109375" style="38"/>
    <col min="5857" max="5857" width="47.6640625" style="38" customWidth="1"/>
    <col min="5858" max="5858" width="8" style="38" customWidth="1"/>
    <col min="5859" max="5859" width="0.88671875" style="38" customWidth="1"/>
    <col min="5860" max="5860" width="14.88671875" style="38" customWidth="1"/>
    <col min="5861" max="5861" width="0.88671875" style="38" customWidth="1"/>
    <col min="5862" max="5862" width="15.88671875" style="38" bestFit="1" customWidth="1"/>
    <col min="5863" max="5863" width="0.88671875" style="38" customWidth="1"/>
    <col min="5864" max="5864" width="14.33203125" style="38" customWidth="1"/>
    <col min="5865" max="5865" width="0.88671875" style="38" customWidth="1"/>
    <col min="5866" max="5866" width="15.5546875" style="38" customWidth="1"/>
    <col min="5867" max="5867" width="0.5546875" style="38" customWidth="1"/>
    <col min="5868" max="5868" width="1.44140625" style="38" customWidth="1"/>
    <col min="5869" max="5869" width="14" style="38" customWidth="1"/>
    <col min="5870" max="5870" width="9.109375" style="38"/>
    <col min="5871" max="5871" width="11.109375" style="38" bestFit="1" customWidth="1"/>
    <col min="5872" max="5876" width="9.109375" style="38"/>
    <col min="5877" max="5877" width="12.5546875" style="38" bestFit="1" customWidth="1"/>
    <col min="5878" max="5878" width="9.109375" style="38"/>
    <col min="5879" max="5879" width="13.88671875" style="38" bestFit="1" customWidth="1"/>
    <col min="5880" max="5882" width="9.109375" style="38"/>
    <col min="5883" max="5883" width="11.109375" style="38" bestFit="1" customWidth="1"/>
    <col min="5884" max="5884" width="9.109375" style="38"/>
    <col min="5885" max="5885" width="11.109375" style="38" bestFit="1" customWidth="1"/>
    <col min="5886" max="6112" width="9.109375" style="38"/>
    <col min="6113" max="6113" width="47.6640625" style="38" customWidth="1"/>
    <col min="6114" max="6114" width="8" style="38" customWidth="1"/>
    <col min="6115" max="6115" width="0.88671875" style="38" customWidth="1"/>
    <col min="6116" max="6116" width="14.88671875" style="38" customWidth="1"/>
    <col min="6117" max="6117" width="0.88671875" style="38" customWidth="1"/>
    <col min="6118" max="6118" width="15.88671875" style="38" bestFit="1" customWidth="1"/>
    <col min="6119" max="6119" width="0.88671875" style="38" customWidth="1"/>
    <col min="6120" max="6120" width="14.33203125" style="38" customWidth="1"/>
    <col min="6121" max="6121" width="0.88671875" style="38" customWidth="1"/>
    <col min="6122" max="6122" width="15.5546875" style="38" customWidth="1"/>
    <col min="6123" max="6123" width="0.5546875" style="38" customWidth="1"/>
    <col min="6124" max="6124" width="1.44140625" style="38" customWidth="1"/>
    <col min="6125" max="6125" width="14" style="38" customWidth="1"/>
    <col min="6126" max="6126" width="9.109375" style="38"/>
    <col min="6127" max="6127" width="11.109375" style="38" bestFit="1" customWidth="1"/>
    <col min="6128" max="6132" width="9.109375" style="38"/>
    <col min="6133" max="6133" width="12.5546875" style="38" bestFit="1" customWidth="1"/>
    <col min="6134" max="6134" width="9.109375" style="38"/>
    <col min="6135" max="6135" width="13.88671875" style="38" bestFit="1" customWidth="1"/>
    <col min="6136" max="6138" width="9.109375" style="38"/>
    <col min="6139" max="6139" width="11.109375" style="38" bestFit="1" customWidth="1"/>
    <col min="6140" max="6140" width="9.109375" style="38"/>
    <col min="6141" max="6141" width="11.109375" style="38" bestFit="1" customWidth="1"/>
    <col min="6142" max="6368" width="9.109375" style="38"/>
    <col min="6369" max="6369" width="47.6640625" style="38" customWidth="1"/>
    <col min="6370" max="6370" width="8" style="38" customWidth="1"/>
    <col min="6371" max="6371" width="0.88671875" style="38" customWidth="1"/>
    <col min="6372" max="6372" width="14.88671875" style="38" customWidth="1"/>
    <col min="6373" max="6373" width="0.88671875" style="38" customWidth="1"/>
    <col min="6374" max="6374" width="15.88671875" style="38" bestFit="1" customWidth="1"/>
    <col min="6375" max="6375" width="0.88671875" style="38" customWidth="1"/>
    <col min="6376" max="6376" width="14.33203125" style="38" customWidth="1"/>
    <col min="6377" max="6377" width="0.88671875" style="38" customWidth="1"/>
    <col min="6378" max="6378" width="15.5546875" style="38" customWidth="1"/>
    <col min="6379" max="6379" width="0.5546875" style="38" customWidth="1"/>
    <col min="6380" max="6380" width="1.44140625" style="38" customWidth="1"/>
    <col min="6381" max="6381" width="14" style="38" customWidth="1"/>
    <col min="6382" max="6382" width="9.109375" style="38"/>
    <col min="6383" max="6383" width="11.109375" style="38" bestFit="1" customWidth="1"/>
    <col min="6384" max="6388" width="9.109375" style="38"/>
    <col min="6389" max="6389" width="12.5546875" style="38" bestFit="1" customWidth="1"/>
    <col min="6390" max="6390" width="9.109375" style="38"/>
    <col min="6391" max="6391" width="13.88671875" style="38" bestFit="1" customWidth="1"/>
    <col min="6392" max="6394" width="9.109375" style="38"/>
    <col min="6395" max="6395" width="11.109375" style="38" bestFit="1" customWidth="1"/>
    <col min="6396" max="6396" width="9.109375" style="38"/>
    <col min="6397" max="6397" width="11.109375" style="38" bestFit="1" customWidth="1"/>
    <col min="6398" max="6624" width="9.109375" style="38"/>
    <col min="6625" max="6625" width="47.6640625" style="38" customWidth="1"/>
    <col min="6626" max="6626" width="8" style="38" customWidth="1"/>
    <col min="6627" max="6627" width="0.88671875" style="38" customWidth="1"/>
    <col min="6628" max="6628" width="14.88671875" style="38" customWidth="1"/>
    <col min="6629" max="6629" width="0.88671875" style="38" customWidth="1"/>
    <col min="6630" max="6630" width="15.88671875" style="38" bestFit="1" customWidth="1"/>
    <col min="6631" max="6631" width="0.88671875" style="38" customWidth="1"/>
    <col min="6632" max="6632" width="14.33203125" style="38" customWidth="1"/>
    <col min="6633" max="6633" width="0.88671875" style="38" customWidth="1"/>
    <col min="6634" max="6634" width="15.5546875" style="38" customWidth="1"/>
    <col min="6635" max="6635" width="0.5546875" style="38" customWidth="1"/>
    <col min="6636" max="6636" width="1.44140625" style="38" customWidth="1"/>
    <col min="6637" max="6637" width="14" style="38" customWidth="1"/>
    <col min="6638" max="6638" width="9.109375" style="38"/>
    <col min="6639" max="6639" width="11.109375" style="38" bestFit="1" customWidth="1"/>
    <col min="6640" max="6644" width="9.109375" style="38"/>
    <col min="6645" max="6645" width="12.5546875" style="38" bestFit="1" customWidth="1"/>
    <col min="6646" max="6646" width="9.109375" style="38"/>
    <col min="6647" max="6647" width="13.88671875" style="38" bestFit="1" customWidth="1"/>
    <col min="6648" max="6650" width="9.109375" style="38"/>
    <col min="6651" max="6651" width="11.109375" style="38" bestFit="1" customWidth="1"/>
    <col min="6652" max="6652" width="9.109375" style="38"/>
    <col min="6653" max="6653" width="11.109375" style="38" bestFit="1" customWidth="1"/>
    <col min="6654" max="6880" width="9.109375" style="38"/>
    <col min="6881" max="6881" width="47.6640625" style="38" customWidth="1"/>
    <col min="6882" max="6882" width="8" style="38" customWidth="1"/>
    <col min="6883" max="6883" width="0.88671875" style="38" customWidth="1"/>
    <col min="6884" max="6884" width="14.88671875" style="38" customWidth="1"/>
    <col min="6885" max="6885" width="0.88671875" style="38" customWidth="1"/>
    <col min="6886" max="6886" width="15.88671875" style="38" bestFit="1" customWidth="1"/>
    <col min="6887" max="6887" width="0.88671875" style="38" customWidth="1"/>
    <col min="6888" max="6888" width="14.33203125" style="38" customWidth="1"/>
    <col min="6889" max="6889" width="0.88671875" style="38" customWidth="1"/>
    <col min="6890" max="6890" width="15.5546875" style="38" customWidth="1"/>
    <col min="6891" max="6891" width="0.5546875" style="38" customWidth="1"/>
    <col min="6892" max="6892" width="1.44140625" style="38" customWidth="1"/>
    <col min="6893" max="6893" width="14" style="38" customWidth="1"/>
    <col min="6894" max="6894" width="9.109375" style="38"/>
    <col min="6895" max="6895" width="11.109375" style="38" bestFit="1" customWidth="1"/>
    <col min="6896" max="6900" width="9.109375" style="38"/>
    <col min="6901" max="6901" width="12.5546875" style="38" bestFit="1" customWidth="1"/>
    <col min="6902" max="6902" width="9.109375" style="38"/>
    <col min="6903" max="6903" width="13.88671875" style="38" bestFit="1" customWidth="1"/>
    <col min="6904" max="6906" width="9.109375" style="38"/>
    <col min="6907" max="6907" width="11.109375" style="38" bestFit="1" customWidth="1"/>
    <col min="6908" max="6908" width="9.109375" style="38"/>
    <col min="6909" max="6909" width="11.109375" style="38" bestFit="1" customWidth="1"/>
    <col min="6910" max="7136" width="9.109375" style="38"/>
    <col min="7137" max="7137" width="47.6640625" style="38" customWidth="1"/>
    <col min="7138" max="7138" width="8" style="38" customWidth="1"/>
    <col min="7139" max="7139" width="0.88671875" style="38" customWidth="1"/>
    <col min="7140" max="7140" width="14.88671875" style="38" customWidth="1"/>
    <col min="7141" max="7141" width="0.88671875" style="38" customWidth="1"/>
    <col min="7142" max="7142" width="15.88671875" style="38" bestFit="1" customWidth="1"/>
    <col min="7143" max="7143" width="0.88671875" style="38" customWidth="1"/>
    <col min="7144" max="7144" width="14.33203125" style="38" customWidth="1"/>
    <col min="7145" max="7145" width="0.88671875" style="38" customWidth="1"/>
    <col min="7146" max="7146" width="15.5546875" style="38" customWidth="1"/>
    <col min="7147" max="7147" width="0.5546875" style="38" customWidth="1"/>
    <col min="7148" max="7148" width="1.44140625" style="38" customWidth="1"/>
    <col min="7149" max="7149" width="14" style="38" customWidth="1"/>
    <col min="7150" max="7150" width="9.109375" style="38"/>
    <col min="7151" max="7151" width="11.109375" style="38" bestFit="1" customWidth="1"/>
    <col min="7152" max="7156" width="9.109375" style="38"/>
    <col min="7157" max="7157" width="12.5546875" style="38" bestFit="1" customWidth="1"/>
    <col min="7158" max="7158" width="9.109375" style="38"/>
    <col min="7159" max="7159" width="13.88671875" style="38" bestFit="1" customWidth="1"/>
    <col min="7160" max="7162" width="9.109375" style="38"/>
    <col min="7163" max="7163" width="11.109375" style="38" bestFit="1" customWidth="1"/>
    <col min="7164" max="7164" width="9.109375" style="38"/>
    <col min="7165" max="7165" width="11.109375" style="38" bestFit="1" customWidth="1"/>
    <col min="7166" max="7392" width="9.109375" style="38"/>
    <col min="7393" max="7393" width="47.6640625" style="38" customWidth="1"/>
    <col min="7394" max="7394" width="8" style="38" customWidth="1"/>
    <col min="7395" max="7395" width="0.88671875" style="38" customWidth="1"/>
    <col min="7396" max="7396" width="14.88671875" style="38" customWidth="1"/>
    <col min="7397" max="7397" width="0.88671875" style="38" customWidth="1"/>
    <col min="7398" max="7398" width="15.88671875" style="38" bestFit="1" customWidth="1"/>
    <col min="7399" max="7399" width="0.88671875" style="38" customWidth="1"/>
    <col min="7400" max="7400" width="14.33203125" style="38" customWidth="1"/>
    <col min="7401" max="7401" width="0.88671875" style="38" customWidth="1"/>
    <col min="7402" max="7402" width="15.5546875" style="38" customWidth="1"/>
    <col min="7403" max="7403" width="0.5546875" style="38" customWidth="1"/>
    <col min="7404" max="7404" width="1.44140625" style="38" customWidth="1"/>
    <col min="7405" max="7405" width="14" style="38" customWidth="1"/>
    <col min="7406" max="7406" width="9.109375" style="38"/>
    <col min="7407" max="7407" width="11.109375" style="38" bestFit="1" customWidth="1"/>
    <col min="7408" max="7412" width="9.109375" style="38"/>
    <col min="7413" max="7413" width="12.5546875" style="38" bestFit="1" customWidth="1"/>
    <col min="7414" max="7414" width="9.109375" style="38"/>
    <col min="7415" max="7415" width="13.88671875" style="38" bestFit="1" customWidth="1"/>
    <col min="7416" max="7418" width="9.109375" style="38"/>
    <col min="7419" max="7419" width="11.109375" style="38" bestFit="1" customWidth="1"/>
    <col min="7420" max="7420" width="9.109375" style="38"/>
    <col min="7421" max="7421" width="11.109375" style="38" bestFit="1" customWidth="1"/>
    <col min="7422" max="7648" width="9.109375" style="38"/>
    <col min="7649" max="7649" width="47.6640625" style="38" customWidth="1"/>
    <col min="7650" max="7650" width="8" style="38" customWidth="1"/>
    <col min="7651" max="7651" width="0.88671875" style="38" customWidth="1"/>
    <col min="7652" max="7652" width="14.88671875" style="38" customWidth="1"/>
    <col min="7653" max="7653" width="0.88671875" style="38" customWidth="1"/>
    <col min="7654" max="7654" width="15.88671875" style="38" bestFit="1" customWidth="1"/>
    <col min="7655" max="7655" width="0.88671875" style="38" customWidth="1"/>
    <col min="7656" max="7656" width="14.33203125" style="38" customWidth="1"/>
    <col min="7657" max="7657" width="0.88671875" style="38" customWidth="1"/>
    <col min="7658" max="7658" width="15.5546875" style="38" customWidth="1"/>
    <col min="7659" max="7659" width="0.5546875" style="38" customWidth="1"/>
    <col min="7660" max="7660" width="1.44140625" style="38" customWidth="1"/>
    <col min="7661" max="7661" width="14" style="38" customWidth="1"/>
    <col min="7662" max="7662" width="9.109375" style="38"/>
    <col min="7663" max="7663" width="11.109375" style="38" bestFit="1" customWidth="1"/>
    <col min="7664" max="7668" width="9.109375" style="38"/>
    <col min="7669" max="7669" width="12.5546875" style="38" bestFit="1" customWidth="1"/>
    <col min="7670" max="7670" width="9.109375" style="38"/>
    <col min="7671" max="7671" width="13.88671875" style="38" bestFit="1" customWidth="1"/>
    <col min="7672" max="7674" width="9.109375" style="38"/>
    <col min="7675" max="7675" width="11.109375" style="38" bestFit="1" customWidth="1"/>
    <col min="7676" max="7676" width="9.109375" style="38"/>
    <col min="7677" max="7677" width="11.109375" style="38" bestFit="1" customWidth="1"/>
    <col min="7678" max="7904" width="9.109375" style="38"/>
    <col min="7905" max="7905" width="47.6640625" style="38" customWidth="1"/>
    <col min="7906" max="7906" width="8" style="38" customWidth="1"/>
    <col min="7907" max="7907" width="0.88671875" style="38" customWidth="1"/>
    <col min="7908" max="7908" width="14.88671875" style="38" customWidth="1"/>
    <col min="7909" max="7909" width="0.88671875" style="38" customWidth="1"/>
    <col min="7910" max="7910" width="15.88671875" style="38" bestFit="1" customWidth="1"/>
    <col min="7911" max="7911" width="0.88671875" style="38" customWidth="1"/>
    <col min="7912" max="7912" width="14.33203125" style="38" customWidth="1"/>
    <col min="7913" max="7913" width="0.88671875" style="38" customWidth="1"/>
    <col min="7914" max="7914" width="15.5546875" style="38" customWidth="1"/>
    <col min="7915" max="7915" width="0.5546875" style="38" customWidth="1"/>
    <col min="7916" max="7916" width="1.44140625" style="38" customWidth="1"/>
    <col min="7917" max="7917" width="14" style="38" customWidth="1"/>
    <col min="7918" max="7918" width="9.109375" style="38"/>
    <col min="7919" max="7919" width="11.109375" style="38" bestFit="1" customWidth="1"/>
    <col min="7920" max="7924" width="9.109375" style="38"/>
    <col min="7925" max="7925" width="12.5546875" style="38" bestFit="1" customWidth="1"/>
    <col min="7926" max="7926" width="9.109375" style="38"/>
    <col min="7927" max="7927" width="13.88671875" style="38" bestFit="1" customWidth="1"/>
    <col min="7928" max="7930" width="9.109375" style="38"/>
    <col min="7931" max="7931" width="11.109375" style="38" bestFit="1" customWidth="1"/>
    <col min="7932" max="7932" width="9.109375" style="38"/>
    <col min="7933" max="7933" width="11.109375" style="38" bestFit="1" customWidth="1"/>
    <col min="7934" max="8160" width="9.109375" style="38"/>
    <col min="8161" max="8161" width="47.6640625" style="38" customWidth="1"/>
    <col min="8162" max="8162" width="8" style="38" customWidth="1"/>
    <col min="8163" max="8163" width="0.88671875" style="38" customWidth="1"/>
    <col min="8164" max="8164" width="14.88671875" style="38" customWidth="1"/>
    <col min="8165" max="8165" width="0.88671875" style="38" customWidth="1"/>
    <col min="8166" max="8166" width="15.88671875" style="38" bestFit="1" customWidth="1"/>
    <col min="8167" max="8167" width="0.88671875" style="38" customWidth="1"/>
    <col min="8168" max="8168" width="14.33203125" style="38" customWidth="1"/>
    <col min="8169" max="8169" width="0.88671875" style="38" customWidth="1"/>
    <col min="8170" max="8170" width="15.5546875" style="38" customWidth="1"/>
    <col min="8171" max="8171" width="0.5546875" style="38" customWidth="1"/>
    <col min="8172" max="8172" width="1.44140625" style="38" customWidth="1"/>
    <col min="8173" max="8173" width="14" style="38" customWidth="1"/>
    <col min="8174" max="8174" width="9.109375" style="38"/>
    <col min="8175" max="8175" width="11.109375" style="38" bestFit="1" customWidth="1"/>
    <col min="8176" max="8180" width="9.109375" style="38"/>
    <col min="8181" max="8181" width="12.5546875" style="38" bestFit="1" customWidth="1"/>
    <col min="8182" max="8182" width="9.109375" style="38"/>
    <col min="8183" max="8183" width="13.88671875" style="38" bestFit="1" customWidth="1"/>
    <col min="8184" max="8186" width="9.109375" style="38"/>
    <col min="8187" max="8187" width="11.109375" style="38" bestFit="1" customWidth="1"/>
    <col min="8188" max="8188" width="9.109375" style="38"/>
    <col min="8189" max="8189" width="11.109375" style="38" bestFit="1" customWidth="1"/>
    <col min="8190" max="8416" width="9.109375" style="38"/>
    <col min="8417" max="8417" width="47.6640625" style="38" customWidth="1"/>
    <col min="8418" max="8418" width="8" style="38" customWidth="1"/>
    <col min="8419" max="8419" width="0.88671875" style="38" customWidth="1"/>
    <col min="8420" max="8420" width="14.88671875" style="38" customWidth="1"/>
    <col min="8421" max="8421" width="0.88671875" style="38" customWidth="1"/>
    <col min="8422" max="8422" width="15.88671875" style="38" bestFit="1" customWidth="1"/>
    <col min="8423" max="8423" width="0.88671875" style="38" customWidth="1"/>
    <col min="8424" max="8424" width="14.33203125" style="38" customWidth="1"/>
    <col min="8425" max="8425" width="0.88671875" style="38" customWidth="1"/>
    <col min="8426" max="8426" width="15.5546875" style="38" customWidth="1"/>
    <col min="8427" max="8427" width="0.5546875" style="38" customWidth="1"/>
    <col min="8428" max="8428" width="1.44140625" style="38" customWidth="1"/>
    <col min="8429" max="8429" width="14" style="38" customWidth="1"/>
    <col min="8430" max="8430" width="9.109375" style="38"/>
    <col min="8431" max="8431" width="11.109375" style="38" bestFit="1" customWidth="1"/>
    <col min="8432" max="8436" width="9.109375" style="38"/>
    <col min="8437" max="8437" width="12.5546875" style="38" bestFit="1" customWidth="1"/>
    <col min="8438" max="8438" width="9.109375" style="38"/>
    <col min="8439" max="8439" width="13.88671875" style="38" bestFit="1" customWidth="1"/>
    <col min="8440" max="8442" width="9.109375" style="38"/>
    <col min="8443" max="8443" width="11.109375" style="38" bestFit="1" customWidth="1"/>
    <col min="8444" max="8444" width="9.109375" style="38"/>
    <col min="8445" max="8445" width="11.109375" style="38" bestFit="1" customWidth="1"/>
    <col min="8446" max="8672" width="9.109375" style="38"/>
    <col min="8673" max="8673" width="47.6640625" style="38" customWidth="1"/>
    <col min="8674" max="8674" width="8" style="38" customWidth="1"/>
    <col min="8675" max="8675" width="0.88671875" style="38" customWidth="1"/>
    <col min="8676" max="8676" width="14.88671875" style="38" customWidth="1"/>
    <col min="8677" max="8677" width="0.88671875" style="38" customWidth="1"/>
    <col min="8678" max="8678" width="15.88671875" style="38" bestFit="1" customWidth="1"/>
    <col min="8679" max="8679" width="0.88671875" style="38" customWidth="1"/>
    <col min="8680" max="8680" width="14.33203125" style="38" customWidth="1"/>
    <col min="8681" max="8681" width="0.88671875" style="38" customWidth="1"/>
    <col min="8682" max="8682" width="15.5546875" style="38" customWidth="1"/>
    <col min="8683" max="8683" width="0.5546875" style="38" customWidth="1"/>
    <col min="8684" max="8684" width="1.44140625" style="38" customWidth="1"/>
    <col min="8685" max="8685" width="14" style="38" customWidth="1"/>
    <col min="8686" max="8686" width="9.109375" style="38"/>
    <col min="8687" max="8687" width="11.109375" style="38" bestFit="1" customWidth="1"/>
    <col min="8688" max="8692" width="9.109375" style="38"/>
    <col min="8693" max="8693" width="12.5546875" style="38" bestFit="1" customWidth="1"/>
    <col min="8694" max="8694" width="9.109375" style="38"/>
    <col min="8695" max="8695" width="13.88671875" style="38" bestFit="1" customWidth="1"/>
    <col min="8696" max="8698" width="9.109375" style="38"/>
    <col min="8699" max="8699" width="11.109375" style="38" bestFit="1" customWidth="1"/>
    <col min="8700" max="8700" width="9.109375" style="38"/>
    <col min="8701" max="8701" width="11.109375" style="38" bestFit="1" customWidth="1"/>
    <col min="8702" max="8928" width="9.109375" style="38"/>
    <col min="8929" max="8929" width="47.6640625" style="38" customWidth="1"/>
    <col min="8930" max="8930" width="8" style="38" customWidth="1"/>
    <col min="8931" max="8931" width="0.88671875" style="38" customWidth="1"/>
    <col min="8932" max="8932" width="14.88671875" style="38" customWidth="1"/>
    <col min="8933" max="8933" width="0.88671875" style="38" customWidth="1"/>
    <col min="8934" max="8934" width="15.88671875" style="38" bestFit="1" customWidth="1"/>
    <col min="8935" max="8935" width="0.88671875" style="38" customWidth="1"/>
    <col min="8936" max="8936" width="14.33203125" style="38" customWidth="1"/>
    <col min="8937" max="8937" width="0.88671875" style="38" customWidth="1"/>
    <col min="8938" max="8938" width="15.5546875" style="38" customWidth="1"/>
    <col min="8939" max="8939" width="0.5546875" style="38" customWidth="1"/>
    <col min="8940" max="8940" width="1.44140625" style="38" customWidth="1"/>
    <col min="8941" max="8941" width="14" style="38" customWidth="1"/>
    <col min="8942" max="8942" width="9.109375" style="38"/>
    <col min="8943" max="8943" width="11.109375" style="38" bestFit="1" customWidth="1"/>
    <col min="8944" max="8948" width="9.109375" style="38"/>
    <col min="8949" max="8949" width="12.5546875" style="38" bestFit="1" customWidth="1"/>
    <col min="8950" max="8950" width="9.109375" style="38"/>
    <col min="8951" max="8951" width="13.88671875" style="38" bestFit="1" customWidth="1"/>
    <col min="8952" max="8954" width="9.109375" style="38"/>
    <col min="8955" max="8955" width="11.109375" style="38" bestFit="1" customWidth="1"/>
    <col min="8956" max="8956" width="9.109375" style="38"/>
    <col min="8957" max="8957" width="11.109375" style="38" bestFit="1" customWidth="1"/>
    <col min="8958" max="9184" width="9.109375" style="38"/>
    <col min="9185" max="9185" width="47.6640625" style="38" customWidth="1"/>
    <col min="9186" max="9186" width="8" style="38" customWidth="1"/>
    <col min="9187" max="9187" width="0.88671875" style="38" customWidth="1"/>
    <col min="9188" max="9188" width="14.88671875" style="38" customWidth="1"/>
    <col min="9189" max="9189" width="0.88671875" style="38" customWidth="1"/>
    <col min="9190" max="9190" width="15.88671875" style="38" bestFit="1" customWidth="1"/>
    <col min="9191" max="9191" width="0.88671875" style="38" customWidth="1"/>
    <col min="9192" max="9192" width="14.33203125" style="38" customWidth="1"/>
    <col min="9193" max="9193" width="0.88671875" style="38" customWidth="1"/>
    <col min="9194" max="9194" width="15.5546875" style="38" customWidth="1"/>
    <col min="9195" max="9195" width="0.5546875" style="38" customWidth="1"/>
    <col min="9196" max="9196" width="1.44140625" style="38" customWidth="1"/>
    <col min="9197" max="9197" width="14" style="38" customWidth="1"/>
    <col min="9198" max="9198" width="9.109375" style="38"/>
    <col min="9199" max="9199" width="11.109375" style="38" bestFit="1" customWidth="1"/>
    <col min="9200" max="9204" width="9.109375" style="38"/>
    <col min="9205" max="9205" width="12.5546875" style="38" bestFit="1" customWidth="1"/>
    <col min="9206" max="9206" width="9.109375" style="38"/>
    <col min="9207" max="9207" width="13.88671875" style="38" bestFit="1" customWidth="1"/>
    <col min="9208" max="9210" width="9.109375" style="38"/>
    <col min="9211" max="9211" width="11.109375" style="38" bestFit="1" customWidth="1"/>
    <col min="9212" max="9212" width="9.109375" style="38"/>
    <col min="9213" max="9213" width="11.109375" style="38" bestFit="1" customWidth="1"/>
    <col min="9214" max="9440" width="9.109375" style="38"/>
    <col min="9441" max="9441" width="47.6640625" style="38" customWidth="1"/>
    <col min="9442" max="9442" width="8" style="38" customWidth="1"/>
    <col min="9443" max="9443" width="0.88671875" style="38" customWidth="1"/>
    <col min="9444" max="9444" width="14.88671875" style="38" customWidth="1"/>
    <col min="9445" max="9445" width="0.88671875" style="38" customWidth="1"/>
    <col min="9446" max="9446" width="15.88671875" style="38" bestFit="1" customWidth="1"/>
    <col min="9447" max="9447" width="0.88671875" style="38" customWidth="1"/>
    <col min="9448" max="9448" width="14.33203125" style="38" customWidth="1"/>
    <col min="9449" max="9449" width="0.88671875" style="38" customWidth="1"/>
    <col min="9450" max="9450" width="15.5546875" style="38" customWidth="1"/>
    <col min="9451" max="9451" width="0.5546875" style="38" customWidth="1"/>
    <col min="9452" max="9452" width="1.44140625" style="38" customWidth="1"/>
    <col min="9453" max="9453" width="14" style="38" customWidth="1"/>
    <col min="9454" max="9454" width="9.109375" style="38"/>
    <col min="9455" max="9455" width="11.109375" style="38" bestFit="1" customWidth="1"/>
    <col min="9456" max="9460" width="9.109375" style="38"/>
    <col min="9461" max="9461" width="12.5546875" style="38" bestFit="1" customWidth="1"/>
    <col min="9462" max="9462" width="9.109375" style="38"/>
    <col min="9463" max="9463" width="13.88671875" style="38" bestFit="1" customWidth="1"/>
    <col min="9464" max="9466" width="9.109375" style="38"/>
    <col min="9467" max="9467" width="11.109375" style="38" bestFit="1" customWidth="1"/>
    <col min="9468" max="9468" width="9.109375" style="38"/>
    <col min="9469" max="9469" width="11.109375" style="38" bestFit="1" customWidth="1"/>
    <col min="9470" max="9696" width="9.109375" style="38"/>
    <col min="9697" max="9697" width="47.6640625" style="38" customWidth="1"/>
    <col min="9698" max="9698" width="8" style="38" customWidth="1"/>
    <col min="9699" max="9699" width="0.88671875" style="38" customWidth="1"/>
    <col min="9700" max="9700" width="14.88671875" style="38" customWidth="1"/>
    <col min="9701" max="9701" width="0.88671875" style="38" customWidth="1"/>
    <col min="9702" max="9702" width="15.88671875" style="38" bestFit="1" customWidth="1"/>
    <col min="9703" max="9703" width="0.88671875" style="38" customWidth="1"/>
    <col min="9704" max="9704" width="14.33203125" style="38" customWidth="1"/>
    <col min="9705" max="9705" width="0.88671875" style="38" customWidth="1"/>
    <col min="9706" max="9706" width="15.5546875" style="38" customWidth="1"/>
    <col min="9707" max="9707" width="0.5546875" style="38" customWidth="1"/>
    <col min="9708" max="9708" width="1.44140625" style="38" customWidth="1"/>
    <col min="9709" max="9709" width="14" style="38" customWidth="1"/>
    <col min="9710" max="9710" width="9.109375" style="38"/>
    <col min="9711" max="9711" width="11.109375" style="38" bestFit="1" customWidth="1"/>
    <col min="9712" max="9716" width="9.109375" style="38"/>
    <col min="9717" max="9717" width="12.5546875" style="38" bestFit="1" customWidth="1"/>
    <col min="9718" max="9718" width="9.109375" style="38"/>
    <col min="9719" max="9719" width="13.88671875" style="38" bestFit="1" customWidth="1"/>
    <col min="9720" max="9722" width="9.109375" style="38"/>
    <col min="9723" max="9723" width="11.109375" style="38" bestFit="1" customWidth="1"/>
    <col min="9724" max="9724" width="9.109375" style="38"/>
    <col min="9725" max="9725" width="11.109375" style="38" bestFit="1" customWidth="1"/>
    <col min="9726" max="9952" width="9.109375" style="38"/>
    <col min="9953" max="9953" width="47.6640625" style="38" customWidth="1"/>
    <col min="9954" max="9954" width="8" style="38" customWidth="1"/>
    <col min="9955" max="9955" width="0.88671875" style="38" customWidth="1"/>
    <col min="9956" max="9956" width="14.88671875" style="38" customWidth="1"/>
    <col min="9957" max="9957" width="0.88671875" style="38" customWidth="1"/>
    <col min="9958" max="9958" width="15.88671875" style="38" bestFit="1" customWidth="1"/>
    <col min="9959" max="9959" width="0.88671875" style="38" customWidth="1"/>
    <col min="9960" max="9960" width="14.33203125" style="38" customWidth="1"/>
    <col min="9961" max="9961" width="0.88671875" style="38" customWidth="1"/>
    <col min="9962" max="9962" width="15.5546875" style="38" customWidth="1"/>
    <col min="9963" max="9963" width="0.5546875" style="38" customWidth="1"/>
    <col min="9964" max="9964" width="1.44140625" style="38" customWidth="1"/>
    <col min="9965" max="9965" width="14" style="38" customWidth="1"/>
    <col min="9966" max="9966" width="9.109375" style="38"/>
    <col min="9967" max="9967" width="11.109375" style="38" bestFit="1" customWidth="1"/>
    <col min="9968" max="9972" width="9.109375" style="38"/>
    <col min="9973" max="9973" width="12.5546875" style="38" bestFit="1" customWidth="1"/>
    <col min="9974" max="9974" width="9.109375" style="38"/>
    <col min="9975" max="9975" width="13.88671875" style="38" bestFit="1" customWidth="1"/>
    <col min="9976" max="9978" width="9.109375" style="38"/>
    <col min="9979" max="9979" width="11.109375" style="38" bestFit="1" customWidth="1"/>
    <col min="9980" max="9980" width="9.109375" style="38"/>
    <col min="9981" max="9981" width="11.109375" style="38" bestFit="1" customWidth="1"/>
    <col min="9982" max="10208" width="9.109375" style="38"/>
    <col min="10209" max="10209" width="47.6640625" style="38" customWidth="1"/>
    <col min="10210" max="10210" width="8" style="38" customWidth="1"/>
    <col min="10211" max="10211" width="0.88671875" style="38" customWidth="1"/>
    <col min="10212" max="10212" width="14.88671875" style="38" customWidth="1"/>
    <col min="10213" max="10213" width="0.88671875" style="38" customWidth="1"/>
    <col min="10214" max="10214" width="15.88671875" style="38" bestFit="1" customWidth="1"/>
    <col min="10215" max="10215" width="0.88671875" style="38" customWidth="1"/>
    <col min="10216" max="10216" width="14.33203125" style="38" customWidth="1"/>
    <col min="10217" max="10217" width="0.88671875" style="38" customWidth="1"/>
    <col min="10218" max="10218" width="15.5546875" style="38" customWidth="1"/>
    <col min="10219" max="10219" width="0.5546875" style="38" customWidth="1"/>
    <col min="10220" max="10220" width="1.44140625" style="38" customWidth="1"/>
    <col min="10221" max="10221" width="14" style="38" customWidth="1"/>
    <col min="10222" max="10222" width="9.109375" style="38"/>
    <col min="10223" max="10223" width="11.109375" style="38" bestFit="1" customWidth="1"/>
    <col min="10224" max="10228" width="9.109375" style="38"/>
    <col min="10229" max="10229" width="12.5546875" style="38" bestFit="1" customWidth="1"/>
    <col min="10230" max="10230" width="9.109375" style="38"/>
    <col min="10231" max="10231" width="13.88671875" style="38" bestFit="1" customWidth="1"/>
    <col min="10232" max="10234" width="9.109375" style="38"/>
    <col min="10235" max="10235" width="11.109375" style="38" bestFit="1" customWidth="1"/>
    <col min="10236" max="10236" width="9.109375" style="38"/>
    <col min="10237" max="10237" width="11.109375" style="38" bestFit="1" customWidth="1"/>
    <col min="10238" max="10464" width="9.109375" style="38"/>
    <col min="10465" max="10465" width="47.6640625" style="38" customWidth="1"/>
    <col min="10466" max="10466" width="8" style="38" customWidth="1"/>
    <col min="10467" max="10467" width="0.88671875" style="38" customWidth="1"/>
    <col min="10468" max="10468" width="14.88671875" style="38" customWidth="1"/>
    <col min="10469" max="10469" width="0.88671875" style="38" customWidth="1"/>
    <col min="10470" max="10470" width="15.88671875" style="38" bestFit="1" customWidth="1"/>
    <col min="10471" max="10471" width="0.88671875" style="38" customWidth="1"/>
    <col min="10472" max="10472" width="14.33203125" style="38" customWidth="1"/>
    <col min="10473" max="10473" width="0.88671875" style="38" customWidth="1"/>
    <col min="10474" max="10474" width="15.5546875" style="38" customWidth="1"/>
    <col min="10475" max="10475" width="0.5546875" style="38" customWidth="1"/>
    <col min="10476" max="10476" width="1.44140625" style="38" customWidth="1"/>
    <col min="10477" max="10477" width="14" style="38" customWidth="1"/>
    <col min="10478" max="10478" width="9.109375" style="38"/>
    <col min="10479" max="10479" width="11.109375" style="38" bestFit="1" customWidth="1"/>
    <col min="10480" max="10484" width="9.109375" style="38"/>
    <col min="10485" max="10485" width="12.5546875" style="38" bestFit="1" customWidth="1"/>
    <col min="10486" max="10486" width="9.109375" style="38"/>
    <col min="10487" max="10487" width="13.88671875" style="38" bestFit="1" customWidth="1"/>
    <col min="10488" max="10490" width="9.109375" style="38"/>
    <col min="10491" max="10491" width="11.109375" style="38" bestFit="1" customWidth="1"/>
    <col min="10492" max="10492" width="9.109375" style="38"/>
    <col min="10493" max="10493" width="11.109375" style="38" bestFit="1" customWidth="1"/>
    <col min="10494" max="10720" width="9.109375" style="38"/>
    <col min="10721" max="10721" width="47.6640625" style="38" customWidth="1"/>
    <col min="10722" max="10722" width="8" style="38" customWidth="1"/>
    <col min="10723" max="10723" width="0.88671875" style="38" customWidth="1"/>
    <col min="10724" max="10724" width="14.88671875" style="38" customWidth="1"/>
    <col min="10725" max="10725" width="0.88671875" style="38" customWidth="1"/>
    <col min="10726" max="10726" width="15.88671875" style="38" bestFit="1" customWidth="1"/>
    <col min="10727" max="10727" width="0.88671875" style="38" customWidth="1"/>
    <col min="10728" max="10728" width="14.33203125" style="38" customWidth="1"/>
    <col min="10729" max="10729" width="0.88671875" style="38" customWidth="1"/>
    <col min="10730" max="10730" width="15.5546875" style="38" customWidth="1"/>
    <col min="10731" max="10731" width="0.5546875" style="38" customWidth="1"/>
    <col min="10732" max="10732" width="1.44140625" style="38" customWidth="1"/>
    <col min="10733" max="10733" width="14" style="38" customWidth="1"/>
    <col min="10734" max="10734" width="9.109375" style="38"/>
    <col min="10735" max="10735" width="11.109375" style="38" bestFit="1" customWidth="1"/>
    <col min="10736" max="10740" width="9.109375" style="38"/>
    <col min="10741" max="10741" width="12.5546875" style="38" bestFit="1" customWidth="1"/>
    <col min="10742" max="10742" width="9.109375" style="38"/>
    <col min="10743" max="10743" width="13.88671875" style="38" bestFit="1" customWidth="1"/>
    <col min="10744" max="10746" width="9.109375" style="38"/>
    <col min="10747" max="10747" width="11.109375" style="38" bestFit="1" customWidth="1"/>
    <col min="10748" max="10748" width="9.109375" style="38"/>
    <col min="10749" max="10749" width="11.109375" style="38" bestFit="1" customWidth="1"/>
    <col min="10750" max="10976" width="9.109375" style="38"/>
    <col min="10977" max="10977" width="47.6640625" style="38" customWidth="1"/>
    <col min="10978" max="10978" width="8" style="38" customWidth="1"/>
    <col min="10979" max="10979" width="0.88671875" style="38" customWidth="1"/>
    <col min="10980" max="10980" width="14.88671875" style="38" customWidth="1"/>
    <col min="10981" max="10981" width="0.88671875" style="38" customWidth="1"/>
    <col min="10982" max="10982" width="15.88671875" style="38" bestFit="1" customWidth="1"/>
    <col min="10983" max="10983" width="0.88671875" style="38" customWidth="1"/>
    <col min="10984" max="10984" width="14.33203125" style="38" customWidth="1"/>
    <col min="10985" max="10985" width="0.88671875" style="38" customWidth="1"/>
    <col min="10986" max="10986" width="15.5546875" style="38" customWidth="1"/>
    <col min="10987" max="10987" width="0.5546875" style="38" customWidth="1"/>
    <col min="10988" max="10988" width="1.44140625" style="38" customWidth="1"/>
    <col min="10989" max="10989" width="14" style="38" customWidth="1"/>
    <col min="10990" max="10990" width="9.109375" style="38"/>
    <col min="10991" max="10991" width="11.109375" style="38" bestFit="1" customWidth="1"/>
    <col min="10992" max="10996" width="9.109375" style="38"/>
    <col min="10997" max="10997" width="12.5546875" style="38" bestFit="1" customWidth="1"/>
    <col min="10998" max="10998" width="9.109375" style="38"/>
    <col min="10999" max="10999" width="13.88671875" style="38" bestFit="1" customWidth="1"/>
    <col min="11000" max="11002" width="9.109375" style="38"/>
    <col min="11003" max="11003" width="11.109375" style="38" bestFit="1" customWidth="1"/>
    <col min="11004" max="11004" width="9.109375" style="38"/>
    <col min="11005" max="11005" width="11.109375" style="38" bestFit="1" customWidth="1"/>
    <col min="11006" max="11232" width="9.109375" style="38"/>
    <col min="11233" max="11233" width="47.6640625" style="38" customWidth="1"/>
    <col min="11234" max="11234" width="8" style="38" customWidth="1"/>
    <col min="11235" max="11235" width="0.88671875" style="38" customWidth="1"/>
    <col min="11236" max="11236" width="14.88671875" style="38" customWidth="1"/>
    <col min="11237" max="11237" width="0.88671875" style="38" customWidth="1"/>
    <col min="11238" max="11238" width="15.88671875" style="38" bestFit="1" customWidth="1"/>
    <col min="11239" max="11239" width="0.88671875" style="38" customWidth="1"/>
    <col min="11240" max="11240" width="14.33203125" style="38" customWidth="1"/>
    <col min="11241" max="11241" width="0.88671875" style="38" customWidth="1"/>
    <col min="11242" max="11242" width="15.5546875" style="38" customWidth="1"/>
    <col min="11243" max="11243" width="0.5546875" style="38" customWidth="1"/>
    <col min="11244" max="11244" width="1.44140625" style="38" customWidth="1"/>
    <col min="11245" max="11245" width="14" style="38" customWidth="1"/>
    <col min="11246" max="11246" width="9.109375" style="38"/>
    <col min="11247" max="11247" width="11.109375" style="38" bestFit="1" customWidth="1"/>
    <col min="11248" max="11252" width="9.109375" style="38"/>
    <col min="11253" max="11253" width="12.5546875" style="38" bestFit="1" customWidth="1"/>
    <col min="11254" max="11254" width="9.109375" style="38"/>
    <col min="11255" max="11255" width="13.88671875" style="38" bestFit="1" customWidth="1"/>
    <col min="11256" max="11258" width="9.109375" style="38"/>
    <col min="11259" max="11259" width="11.109375" style="38" bestFit="1" customWidth="1"/>
    <col min="11260" max="11260" width="9.109375" style="38"/>
    <col min="11261" max="11261" width="11.109375" style="38" bestFit="1" customWidth="1"/>
    <col min="11262" max="11488" width="9.109375" style="38"/>
    <col min="11489" max="11489" width="47.6640625" style="38" customWidth="1"/>
    <col min="11490" max="11490" width="8" style="38" customWidth="1"/>
    <col min="11491" max="11491" width="0.88671875" style="38" customWidth="1"/>
    <col min="11492" max="11492" width="14.88671875" style="38" customWidth="1"/>
    <col min="11493" max="11493" width="0.88671875" style="38" customWidth="1"/>
    <col min="11494" max="11494" width="15.88671875" style="38" bestFit="1" customWidth="1"/>
    <col min="11495" max="11495" width="0.88671875" style="38" customWidth="1"/>
    <col min="11496" max="11496" width="14.33203125" style="38" customWidth="1"/>
    <col min="11497" max="11497" width="0.88671875" style="38" customWidth="1"/>
    <col min="11498" max="11498" width="15.5546875" style="38" customWidth="1"/>
    <col min="11499" max="11499" width="0.5546875" style="38" customWidth="1"/>
    <col min="11500" max="11500" width="1.44140625" style="38" customWidth="1"/>
    <col min="11501" max="11501" width="14" style="38" customWidth="1"/>
    <col min="11502" max="11502" width="9.109375" style="38"/>
    <col min="11503" max="11503" width="11.109375" style="38" bestFit="1" customWidth="1"/>
    <col min="11504" max="11508" width="9.109375" style="38"/>
    <col min="11509" max="11509" width="12.5546875" style="38" bestFit="1" customWidth="1"/>
    <col min="11510" max="11510" width="9.109375" style="38"/>
    <col min="11511" max="11511" width="13.88671875" style="38" bestFit="1" customWidth="1"/>
    <col min="11512" max="11514" width="9.109375" style="38"/>
    <col min="11515" max="11515" width="11.109375" style="38" bestFit="1" customWidth="1"/>
    <col min="11516" max="11516" width="9.109375" style="38"/>
    <col min="11517" max="11517" width="11.109375" style="38" bestFit="1" customWidth="1"/>
    <col min="11518" max="11744" width="9.109375" style="38"/>
    <col min="11745" max="11745" width="47.6640625" style="38" customWidth="1"/>
    <col min="11746" max="11746" width="8" style="38" customWidth="1"/>
    <col min="11747" max="11747" width="0.88671875" style="38" customWidth="1"/>
    <col min="11748" max="11748" width="14.88671875" style="38" customWidth="1"/>
    <col min="11749" max="11749" width="0.88671875" style="38" customWidth="1"/>
    <col min="11750" max="11750" width="15.88671875" style="38" bestFit="1" customWidth="1"/>
    <col min="11751" max="11751" width="0.88671875" style="38" customWidth="1"/>
    <col min="11752" max="11752" width="14.33203125" style="38" customWidth="1"/>
    <col min="11753" max="11753" width="0.88671875" style="38" customWidth="1"/>
    <col min="11754" max="11754" width="15.5546875" style="38" customWidth="1"/>
    <col min="11755" max="11755" width="0.5546875" style="38" customWidth="1"/>
    <col min="11756" max="11756" width="1.44140625" style="38" customWidth="1"/>
    <col min="11757" max="11757" width="14" style="38" customWidth="1"/>
    <col min="11758" max="11758" width="9.109375" style="38"/>
    <col min="11759" max="11759" width="11.109375" style="38" bestFit="1" customWidth="1"/>
    <col min="11760" max="11764" width="9.109375" style="38"/>
    <col min="11765" max="11765" width="12.5546875" style="38" bestFit="1" customWidth="1"/>
    <col min="11766" max="11766" width="9.109375" style="38"/>
    <col min="11767" max="11767" width="13.88671875" style="38" bestFit="1" customWidth="1"/>
    <col min="11768" max="11770" width="9.109375" style="38"/>
    <col min="11771" max="11771" width="11.109375" style="38" bestFit="1" customWidth="1"/>
    <col min="11772" max="11772" width="9.109375" style="38"/>
    <col min="11773" max="11773" width="11.109375" style="38" bestFit="1" customWidth="1"/>
    <col min="11774" max="12000" width="9.109375" style="38"/>
    <col min="12001" max="12001" width="47.6640625" style="38" customWidth="1"/>
    <col min="12002" max="12002" width="8" style="38" customWidth="1"/>
    <col min="12003" max="12003" width="0.88671875" style="38" customWidth="1"/>
    <col min="12004" max="12004" width="14.88671875" style="38" customWidth="1"/>
    <col min="12005" max="12005" width="0.88671875" style="38" customWidth="1"/>
    <col min="12006" max="12006" width="15.88671875" style="38" bestFit="1" customWidth="1"/>
    <col min="12007" max="12007" width="0.88671875" style="38" customWidth="1"/>
    <col min="12008" max="12008" width="14.33203125" style="38" customWidth="1"/>
    <col min="12009" max="12009" width="0.88671875" style="38" customWidth="1"/>
    <col min="12010" max="12010" width="15.5546875" style="38" customWidth="1"/>
    <col min="12011" max="12011" width="0.5546875" style="38" customWidth="1"/>
    <col min="12012" max="12012" width="1.44140625" style="38" customWidth="1"/>
    <col min="12013" max="12013" width="14" style="38" customWidth="1"/>
    <col min="12014" max="12014" width="9.109375" style="38"/>
    <col min="12015" max="12015" width="11.109375" style="38" bestFit="1" customWidth="1"/>
    <col min="12016" max="12020" width="9.109375" style="38"/>
    <col min="12021" max="12021" width="12.5546875" style="38" bestFit="1" customWidth="1"/>
    <col min="12022" max="12022" width="9.109375" style="38"/>
    <col min="12023" max="12023" width="13.88671875" style="38" bestFit="1" customWidth="1"/>
    <col min="12024" max="12026" width="9.109375" style="38"/>
    <col min="12027" max="12027" width="11.109375" style="38" bestFit="1" customWidth="1"/>
    <col min="12028" max="12028" width="9.109375" style="38"/>
    <col min="12029" max="12029" width="11.109375" style="38" bestFit="1" customWidth="1"/>
    <col min="12030" max="12256" width="9.109375" style="38"/>
    <col min="12257" max="12257" width="47.6640625" style="38" customWidth="1"/>
    <col min="12258" max="12258" width="8" style="38" customWidth="1"/>
    <col min="12259" max="12259" width="0.88671875" style="38" customWidth="1"/>
    <col min="12260" max="12260" width="14.88671875" style="38" customWidth="1"/>
    <col min="12261" max="12261" width="0.88671875" style="38" customWidth="1"/>
    <col min="12262" max="12262" width="15.88671875" style="38" bestFit="1" customWidth="1"/>
    <col min="12263" max="12263" width="0.88671875" style="38" customWidth="1"/>
    <col min="12264" max="12264" width="14.33203125" style="38" customWidth="1"/>
    <col min="12265" max="12265" width="0.88671875" style="38" customWidth="1"/>
    <col min="12266" max="12266" width="15.5546875" style="38" customWidth="1"/>
    <col min="12267" max="12267" width="0.5546875" style="38" customWidth="1"/>
    <col min="12268" max="12268" width="1.44140625" style="38" customWidth="1"/>
    <col min="12269" max="12269" width="14" style="38" customWidth="1"/>
    <col min="12270" max="12270" width="9.109375" style="38"/>
    <col min="12271" max="12271" width="11.109375" style="38" bestFit="1" customWidth="1"/>
    <col min="12272" max="12276" width="9.109375" style="38"/>
    <col min="12277" max="12277" width="12.5546875" style="38" bestFit="1" customWidth="1"/>
    <col min="12278" max="12278" width="9.109375" style="38"/>
    <col min="12279" max="12279" width="13.88671875" style="38" bestFit="1" customWidth="1"/>
    <col min="12280" max="12282" width="9.109375" style="38"/>
    <col min="12283" max="12283" width="11.109375" style="38" bestFit="1" customWidth="1"/>
    <col min="12284" max="12284" width="9.109375" style="38"/>
    <col min="12285" max="12285" width="11.109375" style="38" bestFit="1" customWidth="1"/>
    <col min="12286" max="12512" width="9.109375" style="38"/>
    <col min="12513" max="12513" width="47.6640625" style="38" customWidth="1"/>
    <col min="12514" max="12514" width="8" style="38" customWidth="1"/>
    <col min="12515" max="12515" width="0.88671875" style="38" customWidth="1"/>
    <col min="12516" max="12516" width="14.88671875" style="38" customWidth="1"/>
    <col min="12517" max="12517" width="0.88671875" style="38" customWidth="1"/>
    <col min="12518" max="12518" width="15.88671875" style="38" bestFit="1" customWidth="1"/>
    <col min="12519" max="12519" width="0.88671875" style="38" customWidth="1"/>
    <col min="12520" max="12520" width="14.33203125" style="38" customWidth="1"/>
    <col min="12521" max="12521" width="0.88671875" style="38" customWidth="1"/>
    <col min="12522" max="12522" width="15.5546875" style="38" customWidth="1"/>
    <col min="12523" max="12523" width="0.5546875" style="38" customWidth="1"/>
    <col min="12524" max="12524" width="1.44140625" style="38" customWidth="1"/>
    <col min="12525" max="12525" width="14" style="38" customWidth="1"/>
    <col min="12526" max="12526" width="9.109375" style="38"/>
    <col min="12527" max="12527" width="11.109375" style="38" bestFit="1" customWidth="1"/>
    <col min="12528" max="12532" width="9.109375" style="38"/>
    <col min="12533" max="12533" width="12.5546875" style="38" bestFit="1" customWidth="1"/>
    <col min="12534" max="12534" width="9.109375" style="38"/>
    <col min="12535" max="12535" width="13.88671875" style="38" bestFit="1" customWidth="1"/>
    <col min="12536" max="12538" width="9.109375" style="38"/>
    <col min="12539" max="12539" width="11.109375" style="38" bestFit="1" customWidth="1"/>
    <col min="12540" max="12540" width="9.109375" style="38"/>
    <col min="12541" max="12541" width="11.109375" style="38" bestFit="1" customWidth="1"/>
    <col min="12542" max="12768" width="9.109375" style="38"/>
    <col min="12769" max="12769" width="47.6640625" style="38" customWidth="1"/>
    <col min="12770" max="12770" width="8" style="38" customWidth="1"/>
    <col min="12771" max="12771" width="0.88671875" style="38" customWidth="1"/>
    <col min="12772" max="12772" width="14.88671875" style="38" customWidth="1"/>
    <col min="12773" max="12773" width="0.88671875" style="38" customWidth="1"/>
    <col min="12774" max="12774" width="15.88671875" style="38" bestFit="1" customWidth="1"/>
    <col min="12775" max="12775" width="0.88671875" style="38" customWidth="1"/>
    <col min="12776" max="12776" width="14.33203125" style="38" customWidth="1"/>
    <col min="12777" max="12777" width="0.88671875" style="38" customWidth="1"/>
    <col min="12778" max="12778" width="15.5546875" style="38" customWidth="1"/>
    <col min="12779" max="12779" width="0.5546875" style="38" customWidth="1"/>
    <col min="12780" max="12780" width="1.44140625" style="38" customWidth="1"/>
    <col min="12781" max="12781" width="14" style="38" customWidth="1"/>
    <col min="12782" max="12782" width="9.109375" style="38"/>
    <col min="12783" max="12783" width="11.109375" style="38" bestFit="1" customWidth="1"/>
    <col min="12784" max="12788" width="9.109375" style="38"/>
    <col min="12789" max="12789" width="12.5546875" style="38" bestFit="1" customWidth="1"/>
    <col min="12790" max="12790" width="9.109375" style="38"/>
    <col min="12791" max="12791" width="13.88671875" style="38" bestFit="1" customWidth="1"/>
    <col min="12792" max="12794" width="9.109375" style="38"/>
    <col min="12795" max="12795" width="11.109375" style="38" bestFit="1" customWidth="1"/>
    <col min="12796" max="12796" width="9.109375" style="38"/>
    <col min="12797" max="12797" width="11.109375" style="38" bestFit="1" customWidth="1"/>
    <col min="12798" max="13024" width="9.109375" style="38"/>
    <col min="13025" max="13025" width="47.6640625" style="38" customWidth="1"/>
    <col min="13026" max="13026" width="8" style="38" customWidth="1"/>
    <col min="13027" max="13027" width="0.88671875" style="38" customWidth="1"/>
    <col min="13028" max="13028" width="14.88671875" style="38" customWidth="1"/>
    <col min="13029" max="13029" width="0.88671875" style="38" customWidth="1"/>
    <col min="13030" max="13030" width="15.88671875" style="38" bestFit="1" customWidth="1"/>
    <col min="13031" max="13031" width="0.88671875" style="38" customWidth="1"/>
    <col min="13032" max="13032" width="14.33203125" style="38" customWidth="1"/>
    <col min="13033" max="13033" width="0.88671875" style="38" customWidth="1"/>
    <col min="13034" max="13034" width="15.5546875" style="38" customWidth="1"/>
    <col min="13035" max="13035" width="0.5546875" style="38" customWidth="1"/>
    <col min="13036" max="13036" width="1.44140625" style="38" customWidth="1"/>
    <col min="13037" max="13037" width="14" style="38" customWidth="1"/>
    <col min="13038" max="13038" width="9.109375" style="38"/>
    <col min="13039" max="13039" width="11.109375" style="38" bestFit="1" customWidth="1"/>
    <col min="13040" max="13044" width="9.109375" style="38"/>
    <col min="13045" max="13045" width="12.5546875" style="38" bestFit="1" customWidth="1"/>
    <col min="13046" max="13046" width="9.109375" style="38"/>
    <col min="13047" max="13047" width="13.88671875" style="38" bestFit="1" customWidth="1"/>
    <col min="13048" max="13050" width="9.109375" style="38"/>
    <col min="13051" max="13051" width="11.109375" style="38" bestFit="1" customWidth="1"/>
    <col min="13052" max="13052" width="9.109375" style="38"/>
    <col min="13053" max="13053" width="11.109375" style="38" bestFit="1" customWidth="1"/>
    <col min="13054" max="13280" width="9.109375" style="38"/>
    <col min="13281" max="13281" width="47.6640625" style="38" customWidth="1"/>
    <col min="13282" max="13282" width="8" style="38" customWidth="1"/>
    <col min="13283" max="13283" width="0.88671875" style="38" customWidth="1"/>
    <col min="13284" max="13284" width="14.88671875" style="38" customWidth="1"/>
    <col min="13285" max="13285" width="0.88671875" style="38" customWidth="1"/>
    <col min="13286" max="13286" width="15.88671875" style="38" bestFit="1" customWidth="1"/>
    <col min="13287" max="13287" width="0.88671875" style="38" customWidth="1"/>
    <col min="13288" max="13288" width="14.33203125" style="38" customWidth="1"/>
    <col min="13289" max="13289" width="0.88671875" style="38" customWidth="1"/>
    <col min="13290" max="13290" width="15.5546875" style="38" customWidth="1"/>
    <col min="13291" max="13291" width="0.5546875" style="38" customWidth="1"/>
    <col min="13292" max="13292" width="1.44140625" style="38" customWidth="1"/>
    <col min="13293" max="13293" width="14" style="38" customWidth="1"/>
    <col min="13294" max="13294" width="9.109375" style="38"/>
    <col min="13295" max="13295" width="11.109375" style="38" bestFit="1" customWidth="1"/>
    <col min="13296" max="13300" width="9.109375" style="38"/>
    <col min="13301" max="13301" width="12.5546875" style="38" bestFit="1" customWidth="1"/>
    <col min="13302" max="13302" width="9.109375" style="38"/>
    <col min="13303" max="13303" width="13.88671875" style="38" bestFit="1" customWidth="1"/>
    <col min="13304" max="13306" width="9.109375" style="38"/>
    <col min="13307" max="13307" width="11.109375" style="38" bestFit="1" customWidth="1"/>
    <col min="13308" max="13308" width="9.109375" style="38"/>
    <col min="13309" max="13309" width="11.109375" style="38" bestFit="1" customWidth="1"/>
    <col min="13310" max="13536" width="9.109375" style="38"/>
    <col min="13537" max="13537" width="47.6640625" style="38" customWidth="1"/>
    <col min="13538" max="13538" width="8" style="38" customWidth="1"/>
    <col min="13539" max="13539" width="0.88671875" style="38" customWidth="1"/>
    <col min="13540" max="13540" width="14.88671875" style="38" customWidth="1"/>
    <col min="13541" max="13541" width="0.88671875" style="38" customWidth="1"/>
    <col min="13542" max="13542" width="15.88671875" style="38" bestFit="1" customWidth="1"/>
    <col min="13543" max="13543" width="0.88671875" style="38" customWidth="1"/>
    <col min="13544" max="13544" width="14.33203125" style="38" customWidth="1"/>
    <col min="13545" max="13545" width="0.88671875" style="38" customWidth="1"/>
    <col min="13546" max="13546" width="15.5546875" style="38" customWidth="1"/>
    <col min="13547" max="13547" width="0.5546875" style="38" customWidth="1"/>
    <col min="13548" max="13548" width="1.44140625" style="38" customWidth="1"/>
    <col min="13549" max="13549" width="14" style="38" customWidth="1"/>
    <col min="13550" max="13550" width="9.109375" style="38"/>
    <col min="13551" max="13551" width="11.109375" style="38" bestFit="1" customWidth="1"/>
    <col min="13552" max="13556" width="9.109375" style="38"/>
    <col min="13557" max="13557" width="12.5546875" style="38" bestFit="1" customWidth="1"/>
    <col min="13558" max="13558" width="9.109375" style="38"/>
    <col min="13559" max="13559" width="13.88671875" style="38" bestFit="1" customWidth="1"/>
    <col min="13560" max="13562" width="9.109375" style="38"/>
    <col min="13563" max="13563" width="11.109375" style="38" bestFit="1" customWidth="1"/>
    <col min="13564" max="13564" width="9.109375" style="38"/>
    <col min="13565" max="13565" width="11.109375" style="38" bestFit="1" customWidth="1"/>
    <col min="13566" max="13792" width="9.109375" style="38"/>
    <col min="13793" max="13793" width="47.6640625" style="38" customWidth="1"/>
    <col min="13794" max="13794" width="8" style="38" customWidth="1"/>
    <col min="13795" max="13795" width="0.88671875" style="38" customWidth="1"/>
    <col min="13796" max="13796" width="14.88671875" style="38" customWidth="1"/>
    <col min="13797" max="13797" width="0.88671875" style="38" customWidth="1"/>
    <col min="13798" max="13798" width="15.88671875" style="38" bestFit="1" customWidth="1"/>
    <col min="13799" max="13799" width="0.88671875" style="38" customWidth="1"/>
    <col min="13800" max="13800" width="14.33203125" style="38" customWidth="1"/>
    <col min="13801" max="13801" width="0.88671875" style="38" customWidth="1"/>
    <col min="13802" max="13802" width="15.5546875" style="38" customWidth="1"/>
    <col min="13803" max="13803" width="0.5546875" style="38" customWidth="1"/>
    <col min="13804" max="13804" width="1.44140625" style="38" customWidth="1"/>
    <col min="13805" max="13805" width="14" style="38" customWidth="1"/>
    <col min="13806" max="13806" width="9.109375" style="38"/>
    <col min="13807" max="13807" width="11.109375" style="38" bestFit="1" customWidth="1"/>
    <col min="13808" max="13812" width="9.109375" style="38"/>
    <col min="13813" max="13813" width="12.5546875" style="38" bestFit="1" customWidth="1"/>
    <col min="13814" max="13814" width="9.109375" style="38"/>
    <col min="13815" max="13815" width="13.88671875" style="38" bestFit="1" customWidth="1"/>
    <col min="13816" max="13818" width="9.109375" style="38"/>
    <col min="13819" max="13819" width="11.109375" style="38" bestFit="1" customWidth="1"/>
    <col min="13820" max="13820" width="9.109375" style="38"/>
    <col min="13821" max="13821" width="11.109375" style="38" bestFit="1" customWidth="1"/>
    <col min="13822" max="14048" width="9.109375" style="38"/>
    <col min="14049" max="14049" width="47.6640625" style="38" customWidth="1"/>
    <col min="14050" max="14050" width="8" style="38" customWidth="1"/>
    <col min="14051" max="14051" width="0.88671875" style="38" customWidth="1"/>
    <col min="14052" max="14052" width="14.88671875" style="38" customWidth="1"/>
    <col min="14053" max="14053" width="0.88671875" style="38" customWidth="1"/>
    <col min="14054" max="14054" width="15.88671875" style="38" bestFit="1" customWidth="1"/>
    <col min="14055" max="14055" width="0.88671875" style="38" customWidth="1"/>
    <col min="14056" max="14056" width="14.33203125" style="38" customWidth="1"/>
    <col min="14057" max="14057" width="0.88671875" style="38" customWidth="1"/>
    <col min="14058" max="14058" width="15.5546875" style="38" customWidth="1"/>
    <col min="14059" max="14059" width="0.5546875" style="38" customWidth="1"/>
    <col min="14060" max="14060" width="1.44140625" style="38" customWidth="1"/>
    <col min="14061" max="14061" width="14" style="38" customWidth="1"/>
    <col min="14062" max="14062" width="9.109375" style="38"/>
    <col min="14063" max="14063" width="11.109375" style="38" bestFit="1" customWidth="1"/>
    <col min="14064" max="14068" width="9.109375" style="38"/>
    <col min="14069" max="14069" width="12.5546875" style="38" bestFit="1" customWidth="1"/>
    <col min="14070" max="14070" width="9.109375" style="38"/>
    <col min="14071" max="14071" width="13.88671875" style="38" bestFit="1" customWidth="1"/>
    <col min="14072" max="14074" width="9.109375" style="38"/>
    <col min="14075" max="14075" width="11.109375" style="38" bestFit="1" customWidth="1"/>
    <col min="14076" max="14076" width="9.109375" style="38"/>
    <col min="14077" max="14077" width="11.109375" style="38" bestFit="1" customWidth="1"/>
    <col min="14078" max="14304" width="9.109375" style="38"/>
    <col min="14305" max="14305" width="47.6640625" style="38" customWidth="1"/>
    <col min="14306" max="14306" width="8" style="38" customWidth="1"/>
    <col min="14307" max="14307" width="0.88671875" style="38" customWidth="1"/>
    <col min="14308" max="14308" width="14.88671875" style="38" customWidth="1"/>
    <col min="14309" max="14309" width="0.88671875" style="38" customWidth="1"/>
    <col min="14310" max="14310" width="15.88671875" style="38" bestFit="1" customWidth="1"/>
    <col min="14311" max="14311" width="0.88671875" style="38" customWidth="1"/>
    <col min="14312" max="14312" width="14.33203125" style="38" customWidth="1"/>
    <col min="14313" max="14313" width="0.88671875" style="38" customWidth="1"/>
    <col min="14314" max="14314" width="15.5546875" style="38" customWidth="1"/>
    <col min="14315" max="14315" width="0.5546875" style="38" customWidth="1"/>
    <col min="14316" max="14316" width="1.44140625" style="38" customWidth="1"/>
    <col min="14317" max="14317" width="14" style="38" customWidth="1"/>
    <col min="14318" max="14318" width="9.109375" style="38"/>
    <col min="14319" max="14319" width="11.109375" style="38" bestFit="1" customWidth="1"/>
    <col min="14320" max="14324" width="9.109375" style="38"/>
    <col min="14325" max="14325" width="12.5546875" style="38" bestFit="1" customWidth="1"/>
    <col min="14326" max="14326" width="9.109375" style="38"/>
    <col min="14327" max="14327" width="13.88671875" style="38" bestFit="1" customWidth="1"/>
    <col min="14328" max="14330" width="9.109375" style="38"/>
    <col min="14331" max="14331" width="11.109375" style="38" bestFit="1" customWidth="1"/>
    <col min="14332" max="14332" width="9.109375" style="38"/>
    <col min="14333" max="14333" width="11.109375" style="38" bestFit="1" customWidth="1"/>
    <col min="14334" max="14560" width="9.109375" style="38"/>
    <col min="14561" max="14561" width="47.6640625" style="38" customWidth="1"/>
    <col min="14562" max="14562" width="8" style="38" customWidth="1"/>
    <col min="14563" max="14563" width="0.88671875" style="38" customWidth="1"/>
    <col min="14564" max="14564" width="14.88671875" style="38" customWidth="1"/>
    <col min="14565" max="14565" width="0.88671875" style="38" customWidth="1"/>
    <col min="14566" max="14566" width="15.88671875" style="38" bestFit="1" customWidth="1"/>
    <col min="14567" max="14567" width="0.88671875" style="38" customWidth="1"/>
    <col min="14568" max="14568" width="14.33203125" style="38" customWidth="1"/>
    <col min="14569" max="14569" width="0.88671875" style="38" customWidth="1"/>
    <col min="14570" max="14570" width="15.5546875" style="38" customWidth="1"/>
    <col min="14571" max="14571" width="0.5546875" style="38" customWidth="1"/>
    <col min="14572" max="14572" width="1.44140625" style="38" customWidth="1"/>
    <col min="14573" max="14573" width="14" style="38" customWidth="1"/>
    <col min="14574" max="14574" width="9.109375" style="38"/>
    <col min="14575" max="14575" width="11.109375" style="38" bestFit="1" customWidth="1"/>
    <col min="14576" max="14580" width="9.109375" style="38"/>
    <col min="14581" max="14581" width="12.5546875" style="38" bestFit="1" customWidth="1"/>
    <col min="14582" max="14582" width="9.109375" style="38"/>
    <col min="14583" max="14583" width="13.88671875" style="38" bestFit="1" customWidth="1"/>
    <col min="14584" max="14586" width="9.109375" style="38"/>
    <col min="14587" max="14587" width="11.109375" style="38" bestFit="1" customWidth="1"/>
    <col min="14588" max="14588" width="9.109375" style="38"/>
    <col min="14589" max="14589" width="11.109375" style="38" bestFit="1" customWidth="1"/>
    <col min="14590" max="14816" width="9.109375" style="38"/>
    <col min="14817" max="14817" width="47.6640625" style="38" customWidth="1"/>
    <col min="14818" max="14818" width="8" style="38" customWidth="1"/>
    <col min="14819" max="14819" width="0.88671875" style="38" customWidth="1"/>
    <col min="14820" max="14820" width="14.88671875" style="38" customWidth="1"/>
    <col min="14821" max="14821" width="0.88671875" style="38" customWidth="1"/>
    <col min="14822" max="14822" width="15.88671875" style="38" bestFit="1" customWidth="1"/>
    <col min="14823" max="14823" width="0.88671875" style="38" customWidth="1"/>
    <col min="14824" max="14824" width="14.33203125" style="38" customWidth="1"/>
    <col min="14825" max="14825" width="0.88671875" style="38" customWidth="1"/>
    <col min="14826" max="14826" width="15.5546875" style="38" customWidth="1"/>
    <col min="14827" max="14827" width="0.5546875" style="38" customWidth="1"/>
    <col min="14828" max="14828" width="1.44140625" style="38" customWidth="1"/>
    <col min="14829" max="14829" width="14" style="38" customWidth="1"/>
    <col min="14830" max="14830" width="9.109375" style="38"/>
    <col min="14831" max="14831" width="11.109375" style="38" bestFit="1" customWidth="1"/>
    <col min="14832" max="14836" width="9.109375" style="38"/>
    <col min="14837" max="14837" width="12.5546875" style="38" bestFit="1" customWidth="1"/>
    <col min="14838" max="14838" width="9.109375" style="38"/>
    <col min="14839" max="14839" width="13.88671875" style="38" bestFit="1" customWidth="1"/>
    <col min="14840" max="14842" width="9.109375" style="38"/>
    <col min="14843" max="14843" width="11.109375" style="38" bestFit="1" customWidth="1"/>
    <col min="14844" max="14844" width="9.109375" style="38"/>
    <col min="14845" max="14845" width="11.109375" style="38" bestFit="1" customWidth="1"/>
    <col min="14846" max="15072" width="9.109375" style="38"/>
    <col min="15073" max="15073" width="47.6640625" style="38" customWidth="1"/>
    <col min="15074" max="15074" width="8" style="38" customWidth="1"/>
    <col min="15075" max="15075" width="0.88671875" style="38" customWidth="1"/>
    <col min="15076" max="15076" width="14.88671875" style="38" customWidth="1"/>
    <col min="15077" max="15077" width="0.88671875" style="38" customWidth="1"/>
    <col min="15078" max="15078" width="15.88671875" style="38" bestFit="1" customWidth="1"/>
    <col min="15079" max="15079" width="0.88671875" style="38" customWidth="1"/>
    <col min="15080" max="15080" width="14.33203125" style="38" customWidth="1"/>
    <col min="15081" max="15081" width="0.88671875" style="38" customWidth="1"/>
    <col min="15082" max="15082" width="15.5546875" style="38" customWidth="1"/>
    <col min="15083" max="15083" width="0.5546875" style="38" customWidth="1"/>
    <col min="15084" max="15084" width="1.44140625" style="38" customWidth="1"/>
    <col min="15085" max="15085" width="14" style="38" customWidth="1"/>
    <col min="15086" max="15086" width="9.109375" style="38"/>
    <col min="15087" max="15087" width="11.109375" style="38" bestFit="1" customWidth="1"/>
    <col min="15088" max="15092" width="9.109375" style="38"/>
    <col min="15093" max="15093" width="12.5546875" style="38" bestFit="1" customWidth="1"/>
    <col min="15094" max="15094" width="9.109375" style="38"/>
    <col min="15095" max="15095" width="13.88671875" style="38" bestFit="1" customWidth="1"/>
    <col min="15096" max="15098" width="9.109375" style="38"/>
    <col min="15099" max="15099" width="11.109375" style="38" bestFit="1" customWidth="1"/>
    <col min="15100" max="15100" width="9.109375" style="38"/>
    <col min="15101" max="15101" width="11.109375" style="38" bestFit="1" customWidth="1"/>
    <col min="15102" max="15328" width="9.109375" style="38"/>
    <col min="15329" max="15329" width="47.6640625" style="38" customWidth="1"/>
    <col min="15330" max="15330" width="8" style="38" customWidth="1"/>
    <col min="15331" max="15331" width="0.88671875" style="38" customWidth="1"/>
    <col min="15332" max="15332" width="14.88671875" style="38" customWidth="1"/>
    <col min="15333" max="15333" width="0.88671875" style="38" customWidth="1"/>
    <col min="15334" max="15334" width="15.88671875" style="38" bestFit="1" customWidth="1"/>
    <col min="15335" max="15335" width="0.88671875" style="38" customWidth="1"/>
    <col min="15336" max="15336" width="14.33203125" style="38" customWidth="1"/>
    <col min="15337" max="15337" width="0.88671875" style="38" customWidth="1"/>
    <col min="15338" max="15338" width="15.5546875" style="38" customWidth="1"/>
    <col min="15339" max="15339" width="0.5546875" style="38" customWidth="1"/>
    <col min="15340" max="15340" width="1.44140625" style="38" customWidth="1"/>
    <col min="15341" max="15341" width="14" style="38" customWidth="1"/>
    <col min="15342" max="15342" width="9.109375" style="38"/>
    <col min="15343" max="15343" width="11.109375" style="38" bestFit="1" customWidth="1"/>
    <col min="15344" max="15348" width="9.109375" style="38"/>
    <col min="15349" max="15349" width="12.5546875" style="38" bestFit="1" customWidth="1"/>
    <col min="15350" max="15350" width="9.109375" style="38"/>
    <col min="15351" max="15351" width="13.88671875" style="38" bestFit="1" customWidth="1"/>
    <col min="15352" max="15354" width="9.109375" style="38"/>
    <col min="15355" max="15355" width="11.109375" style="38" bestFit="1" customWidth="1"/>
    <col min="15356" max="15356" width="9.109375" style="38"/>
    <col min="15357" max="15357" width="11.109375" style="38" bestFit="1" customWidth="1"/>
    <col min="15358" max="15584" width="9.109375" style="38"/>
    <col min="15585" max="15585" width="47.6640625" style="38" customWidth="1"/>
    <col min="15586" max="15586" width="8" style="38" customWidth="1"/>
    <col min="15587" max="15587" width="0.88671875" style="38" customWidth="1"/>
    <col min="15588" max="15588" width="14.88671875" style="38" customWidth="1"/>
    <col min="15589" max="15589" width="0.88671875" style="38" customWidth="1"/>
    <col min="15590" max="15590" width="15.88671875" style="38" bestFit="1" customWidth="1"/>
    <col min="15591" max="15591" width="0.88671875" style="38" customWidth="1"/>
    <col min="15592" max="15592" width="14.33203125" style="38" customWidth="1"/>
    <col min="15593" max="15593" width="0.88671875" style="38" customWidth="1"/>
    <col min="15594" max="15594" width="15.5546875" style="38" customWidth="1"/>
    <col min="15595" max="15595" width="0.5546875" style="38" customWidth="1"/>
    <col min="15596" max="15596" width="1.44140625" style="38" customWidth="1"/>
    <col min="15597" max="15597" width="14" style="38" customWidth="1"/>
    <col min="15598" max="15598" width="9.109375" style="38"/>
    <col min="15599" max="15599" width="11.109375" style="38" bestFit="1" customWidth="1"/>
    <col min="15600" max="15604" width="9.109375" style="38"/>
    <col min="15605" max="15605" width="12.5546875" style="38" bestFit="1" customWidth="1"/>
    <col min="15606" max="15606" width="9.109375" style="38"/>
    <col min="15607" max="15607" width="13.88671875" style="38" bestFit="1" customWidth="1"/>
    <col min="15608" max="15610" width="9.109375" style="38"/>
    <col min="15611" max="15611" width="11.109375" style="38" bestFit="1" customWidth="1"/>
    <col min="15612" max="15612" width="9.109375" style="38"/>
    <col min="15613" max="15613" width="11.109375" style="38" bestFit="1" customWidth="1"/>
    <col min="15614" max="15840" width="9.109375" style="38"/>
    <col min="15841" max="15841" width="47.6640625" style="38" customWidth="1"/>
    <col min="15842" max="15842" width="8" style="38" customWidth="1"/>
    <col min="15843" max="15843" width="0.88671875" style="38" customWidth="1"/>
    <col min="15844" max="15844" width="14.88671875" style="38" customWidth="1"/>
    <col min="15845" max="15845" width="0.88671875" style="38" customWidth="1"/>
    <col min="15846" max="15846" width="15.88671875" style="38" bestFit="1" customWidth="1"/>
    <col min="15847" max="15847" width="0.88671875" style="38" customWidth="1"/>
    <col min="15848" max="15848" width="14.33203125" style="38" customWidth="1"/>
    <col min="15849" max="15849" width="0.88671875" style="38" customWidth="1"/>
    <col min="15850" max="15850" width="15.5546875" style="38" customWidth="1"/>
    <col min="15851" max="15851" width="0.5546875" style="38" customWidth="1"/>
    <col min="15852" max="15852" width="1.44140625" style="38" customWidth="1"/>
    <col min="15853" max="15853" width="14" style="38" customWidth="1"/>
    <col min="15854" max="15854" width="9.109375" style="38"/>
    <col min="15855" max="15855" width="11.109375" style="38" bestFit="1" customWidth="1"/>
    <col min="15856" max="15860" width="9.109375" style="38"/>
    <col min="15861" max="15861" width="12.5546875" style="38" bestFit="1" customWidth="1"/>
    <col min="15862" max="15862" width="9.109375" style="38"/>
    <col min="15863" max="15863" width="13.88671875" style="38" bestFit="1" customWidth="1"/>
    <col min="15864" max="15866" width="9.109375" style="38"/>
    <col min="15867" max="15867" width="11.109375" style="38" bestFit="1" customWidth="1"/>
    <col min="15868" max="15868" width="9.109375" style="38"/>
    <col min="15869" max="15869" width="11.109375" style="38" bestFit="1" customWidth="1"/>
    <col min="15870" max="16096" width="9.109375" style="38"/>
    <col min="16097" max="16097" width="47.6640625" style="38" customWidth="1"/>
    <col min="16098" max="16098" width="8" style="38" customWidth="1"/>
    <col min="16099" max="16099" width="0.88671875" style="38" customWidth="1"/>
    <col min="16100" max="16100" width="14.88671875" style="38" customWidth="1"/>
    <col min="16101" max="16101" width="0.88671875" style="38" customWidth="1"/>
    <col min="16102" max="16102" width="15.88671875" style="38" bestFit="1" customWidth="1"/>
    <col min="16103" max="16103" width="0.88671875" style="38" customWidth="1"/>
    <col min="16104" max="16104" width="14.33203125" style="38" customWidth="1"/>
    <col min="16105" max="16105" width="0.88671875" style="38" customWidth="1"/>
    <col min="16106" max="16106" width="15.5546875" style="38" customWidth="1"/>
    <col min="16107" max="16107" width="0.5546875" style="38" customWidth="1"/>
    <col min="16108" max="16108" width="1.44140625" style="38" customWidth="1"/>
    <col min="16109" max="16109" width="14" style="38" customWidth="1"/>
    <col min="16110" max="16110" width="9.109375" style="38"/>
    <col min="16111" max="16111" width="11.109375" style="38" bestFit="1" customWidth="1"/>
    <col min="16112" max="16116" width="9.109375" style="38"/>
    <col min="16117" max="16117" width="12.5546875" style="38" bestFit="1" customWidth="1"/>
    <col min="16118" max="16118" width="9.109375" style="38"/>
    <col min="16119" max="16119" width="13.88671875" style="38" bestFit="1" customWidth="1"/>
    <col min="16120" max="16122" width="9.109375" style="38"/>
    <col min="16123" max="16123" width="11.109375" style="38" bestFit="1" customWidth="1"/>
    <col min="16124" max="16124" width="9.109375" style="38"/>
    <col min="16125" max="16125" width="11.109375" style="38" bestFit="1" customWidth="1"/>
    <col min="16126" max="16384" width="9.109375" style="38"/>
  </cols>
  <sheetData>
    <row r="1" spans="1:11" ht="24" customHeight="1">
      <c r="J1" s="91" t="s">
        <v>153</v>
      </c>
    </row>
    <row r="2" spans="1:11" ht="24" customHeight="1">
      <c r="A2" s="32" t="s">
        <v>96</v>
      </c>
      <c r="B2" s="39"/>
      <c r="C2" s="39"/>
      <c r="D2" s="39"/>
      <c r="E2" s="39"/>
      <c r="F2" s="39"/>
      <c r="G2" s="39"/>
      <c r="H2" s="93"/>
      <c r="I2" s="93"/>
      <c r="J2" s="93"/>
    </row>
    <row r="3" spans="1:11" ht="24" customHeight="1">
      <c r="A3" s="32" t="s">
        <v>17</v>
      </c>
      <c r="B3" s="39"/>
      <c r="C3" s="39"/>
      <c r="D3" s="40"/>
      <c r="E3" s="39"/>
      <c r="F3" s="39"/>
      <c r="G3" s="39"/>
      <c r="H3" s="93"/>
      <c r="I3" s="93"/>
      <c r="J3" s="93"/>
    </row>
    <row r="4" spans="1:11" ht="24" customHeight="1">
      <c r="A4" s="32" t="s">
        <v>194</v>
      </c>
      <c r="B4" s="39"/>
      <c r="C4" s="39"/>
      <c r="D4" s="39"/>
      <c r="E4" s="39"/>
      <c r="F4" s="39"/>
      <c r="G4" s="39"/>
      <c r="H4" s="93"/>
      <c r="I4" s="93"/>
      <c r="J4" s="93"/>
    </row>
    <row r="5" spans="1:11" ht="24" customHeight="1">
      <c r="A5" s="159" t="s">
        <v>76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1" ht="24" customHeight="1">
      <c r="A6" s="57"/>
      <c r="B6" s="57"/>
      <c r="C6" s="57"/>
      <c r="D6" s="158" t="s">
        <v>14</v>
      </c>
      <c r="E6" s="158"/>
      <c r="F6" s="158"/>
      <c r="G6" s="57"/>
      <c r="H6" s="158" t="s">
        <v>10</v>
      </c>
      <c r="I6" s="158"/>
      <c r="J6" s="158"/>
    </row>
    <row r="7" spans="1:11" ht="24" customHeight="1">
      <c r="B7" s="59" t="s">
        <v>0</v>
      </c>
      <c r="C7" s="60"/>
      <c r="D7" s="42">
        <v>2568</v>
      </c>
      <c r="E7" s="62"/>
      <c r="F7" s="42">
        <v>2567</v>
      </c>
      <c r="G7" s="62"/>
      <c r="H7" s="42">
        <v>2568</v>
      </c>
      <c r="I7" s="62"/>
      <c r="J7" s="42">
        <v>2567</v>
      </c>
      <c r="K7" s="62"/>
    </row>
    <row r="8" spans="1:11" ht="24" customHeight="1">
      <c r="A8" s="94" t="s">
        <v>200</v>
      </c>
      <c r="B8" s="39"/>
      <c r="C8" s="60"/>
      <c r="D8" s="62"/>
      <c r="E8" s="62"/>
      <c r="F8" s="62"/>
      <c r="G8" s="62"/>
      <c r="H8" s="62"/>
      <c r="I8" s="62"/>
      <c r="J8" s="62"/>
    </row>
    <row r="9" spans="1:11" ht="24" customHeight="1">
      <c r="A9" s="94" t="s">
        <v>32</v>
      </c>
      <c r="B9" s="39"/>
      <c r="C9" s="60"/>
      <c r="D9" s="62"/>
      <c r="E9" s="62"/>
      <c r="F9" s="62"/>
      <c r="G9" s="62"/>
      <c r="H9" s="62"/>
      <c r="I9" s="62"/>
      <c r="J9" s="62"/>
    </row>
    <row r="10" spans="1:11" ht="24" customHeight="1">
      <c r="A10" s="46" t="s">
        <v>18</v>
      </c>
      <c r="B10" s="63"/>
      <c r="D10" s="95">
        <v>43481978</v>
      </c>
      <c r="E10" s="95"/>
      <c r="F10" s="96">
        <v>29590298</v>
      </c>
      <c r="G10" s="96"/>
      <c r="H10" s="95">
        <v>11567500</v>
      </c>
      <c r="I10" s="95"/>
      <c r="J10" s="95">
        <v>800000</v>
      </c>
      <c r="K10" s="95"/>
    </row>
    <row r="11" spans="1:11" ht="24" customHeight="1">
      <c r="A11" s="46" t="s">
        <v>16</v>
      </c>
      <c r="B11" s="63"/>
      <c r="D11" s="95">
        <v>137003561</v>
      </c>
      <c r="E11" s="96"/>
      <c r="F11" s="96">
        <v>137117080</v>
      </c>
      <c r="G11" s="96"/>
      <c r="H11" s="95">
        <v>117623539</v>
      </c>
      <c r="I11" s="96"/>
      <c r="J11" s="95">
        <v>113520056</v>
      </c>
      <c r="K11" s="96"/>
    </row>
    <row r="12" spans="1:11" ht="24" customHeight="1">
      <c r="A12" s="46" t="s">
        <v>217</v>
      </c>
      <c r="B12" s="63"/>
      <c r="D12" s="95">
        <v>44291312</v>
      </c>
      <c r="E12" s="95"/>
      <c r="F12" s="96">
        <v>59818576</v>
      </c>
      <c r="G12" s="95"/>
      <c r="H12" s="95">
        <v>37701160</v>
      </c>
      <c r="I12" s="95"/>
      <c r="J12" s="95">
        <v>66401486</v>
      </c>
      <c r="K12" s="95"/>
    </row>
    <row r="13" spans="1:11" ht="24" customHeight="1">
      <c r="A13" s="46" t="s">
        <v>48</v>
      </c>
      <c r="B13" s="72"/>
      <c r="D13" s="95">
        <v>12719679</v>
      </c>
      <c r="E13" s="96"/>
      <c r="F13" s="96">
        <v>17062306</v>
      </c>
      <c r="G13" s="96"/>
      <c r="H13" s="95">
        <v>1967967</v>
      </c>
      <c r="I13" s="96"/>
      <c r="J13" s="95">
        <v>17062306</v>
      </c>
      <c r="K13" s="96"/>
    </row>
    <row r="14" spans="1:11" ht="24" customHeight="1">
      <c r="A14" s="46" t="s">
        <v>33</v>
      </c>
      <c r="B14" s="72"/>
      <c r="D14" s="97">
        <v>8448148</v>
      </c>
      <c r="E14" s="95"/>
      <c r="F14" s="98">
        <v>4061734</v>
      </c>
      <c r="G14" s="95"/>
      <c r="H14" s="97">
        <v>3567366</v>
      </c>
      <c r="I14" s="95"/>
      <c r="J14" s="97">
        <v>9045723</v>
      </c>
      <c r="K14" s="95"/>
    </row>
    <row r="15" spans="1:11" ht="24" customHeight="1">
      <c r="A15" s="94" t="s">
        <v>34</v>
      </c>
      <c r="B15" s="72"/>
      <c r="D15" s="97">
        <f>SUM(D10:D14)</f>
        <v>245944678</v>
      </c>
      <c r="E15" s="95"/>
      <c r="F15" s="97">
        <f>SUM(F10:F14)</f>
        <v>247649994</v>
      </c>
      <c r="G15" s="95"/>
      <c r="H15" s="97">
        <f>SUM(H10:H14)</f>
        <v>172427532</v>
      </c>
      <c r="I15" s="95"/>
      <c r="J15" s="97">
        <f>SUM(J10:J14)</f>
        <v>206829571</v>
      </c>
      <c r="K15" s="95"/>
    </row>
    <row r="16" spans="1:11" ht="24" customHeight="1">
      <c r="A16" s="94" t="s">
        <v>35</v>
      </c>
      <c r="B16" s="72"/>
      <c r="D16" s="95"/>
      <c r="E16" s="95"/>
      <c r="F16" s="95"/>
      <c r="G16" s="95"/>
      <c r="H16" s="95"/>
      <c r="I16" s="95"/>
      <c r="J16" s="95"/>
    </row>
    <row r="17" spans="1:17" ht="24" customHeight="1">
      <c r="A17" s="46" t="s">
        <v>36</v>
      </c>
      <c r="B17" s="70"/>
      <c r="D17" s="95">
        <v>81775366</v>
      </c>
      <c r="E17" s="95"/>
      <c r="F17" s="96">
        <v>82826130</v>
      </c>
      <c r="G17" s="95"/>
      <c r="H17" s="95">
        <v>52800292</v>
      </c>
      <c r="I17" s="95"/>
      <c r="J17" s="95">
        <v>47817489</v>
      </c>
      <c r="K17" s="95"/>
    </row>
    <row r="18" spans="1:17" ht="24" customHeight="1">
      <c r="A18" s="46" t="s">
        <v>37</v>
      </c>
      <c r="B18" s="63"/>
      <c r="D18" s="95">
        <v>15997199</v>
      </c>
      <c r="E18" s="95"/>
      <c r="F18" s="96">
        <v>7921584</v>
      </c>
      <c r="G18" s="95"/>
      <c r="H18" s="95">
        <v>3324216</v>
      </c>
      <c r="I18" s="95"/>
      <c r="J18" s="95">
        <v>2205560</v>
      </c>
      <c r="K18" s="95"/>
    </row>
    <row r="19" spans="1:17" ht="24" customHeight="1">
      <c r="A19" s="46" t="s">
        <v>154</v>
      </c>
      <c r="B19" s="63"/>
      <c r="D19" s="95">
        <v>21963112</v>
      </c>
      <c r="E19" s="95"/>
      <c r="F19" s="96">
        <v>22803997</v>
      </c>
      <c r="G19" s="95"/>
      <c r="H19" s="95">
        <v>0</v>
      </c>
      <c r="I19" s="95"/>
      <c r="J19" s="95">
        <v>0</v>
      </c>
      <c r="K19" s="95"/>
    </row>
    <row r="20" spans="1:17" ht="24" customHeight="1">
      <c r="A20" s="46" t="s">
        <v>38</v>
      </c>
      <c r="B20" s="63"/>
      <c r="D20" s="97">
        <v>52610701</v>
      </c>
      <c r="E20" s="95"/>
      <c r="F20" s="98">
        <v>47278381</v>
      </c>
      <c r="G20" s="95"/>
      <c r="H20" s="97">
        <v>15089607</v>
      </c>
      <c r="I20" s="95"/>
      <c r="J20" s="97">
        <v>16847787</v>
      </c>
      <c r="K20" s="95"/>
    </row>
    <row r="21" spans="1:17" ht="24" customHeight="1">
      <c r="A21" s="94" t="s">
        <v>39</v>
      </c>
      <c r="B21" s="63"/>
      <c r="D21" s="97">
        <f>SUM(D17:D20)</f>
        <v>172346378</v>
      </c>
      <c r="E21" s="95"/>
      <c r="F21" s="97">
        <f>SUM(F17:F20)</f>
        <v>160830092</v>
      </c>
      <c r="G21" s="95"/>
      <c r="H21" s="97">
        <f>SUM(H17:H20)</f>
        <v>71214115</v>
      </c>
      <c r="I21" s="95"/>
      <c r="J21" s="97">
        <f>SUM(J17:J20)</f>
        <v>66870836</v>
      </c>
      <c r="K21" s="95"/>
    </row>
    <row r="22" spans="1:17" ht="24" customHeight="1">
      <c r="A22" s="94" t="s">
        <v>187</v>
      </c>
      <c r="B22" s="63"/>
      <c r="D22" s="95">
        <f>SUM(D15-D21)</f>
        <v>73598300</v>
      </c>
      <c r="E22" s="95"/>
      <c r="F22" s="95">
        <f>SUM(F15-F21)</f>
        <v>86819902</v>
      </c>
      <c r="G22" s="95"/>
      <c r="H22" s="95">
        <f>SUM(H15-H21)</f>
        <v>101213417</v>
      </c>
      <c r="I22" s="95"/>
      <c r="J22" s="95">
        <f>SUM(J15-J21)</f>
        <v>139958735</v>
      </c>
      <c r="K22" s="95"/>
      <c r="M22" s="99"/>
      <c r="N22" s="99"/>
      <c r="O22" s="99"/>
      <c r="P22" s="99"/>
    </row>
    <row r="23" spans="1:17" ht="24" customHeight="1">
      <c r="A23" s="100" t="s">
        <v>68</v>
      </c>
      <c r="B23" s="63"/>
      <c r="D23" s="95">
        <v>-690494</v>
      </c>
      <c r="E23" s="95"/>
      <c r="F23" s="96">
        <v>-816496</v>
      </c>
      <c r="G23" s="95"/>
      <c r="H23" s="95">
        <v>-404980</v>
      </c>
      <c r="I23" s="95"/>
      <c r="J23" s="95">
        <v>-533747</v>
      </c>
      <c r="K23" s="95"/>
      <c r="M23" s="80"/>
      <c r="N23" s="80"/>
      <c r="O23" s="101"/>
      <c r="P23" s="101"/>
      <c r="Q23" s="99"/>
    </row>
    <row r="24" spans="1:17" ht="24" customHeight="1">
      <c r="A24" s="100" t="s">
        <v>201</v>
      </c>
      <c r="B24" s="63">
        <v>8</v>
      </c>
      <c r="D24" s="97">
        <v>13649848</v>
      </c>
      <c r="E24" s="95"/>
      <c r="F24" s="98">
        <v>5860939</v>
      </c>
      <c r="G24" s="95"/>
      <c r="H24" s="97">
        <v>0</v>
      </c>
      <c r="I24" s="95"/>
      <c r="J24" s="97">
        <v>0</v>
      </c>
      <c r="K24" s="95"/>
      <c r="M24" s="95"/>
      <c r="N24" s="95"/>
      <c r="O24" s="102"/>
      <c r="P24" s="103"/>
    </row>
    <row r="25" spans="1:17" ht="24" customHeight="1">
      <c r="A25" s="104" t="s">
        <v>202</v>
      </c>
      <c r="B25" s="70"/>
      <c r="D25" s="95">
        <f>SUM(D22:D24)</f>
        <v>86557654</v>
      </c>
      <c r="E25" s="95"/>
      <c r="F25" s="95">
        <f>SUM(F22:F24)</f>
        <v>91864345</v>
      </c>
      <c r="G25" s="95"/>
      <c r="H25" s="95">
        <f>SUM(H22:H24)</f>
        <v>100808437</v>
      </c>
      <c r="I25" s="95"/>
      <c r="J25" s="95">
        <f>SUM(J22:J24)</f>
        <v>139424988</v>
      </c>
      <c r="K25" s="95"/>
    </row>
    <row r="26" spans="1:17" ht="24" customHeight="1">
      <c r="A26" s="100" t="s">
        <v>165</v>
      </c>
      <c r="B26" s="63">
        <v>10</v>
      </c>
      <c r="D26" s="97">
        <v>-19431980</v>
      </c>
      <c r="E26" s="95"/>
      <c r="F26" s="98">
        <v>-28097375</v>
      </c>
      <c r="G26" s="95"/>
      <c r="H26" s="97">
        <v>-19269375</v>
      </c>
      <c r="I26" s="95"/>
      <c r="J26" s="97">
        <v>-28097375</v>
      </c>
      <c r="K26" s="95"/>
      <c r="M26" s="105"/>
      <c r="N26" s="105"/>
      <c r="O26" s="102"/>
      <c r="P26" s="103"/>
    </row>
    <row r="27" spans="1:17" ht="24" customHeight="1">
      <c r="A27" s="104" t="s">
        <v>156</v>
      </c>
      <c r="B27" s="70"/>
      <c r="D27" s="97">
        <f>SUM(D25:D26)</f>
        <v>67125674</v>
      </c>
      <c r="E27" s="95"/>
      <c r="F27" s="97">
        <f>SUM(F25:F26)</f>
        <v>63766970</v>
      </c>
      <c r="G27" s="95"/>
      <c r="H27" s="97">
        <f>SUM(H25:H26)</f>
        <v>81539062</v>
      </c>
      <c r="I27" s="95"/>
      <c r="J27" s="97">
        <f>SUM(J25:J26)</f>
        <v>111327613</v>
      </c>
      <c r="K27" s="95"/>
      <c r="O27" s="38"/>
      <c r="P27" s="38"/>
    </row>
    <row r="28" spans="1:17" ht="24" customHeight="1">
      <c r="A28" s="106"/>
      <c r="B28" s="70"/>
      <c r="D28" s="95"/>
      <c r="E28" s="95"/>
      <c r="F28" s="95"/>
      <c r="G28" s="95"/>
      <c r="H28" s="107"/>
      <c r="I28" s="95"/>
      <c r="J28" s="95"/>
      <c r="O28" s="38"/>
      <c r="P28" s="38"/>
    </row>
    <row r="29" spans="1:17" ht="24" customHeight="1">
      <c r="A29" s="38" t="s">
        <v>2</v>
      </c>
      <c r="B29" s="70"/>
      <c r="D29" s="95"/>
      <c r="E29" s="95"/>
      <c r="F29" s="95"/>
      <c r="G29" s="95"/>
      <c r="H29" s="95"/>
      <c r="I29" s="95"/>
      <c r="J29" s="95"/>
      <c r="O29" s="38"/>
      <c r="P29" s="38"/>
    </row>
    <row r="30" spans="1:17" ht="24" customHeight="1">
      <c r="B30" s="70"/>
      <c r="D30" s="95"/>
      <c r="E30" s="95"/>
      <c r="F30" s="95"/>
      <c r="G30" s="95"/>
      <c r="H30" s="95"/>
      <c r="I30" s="95"/>
      <c r="J30" s="95"/>
    </row>
    <row r="31" spans="1:17" ht="24" customHeight="1">
      <c r="B31" s="70"/>
      <c r="D31" s="95"/>
      <c r="E31" s="95"/>
      <c r="F31" s="95"/>
      <c r="G31" s="95"/>
      <c r="H31" s="95"/>
      <c r="I31" s="95"/>
      <c r="J31" s="95"/>
    </row>
    <row r="32" spans="1:17" ht="24" customHeight="1">
      <c r="B32" s="70"/>
      <c r="D32" s="95"/>
      <c r="E32" s="95"/>
      <c r="F32" s="95"/>
      <c r="G32" s="95"/>
      <c r="H32" s="95"/>
      <c r="I32" s="95"/>
      <c r="J32" s="95"/>
    </row>
    <row r="33" spans="1:17" ht="24" customHeight="1">
      <c r="A33" s="106"/>
      <c r="B33" s="70"/>
      <c r="D33" s="95"/>
      <c r="E33" s="95"/>
      <c r="F33" s="95"/>
      <c r="G33" s="95"/>
      <c r="H33" s="95"/>
      <c r="I33" s="95"/>
      <c r="J33" s="95"/>
    </row>
    <row r="34" spans="1:17" ht="24" customHeight="1">
      <c r="J34" s="91" t="s">
        <v>153</v>
      </c>
    </row>
    <row r="35" spans="1:17" ht="24" customHeight="1">
      <c r="A35" s="32" t="s">
        <v>96</v>
      </c>
      <c r="B35" s="39"/>
      <c r="C35" s="39"/>
      <c r="D35" s="39"/>
      <c r="E35" s="39"/>
      <c r="F35" s="39"/>
      <c r="G35" s="39"/>
      <c r="H35" s="93"/>
      <c r="I35" s="93"/>
      <c r="J35" s="93"/>
    </row>
    <row r="36" spans="1:17" ht="24" customHeight="1">
      <c r="A36" s="32" t="s">
        <v>80</v>
      </c>
      <c r="B36" s="39"/>
      <c r="C36" s="39"/>
      <c r="D36" s="40"/>
      <c r="E36" s="39"/>
      <c r="F36" s="39"/>
      <c r="G36" s="39"/>
      <c r="H36" s="93"/>
      <c r="I36" s="93"/>
      <c r="J36" s="93"/>
    </row>
    <row r="37" spans="1:17" ht="24" customHeight="1">
      <c r="A37" s="32" t="s">
        <v>194</v>
      </c>
      <c r="B37" s="39"/>
      <c r="C37" s="39"/>
      <c r="D37" s="39"/>
      <c r="E37" s="39"/>
      <c r="F37" s="39"/>
      <c r="G37" s="39"/>
      <c r="H37" s="93"/>
      <c r="I37" s="93"/>
      <c r="J37" s="93"/>
    </row>
    <row r="38" spans="1:17" ht="24" customHeight="1">
      <c r="A38" s="159" t="s">
        <v>76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7" ht="24" customHeight="1">
      <c r="A39" s="57"/>
      <c r="B39" s="57"/>
      <c r="C39" s="57"/>
      <c r="D39" s="158" t="s">
        <v>14</v>
      </c>
      <c r="E39" s="158"/>
      <c r="F39" s="158"/>
      <c r="G39" s="57"/>
      <c r="H39" s="158" t="s">
        <v>10</v>
      </c>
      <c r="I39" s="158"/>
      <c r="J39" s="158"/>
    </row>
    <row r="40" spans="1:17" ht="24" customHeight="1">
      <c r="B40" s="59" t="s">
        <v>0</v>
      </c>
      <c r="C40" s="60"/>
      <c r="D40" s="61">
        <v>2568</v>
      </c>
      <c r="E40" s="62"/>
      <c r="F40" s="61">
        <v>2567</v>
      </c>
      <c r="G40" s="62"/>
      <c r="H40" s="61">
        <v>2568</v>
      </c>
      <c r="I40" s="62"/>
      <c r="J40" s="61">
        <v>2567</v>
      </c>
    </row>
    <row r="41" spans="1:17" ht="24" customHeight="1">
      <c r="A41" s="94" t="s">
        <v>107</v>
      </c>
      <c r="B41" s="70"/>
      <c r="D41" s="95"/>
      <c r="E41" s="95"/>
      <c r="F41" s="95"/>
      <c r="G41" s="95"/>
      <c r="H41" s="95"/>
      <c r="I41" s="95"/>
      <c r="J41" s="95"/>
    </row>
    <row r="42" spans="1:17" ht="24" customHeight="1">
      <c r="A42" s="104" t="s">
        <v>166</v>
      </c>
      <c r="B42" s="70"/>
      <c r="D42" s="95"/>
      <c r="E42" s="95"/>
      <c r="F42" s="95"/>
      <c r="G42" s="95"/>
      <c r="H42" s="95"/>
      <c r="I42" s="95"/>
      <c r="J42" s="95"/>
      <c r="K42" s="95"/>
    </row>
    <row r="43" spans="1:17" ht="24" customHeight="1">
      <c r="A43" s="100" t="s">
        <v>219</v>
      </c>
      <c r="B43" s="72"/>
      <c r="D43" s="95"/>
      <c r="E43" s="95"/>
      <c r="F43" s="95"/>
      <c r="G43" s="95"/>
      <c r="H43" s="95"/>
      <c r="I43" s="95"/>
      <c r="J43" s="95"/>
      <c r="K43" s="95"/>
    </row>
    <row r="44" spans="1:17" ht="24" customHeight="1">
      <c r="A44" s="46" t="s">
        <v>182</v>
      </c>
      <c r="B44" s="72"/>
      <c r="D44" s="95">
        <v>1640352</v>
      </c>
      <c r="E44" s="95"/>
      <c r="F44" s="95">
        <v>94864</v>
      </c>
      <c r="G44" s="95"/>
      <c r="H44" s="95">
        <v>1524148</v>
      </c>
      <c r="I44" s="95"/>
      <c r="J44" s="95">
        <v>188069</v>
      </c>
      <c r="K44" s="95"/>
      <c r="M44" s="161"/>
      <c r="N44" s="161"/>
      <c r="O44" s="161"/>
      <c r="P44" s="161"/>
      <c r="Q44" s="161"/>
    </row>
    <row r="45" spans="1:17" ht="24" customHeight="1">
      <c r="A45" s="46" t="s">
        <v>183</v>
      </c>
      <c r="B45" s="72"/>
      <c r="D45" s="95">
        <v>-555520</v>
      </c>
      <c r="E45" s="95"/>
      <c r="F45" s="95">
        <v>-8368784</v>
      </c>
      <c r="G45" s="95"/>
      <c r="H45" s="95">
        <v>0</v>
      </c>
      <c r="I45" s="95"/>
      <c r="J45" s="95">
        <v>0</v>
      </c>
      <c r="K45" s="95"/>
      <c r="M45" s="80"/>
      <c r="N45" s="80"/>
      <c r="O45" s="101"/>
      <c r="P45" s="101"/>
      <c r="Q45" s="55"/>
    </row>
    <row r="46" spans="1:17" ht="24" customHeight="1">
      <c r="A46" s="46" t="s">
        <v>184</v>
      </c>
      <c r="B46" s="72"/>
      <c r="D46" s="95"/>
      <c r="E46" s="95"/>
      <c r="F46" s="95"/>
      <c r="G46" s="95"/>
      <c r="H46" s="95"/>
      <c r="I46" s="95"/>
      <c r="J46" s="95"/>
      <c r="K46" s="95"/>
      <c r="M46" s="108"/>
      <c r="N46" s="108"/>
      <c r="O46" s="109"/>
      <c r="P46" s="110"/>
      <c r="Q46" s="55"/>
    </row>
    <row r="47" spans="1:17" ht="24" customHeight="1">
      <c r="A47" s="38" t="s">
        <v>185</v>
      </c>
      <c r="B47" s="63">
        <v>10</v>
      </c>
      <c r="D47" s="97">
        <v>-304830</v>
      </c>
      <c r="E47" s="43"/>
      <c r="F47" s="97">
        <v>-37614</v>
      </c>
      <c r="G47" s="43"/>
      <c r="H47" s="97">
        <v>-304830</v>
      </c>
      <c r="I47" s="43"/>
      <c r="J47" s="97">
        <v>-37614</v>
      </c>
      <c r="K47" s="95"/>
      <c r="M47" s="111"/>
      <c r="N47" s="111"/>
      <c r="O47" s="102"/>
      <c r="P47" s="102"/>
    </row>
    <row r="48" spans="1:17" ht="24" customHeight="1">
      <c r="A48" s="100" t="s">
        <v>128</v>
      </c>
      <c r="B48" s="70"/>
      <c r="H48" s="38"/>
      <c r="I48" s="38"/>
      <c r="J48" s="38"/>
      <c r="K48" s="95"/>
    </row>
    <row r="49" spans="1:16" ht="24" customHeight="1">
      <c r="A49" s="100" t="s">
        <v>129</v>
      </c>
      <c r="B49" s="72"/>
      <c r="D49" s="97">
        <f>SUM(D44:D47)</f>
        <v>780002</v>
      </c>
      <c r="E49" s="95"/>
      <c r="F49" s="97">
        <f>SUM(F44:F47)</f>
        <v>-8311534</v>
      </c>
      <c r="G49" s="95"/>
      <c r="H49" s="97">
        <f>SUM(H44:H47)</f>
        <v>1219318</v>
      </c>
      <c r="I49" s="95"/>
      <c r="J49" s="97">
        <f>SUM(J44:J47)</f>
        <v>150455</v>
      </c>
      <c r="K49" s="95"/>
    </row>
    <row r="50" spans="1:16" ht="24" customHeight="1">
      <c r="A50" s="104" t="s">
        <v>167</v>
      </c>
      <c r="B50" s="70"/>
      <c r="D50" s="95"/>
      <c r="E50" s="95"/>
      <c r="F50" s="95"/>
      <c r="G50" s="95"/>
      <c r="H50" s="95"/>
      <c r="I50" s="95"/>
      <c r="J50" s="95"/>
      <c r="K50" s="95"/>
    </row>
    <row r="51" spans="1:16" ht="24" customHeight="1">
      <c r="A51" s="100" t="s">
        <v>220</v>
      </c>
      <c r="B51" s="70"/>
      <c r="D51" s="95"/>
      <c r="E51" s="95"/>
      <c r="F51" s="95"/>
      <c r="G51" s="95"/>
      <c r="H51" s="95"/>
      <c r="I51" s="95"/>
      <c r="J51" s="95"/>
      <c r="K51" s="95"/>
    </row>
    <row r="52" spans="1:16" ht="24" customHeight="1">
      <c r="A52" s="46" t="s">
        <v>100</v>
      </c>
      <c r="B52" s="70"/>
      <c r="D52" s="95">
        <v>-25730362</v>
      </c>
      <c r="E52" s="95"/>
      <c r="F52" s="95">
        <v>-47302284</v>
      </c>
      <c r="G52" s="95"/>
      <c r="H52" s="95">
        <v>-25730362</v>
      </c>
      <c r="I52" s="95"/>
      <c r="J52" s="95">
        <v>-47302284</v>
      </c>
      <c r="K52" s="95"/>
    </row>
    <row r="53" spans="1:16" ht="24" customHeight="1">
      <c r="A53" s="46" t="s">
        <v>183</v>
      </c>
      <c r="B53" s="70"/>
      <c r="D53" s="95">
        <v>-36823</v>
      </c>
      <c r="E53" s="95"/>
      <c r="F53" s="95">
        <v>50987</v>
      </c>
      <c r="G53" s="95"/>
      <c r="H53" s="95">
        <v>0</v>
      </c>
      <c r="I53" s="95"/>
      <c r="J53" s="95">
        <v>0</v>
      </c>
      <c r="K53" s="95"/>
    </row>
    <row r="54" spans="1:16" ht="24" customHeight="1">
      <c r="A54" s="46" t="s">
        <v>186</v>
      </c>
      <c r="B54" s="70"/>
      <c r="D54" s="95"/>
      <c r="E54" s="95"/>
      <c r="F54" s="95"/>
      <c r="G54" s="95"/>
      <c r="H54" s="95"/>
      <c r="I54" s="95"/>
      <c r="J54" s="95"/>
      <c r="K54" s="95"/>
    </row>
    <row r="55" spans="1:16" ht="24" customHeight="1">
      <c r="A55" s="46" t="s">
        <v>185</v>
      </c>
      <c r="B55" s="63">
        <v>10</v>
      </c>
      <c r="D55" s="97">
        <v>5146073</v>
      </c>
      <c r="E55" s="95"/>
      <c r="F55" s="97">
        <v>9460456</v>
      </c>
      <c r="G55" s="95"/>
      <c r="H55" s="97">
        <v>5146073</v>
      </c>
      <c r="I55" s="95"/>
      <c r="J55" s="97">
        <v>9460456</v>
      </c>
      <c r="K55" s="95"/>
      <c r="O55" s="109"/>
      <c r="P55" s="110"/>
    </row>
    <row r="56" spans="1:16" ht="24" customHeight="1">
      <c r="A56" s="100" t="s">
        <v>130</v>
      </c>
      <c r="B56" s="70"/>
      <c r="D56" s="112"/>
      <c r="F56" s="112"/>
      <c r="H56" s="113"/>
      <c r="J56" s="113"/>
      <c r="K56" s="43"/>
    </row>
    <row r="57" spans="1:16" ht="24" customHeight="1">
      <c r="A57" s="100" t="s">
        <v>129</v>
      </c>
      <c r="B57" s="72"/>
      <c r="D57" s="97">
        <v>-20621112</v>
      </c>
      <c r="E57" s="95"/>
      <c r="F57" s="97">
        <f>SUM(F52:F55)</f>
        <v>-37790841</v>
      </c>
      <c r="G57" s="95"/>
      <c r="H57" s="97">
        <f>SUM(H52:H55)</f>
        <v>-20584289</v>
      </c>
      <c r="I57" s="95"/>
      <c r="J57" s="97">
        <f>SUM(J52:J55)</f>
        <v>-37841828</v>
      </c>
      <c r="K57" s="43"/>
    </row>
    <row r="58" spans="1:16" ht="24" customHeight="1">
      <c r="A58" s="104" t="s">
        <v>221</v>
      </c>
      <c r="B58" s="114"/>
      <c r="D58" s="97">
        <f>D57+D49</f>
        <v>-19841110</v>
      </c>
      <c r="E58" s="95"/>
      <c r="F58" s="97">
        <f>F57+F49</f>
        <v>-46102375</v>
      </c>
      <c r="G58" s="95"/>
      <c r="H58" s="97">
        <f>H57+H49</f>
        <v>-19364971</v>
      </c>
      <c r="I58" s="95"/>
      <c r="J58" s="97">
        <f>J57+J49</f>
        <v>-37691373</v>
      </c>
      <c r="K58" s="95"/>
    </row>
    <row r="59" spans="1:16" ht="24" customHeight="1" thickBot="1">
      <c r="A59" s="104" t="s">
        <v>218</v>
      </c>
      <c r="B59" s="114"/>
      <c r="D59" s="115">
        <f>SUM(D27,D58)</f>
        <v>47284564</v>
      </c>
      <c r="E59" s="95"/>
      <c r="F59" s="115">
        <f>SUM(F27,F58)</f>
        <v>17664595</v>
      </c>
      <c r="G59" s="95"/>
      <c r="H59" s="115">
        <f>SUM(H27,H58)</f>
        <v>62174091</v>
      </c>
      <c r="I59" s="95"/>
      <c r="J59" s="115">
        <f>SUM(J27,J58)</f>
        <v>73636240</v>
      </c>
      <c r="K59" s="95"/>
    </row>
    <row r="60" spans="1:16" ht="24" customHeight="1" thickTop="1">
      <c r="A60" s="94"/>
      <c r="B60" s="114"/>
      <c r="D60" s="95"/>
      <c r="E60" s="95"/>
      <c r="F60" s="95"/>
      <c r="G60" s="95"/>
      <c r="H60" s="95"/>
      <c r="I60" s="95"/>
      <c r="J60" s="95"/>
    </row>
    <row r="61" spans="1:16" ht="24" customHeight="1">
      <c r="A61" s="116" t="s">
        <v>75</v>
      </c>
      <c r="B61" s="63">
        <v>11</v>
      </c>
      <c r="D61" s="95"/>
      <c r="E61" s="95"/>
      <c r="F61" s="95"/>
      <c r="G61" s="95"/>
      <c r="H61" s="95"/>
      <c r="I61" s="95"/>
      <c r="J61" s="95"/>
    </row>
    <row r="62" spans="1:16" ht="24" customHeight="1">
      <c r="A62" s="106" t="s">
        <v>175</v>
      </c>
      <c r="B62" s="63"/>
      <c r="D62" s="117">
        <f>+D27/10700191101</f>
        <v>6.273315435808122E-3</v>
      </c>
      <c r="E62" s="118"/>
      <c r="F62" s="117">
        <f>+F27/10700191101</f>
        <v>5.9594234717958057E-3</v>
      </c>
      <c r="G62" s="118"/>
      <c r="H62" s="117">
        <f>+H27/10700191101</f>
        <v>7.6203369856057673E-3</v>
      </c>
      <c r="I62" s="118"/>
      <c r="J62" s="117">
        <f>+J27/10700191101</f>
        <v>1.0404263993901541E-2</v>
      </c>
      <c r="K62" s="92"/>
      <c r="M62" s="119"/>
      <c r="N62" s="119"/>
      <c r="O62" s="109"/>
      <c r="P62" s="110"/>
    </row>
    <row r="63" spans="1:16" ht="24" customHeight="1">
      <c r="A63" s="39"/>
      <c r="G63" s="39"/>
      <c r="H63" s="39"/>
      <c r="I63" s="39"/>
      <c r="J63" s="39"/>
    </row>
    <row r="64" spans="1:16" ht="24" customHeight="1">
      <c r="A64" s="38" t="s">
        <v>2</v>
      </c>
      <c r="G64" s="39"/>
      <c r="H64" s="39"/>
      <c r="I64" s="39"/>
      <c r="J64" s="39"/>
    </row>
    <row r="65" spans="1:11" ht="24" customHeight="1">
      <c r="G65" s="39"/>
      <c r="H65" s="39"/>
      <c r="I65" s="39"/>
      <c r="J65" s="39"/>
    </row>
    <row r="66" spans="1:11" ht="24" customHeight="1">
      <c r="G66" s="39"/>
      <c r="H66" s="39"/>
      <c r="I66" s="39"/>
      <c r="J66" s="39"/>
    </row>
    <row r="67" spans="1:11" ht="24" customHeight="1">
      <c r="A67" s="39"/>
      <c r="G67" s="39"/>
      <c r="H67" s="39"/>
      <c r="I67" s="39"/>
      <c r="J67" s="39"/>
    </row>
    <row r="68" spans="1:11" ht="24" customHeight="1">
      <c r="A68" s="39"/>
      <c r="G68" s="39"/>
      <c r="H68" s="39"/>
      <c r="I68" s="39"/>
      <c r="J68" s="39"/>
    </row>
    <row r="69" spans="1:11" ht="24" customHeight="1">
      <c r="J69" s="91" t="s">
        <v>153</v>
      </c>
    </row>
    <row r="70" spans="1:11" ht="24" customHeight="1">
      <c r="A70" s="32" t="s">
        <v>96</v>
      </c>
      <c r="B70" s="39"/>
      <c r="C70" s="39"/>
      <c r="D70" s="39"/>
      <c r="E70" s="39"/>
      <c r="F70" s="39"/>
      <c r="G70" s="39"/>
      <c r="H70" s="93"/>
      <c r="I70" s="93"/>
      <c r="J70" s="93"/>
    </row>
    <row r="71" spans="1:11" ht="24" customHeight="1">
      <c r="A71" s="32" t="s">
        <v>17</v>
      </c>
      <c r="B71" s="39"/>
      <c r="C71" s="39"/>
      <c r="D71" s="40"/>
      <c r="E71" s="39"/>
      <c r="F71" s="39"/>
      <c r="G71" s="39"/>
      <c r="H71" s="93"/>
      <c r="I71" s="93"/>
      <c r="J71" s="93"/>
    </row>
    <row r="72" spans="1:11" ht="24" customHeight="1">
      <c r="A72" s="32" t="s">
        <v>195</v>
      </c>
      <c r="B72" s="39"/>
      <c r="C72" s="39"/>
      <c r="D72" s="39"/>
      <c r="E72" s="39"/>
      <c r="F72" s="39"/>
      <c r="G72" s="39"/>
      <c r="H72" s="93"/>
      <c r="I72" s="93"/>
      <c r="J72" s="93"/>
    </row>
    <row r="73" spans="1:11" ht="24" customHeight="1">
      <c r="A73" s="159" t="s">
        <v>76</v>
      </c>
      <c r="B73" s="159"/>
      <c r="C73" s="159"/>
      <c r="D73" s="159"/>
      <c r="E73" s="159"/>
      <c r="F73" s="159"/>
      <c r="G73" s="159"/>
      <c r="H73" s="159"/>
      <c r="I73" s="159"/>
      <c r="J73" s="159"/>
    </row>
    <row r="74" spans="1:11" ht="24" customHeight="1">
      <c r="A74" s="57"/>
      <c r="B74" s="57"/>
      <c r="C74" s="57"/>
      <c r="D74" s="158" t="s">
        <v>14</v>
      </c>
      <c r="E74" s="158"/>
      <c r="F74" s="158"/>
      <c r="G74" s="57"/>
      <c r="H74" s="158" t="s">
        <v>10</v>
      </c>
      <c r="I74" s="158"/>
      <c r="J74" s="158"/>
    </row>
    <row r="75" spans="1:11" ht="24" customHeight="1">
      <c r="B75" s="59" t="s">
        <v>0</v>
      </c>
      <c r="C75" s="60"/>
      <c r="D75" s="42">
        <v>2568</v>
      </c>
      <c r="E75" s="62"/>
      <c r="F75" s="42">
        <v>2567</v>
      </c>
      <c r="G75" s="62"/>
      <c r="H75" s="42">
        <v>2568</v>
      </c>
      <c r="I75" s="62"/>
      <c r="J75" s="42">
        <v>2567</v>
      </c>
      <c r="K75" s="39"/>
    </row>
    <row r="76" spans="1:11" ht="24" customHeight="1">
      <c r="A76" s="94" t="s">
        <v>200</v>
      </c>
      <c r="B76" s="39"/>
      <c r="C76" s="60"/>
      <c r="D76" s="62"/>
      <c r="E76" s="62"/>
      <c r="F76" s="62"/>
      <c r="G76" s="62"/>
      <c r="H76" s="62"/>
      <c r="I76" s="62"/>
      <c r="J76" s="62"/>
    </row>
    <row r="77" spans="1:11" ht="24" customHeight="1">
      <c r="A77" s="94" t="s">
        <v>32</v>
      </c>
      <c r="B77" s="39"/>
      <c r="C77" s="60"/>
      <c r="D77" s="62"/>
      <c r="E77" s="62"/>
      <c r="F77" s="62"/>
      <c r="G77" s="62"/>
      <c r="H77" s="62"/>
      <c r="I77" s="62"/>
      <c r="J77" s="62"/>
    </row>
    <row r="78" spans="1:11" ht="24" customHeight="1">
      <c r="A78" s="46" t="s">
        <v>18</v>
      </c>
      <c r="B78" s="63"/>
      <c r="D78" s="96">
        <v>161744010</v>
      </c>
      <c r="E78" s="95"/>
      <c r="F78" s="96">
        <v>150262164</v>
      </c>
      <c r="G78" s="96"/>
      <c r="H78" s="95">
        <v>17054500</v>
      </c>
      <c r="I78" s="95"/>
      <c r="J78" s="95">
        <v>15335514</v>
      </c>
    </row>
    <row r="79" spans="1:11" ht="24" customHeight="1">
      <c r="A79" s="46" t="s">
        <v>16</v>
      </c>
      <c r="B79" s="63"/>
      <c r="D79" s="96">
        <v>465863837</v>
      </c>
      <c r="E79" s="96"/>
      <c r="F79" s="96">
        <v>392287609</v>
      </c>
      <c r="G79" s="96"/>
      <c r="H79" s="95">
        <v>411057937</v>
      </c>
      <c r="I79" s="96"/>
      <c r="J79" s="95">
        <v>312397038</v>
      </c>
    </row>
    <row r="80" spans="1:11" ht="24" customHeight="1">
      <c r="A80" s="46" t="s">
        <v>217</v>
      </c>
      <c r="B80" s="63"/>
      <c r="D80" s="96">
        <v>19359240</v>
      </c>
      <c r="E80" s="95"/>
      <c r="F80" s="96">
        <v>44553280</v>
      </c>
      <c r="G80" s="95"/>
      <c r="H80" s="95">
        <v>2471474</v>
      </c>
      <c r="I80" s="95"/>
      <c r="J80" s="95">
        <v>36006589</v>
      </c>
    </row>
    <row r="81" spans="1:16" ht="24" customHeight="1">
      <c r="A81" s="46" t="s">
        <v>48</v>
      </c>
      <c r="B81" s="72"/>
      <c r="D81" s="96">
        <v>46444217</v>
      </c>
      <c r="E81" s="96"/>
      <c r="F81" s="96">
        <v>45929005</v>
      </c>
      <c r="G81" s="96"/>
      <c r="H81" s="95">
        <v>33509320</v>
      </c>
      <c r="I81" s="96"/>
      <c r="J81" s="95">
        <v>91009565</v>
      </c>
    </row>
    <row r="82" spans="1:16" ht="24" customHeight="1">
      <c r="A82" s="46" t="s">
        <v>33</v>
      </c>
      <c r="B82" s="72"/>
      <c r="D82" s="98">
        <v>15465283</v>
      </c>
      <c r="E82" s="95"/>
      <c r="F82" s="98">
        <v>22369188</v>
      </c>
      <c r="G82" s="95"/>
      <c r="H82" s="97">
        <v>10641811</v>
      </c>
      <c r="I82" s="95"/>
      <c r="J82" s="97">
        <v>22311796</v>
      </c>
    </row>
    <row r="83" spans="1:16" ht="24" customHeight="1">
      <c r="A83" s="94" t="s">
        <v>34</v>
      </c>
      <c r="B83" s="72"/>
      <c r="D83" s="97">
        <f>SUM(D78:D82)</f>
        <v>708876587</v>
      </c>
      <c r="E83" s="95"/>
      <c r="F83" s="97">
        <f>SUM(F78:F82)</f>
        <v>655401246</v>
      </c>
      <c r="G83" s="95"/>
      <c r="H83" s="97">
        <f>SUM(H78:H82)</f>
        <v>474735042</v>
      </c>
      <c r="I83" s="95"/>
      <c r="J83" s="97">
        <f>SUM(J78:J82)</f>
        <v>477060502</v>
      </c>
    </row>
    <row r="84" spans="1:16" ht="24" customHeight="1">
      <c r="A84" s="94" t="s">
        <v>35</v>
      </c>
      <c r="B84" s="72"/>
      <c r="D84" s="95"/>
      <c r="E84" s="95"/>
      <c r="F84" s="95"/>
      <c r="G84" s="95"/>
      <c r="H84" s="95"/>
      <c r="I84" s="95"/>
      <c r="J84" s="95"/>
    </row>
    <row r="85" spans="1:16" ht="24" customHeight="1">
      <c r="A85" s="46" t="s">
        <v>36</v>
      </c>
      <c r="B85" s="70"/>
      <c r="D85" s="96">
        <v>256335207</v>
      </c>
      <c r="E85" s="95"/>
      <c r="F85" s="96">
        <v>259946126</v>
      </c>
      <c r="G85" s="95"/>
      <c r="H85" s="95">
        <v>157720527</v>
      </c>
      <c r="I85" s="95"/>
      <c r="J85" s="95">
        <v>138293326</v>
      </c>
    </row>
    <row r="86" spans="1:16" ht="24" customHeight="1">
      <c r="A86" s="46" t="s">
        <v>37</v>
      </c>
      <c r="B86" s="63"/>
      <c r="D86" s="96">
        <v>33256291</v>
      </c>
      <c r="E86" s="95"/>
      <c r="F86" s="96">
        <v>40628083</v>
      </c>
      <c r="G86" s="95"/>
      <c r="H86" s="95">
        <v>8554186</v>
      </c>
      <c r="I86" s="95"/>
      <c r="J86" s="95">
        <v>9927100</v>
      </c>
    </row>
    <row r="87" spans="1:16" ht="24" customHeight="1">
      <c r="A87" s="46" t="s">
        <v>193</v>
      </c>
      <c r="B87" s="63">
        <v>7</v>
      </c>
      <c r="D87" s="96">
        <v>63166506</v>
      </c>
      <c r="E87" s="95"/>
      <c r="F87" s="96">
        <v>69738882</v>
      </c>
      <c r="G87" s="95"/>
      <c r="H87" s="95">
        <v>0</v>
      </c>
      <c r="I87" s="95"/>
      <c r="J87" s="95">
        <v>0</v>
      </c>
      <c r="N87" s="95"/>
      <c r="O87" s="102"/>
      <c r="P87" s="103"/>
    </row>
    <row r="88" spans="1:16" ht="24" customHeight="1">
      <c r="A88" s="46" t="s">
        <v>38</v>
      </c>
      <c r="B88" s="63"/>
      <c r="D88" s="98">
        <v>162374675</v>
      </c>
      <c r="E88" s="95"/>
      <c r="F88" s="98">
        <v>142375086</v>
      </c>
      <c r="G88" s="95"/>
      <c r="H88" s="97">
        <v>49185609</v>
      </c>
      <c r="I88" s="95"/>
      <c r="J88" s="97">
        <v>51977270</v>
      </c>
    </row>
    <row r="89" spans="1:16" ht="24" customHeight="1">
      <c r="A89" s="94" t="s">
        <v>39</v>
      </c>
      <c r="B89" s="63"/>
      <c r="D89" s="97">
        <f>SUM(D85:D88)</f>
        <v>515132679</v>
      </c>
      <c r="E89" s="95"/>
      <c r="F89" s="97">
        <f>SUM(F85:F88)</f>
        <v>512688177</v>
      </c>
      <c r="G89" s="95"/>
      <c r="H89" s="97">
        <f>SUM(H85:H88)</f>
        <v>215460322</v>
      </c>
      <c r="I89" s="95"/>
      <c r="J89" s="97">
        <f>SUM(J85:J88)</f>
        <v>200197696</v>
      </c>
    </row>
    <row r="90" spans="1:16" ht="24" customHeight="1">
      <c r="A90" s="94" t="s">
        <v>187</v>
      </c>
      <c r="B90" s="63"/>
      <c r="D90" s="95">
        <f>SUM(D83-D89)</f>
        <v>193743908</v>
      </c>
      <c r="E90" s="95"/>
      <c r="F90" s="95">
        <f>SUM(F83-F89)</f>
        <v>142713069</v>
      </c>
      <c r="G90" s="95"/>
      <c r="H90" s="95">
        <f>SUM(H83-H89)</f>
        <v>259274720</v>
      </c>
      <c r="I90" s="95"/>
      <c r="J90" s="95">
        <f>SUM(J83-J89)</f>
        <v>276862806</v>
      </c>
    </row>
    <row r="91" spans="1:16" ht="24" customHeight="1">
      <c r="A91" s="100" t="s">
        <v>68</v>
      </c>
      <c r="B91" s="63"/>
      <c r="D91" s="96">
        <v>-2089889</v>
      </c>
      <c r="E91" s="95"/>
      <c r="F91" s="96">
        <v>-2480567</v>
      </c>
      <c r="G91" s="95"/>
      <c r="H91" s="95">
        <v>-1235907</v>
      </c>
      <c r="I91" s="95"/>
      <c r="J91" s="95">
        <v>-1625583</v>
      </c>
    </row>
    <row r="92" spans="1:16" ht="24" customHeight="1">
      <c r="A92" s="100" t="s">
        <v>201</v>
      </c>
      <c r="B92" s="63">
        <v>8</v>
      </c>
      <c r="D92" s="98">
        <v>6565750</v>
      </c>
      <c r="E92" s="95"/>
      <c r="F92" s="98">
        <v>20642992</v>
      </c>
      <c r="G92" s="95"/>
      <c r="H92" s="97">
        <v>0</v>
      </c>
      <c r="I92" s="95"/>
      <c r="J92" s="97">
        <v>0</v>
      </c>
      <c r="N92" s="54"/>
      <c r="O92" s="102"/>
      <c r="P92" s="103"/>
    </row>
    <row r="93" spans="1:16" ht="24" customHeight="1">
      <c r="A93" s="104" t="s">
        <v>202</v>
      </c>
      <c r="B93" s="70"/>
      <c r="D93" s="95">
        <f>SUM(D90:D92)</f>
        <v>198219769</v>
      </c>
      <c r="E93" s="95"/>
      <c r="F93" s="95">
        <f>SUM(F90:F92)</f>
        <v>160875494</v>
      </c>
      <c r="G93" s="95"/>
      <c r="H93" s="95">
        <f>SUM(H90:H92)</f>
        <v>258038813</v>
      </c>
      <c r="I93" s="95"/>
      <c r="J93" s="95">
        <f>SUM(J90:J92)</f>
        <v>275237223</v>
      </c>
      <c r="O93" s="38"/>
      <c r="P93" s="38"/>
    </row>
    <row r="94" spans="1:16" ht="24" customHeight="1">
      <c r="A94" s="100" t="s">
        <v>165</v>
      </c>
      <c r="B94" s="63">
        <v>10</v>
      </c>
      <c r="D94" s="98">
        <v>-41536070</v>
      </c>
      <c r="E94" s="95"/>
      <c r="F94" s="98">
        <v>-46173059</v>
      </c>
      <c r="G94" s="95"/>
      <c r="H94" s="97">
        <v>-38872824</v>
      </c>
      <c r="I94" s="95"/>
      <c r="J94" s="97">
        <v>-43253850</v>
      </c>
      <c r="N94" s="111"/>
      <c r="O94" s="102"/>
      <c r="P94" s="103"/>
    </row>
    <row r="95" spans="1:16" ht="24" customHeight="1">
      <c r="A95" s="104" t="s">
        <v>156</v>
      </c>
      <c r="B95" s="70"/>
      <c r="D95" s="97">
        <f>SUM(D93:D94)</f>
        <v>156683699</v>
      </c>
      <c r="E95" s="95"/>
      <c r="F95" s="97">
        <f>SUM(F93:F94)</f>
        <v>114702435</v>
      </c>
      <c r="G95" s="95"/>
      <c r="H95" s="97">
        <f>SUM(H93:H94)</f>
        <v>219165989</v>
      </c>
      <c r="I95" s="95"/>
      <c r="J95" s="97">
        <f>SUM(J93:J94)</f>
        <v>231983373</v>
      </c>
    </row>
    <row r="96" spans="1:16" ht="24" customHeight="1">
      <c r="A96" s="106"/>
      <c r="B96" s="70"/>
      <c r="D96" s="95"/>
      <c r="E96" s="95"/>
      <c r="F96" s="95"/>
      <c r="G96" s="95"/>
      <c r="H96" s="95"/>
      <c r="I96" s="95"/>
      <c r="J96" s="95"/>
    </row>
    <row r="97" spans="1:12" ht="24" customHeight="1">
      <c r="A97" s="38" t="s">
        <v>2</v>
      </c>
      <c r="B97" s="70"/>
      <c r="D97" s="95"/>
      <c r="E97" s="95"/>
      <c r="F97" s="95"/>
      <c r="G97" s="95"/>
      <c r="H97" s="95"/>
      <c r="I97" s="95"/>
      <c r="J97" s="95"/>
    </row>
    <row r="98" spans="1:12" ht="24" customHeight="1">
      <c r="B98" s="70"/>
      <c r="D98" s="95"/>
      <c r="E98" s="95"/>
      <c r="F98" s="95"/>
      <c r="G98" s="95"/>
      <c r="H98" s="95"/>
      <c r="I98" s="95"/>
      <c r="J98" s="95"/>
    </row>
    <row r="99" spans="1:12" ht="24" customHeight="1">
      <c r="B99" s="70"/>
      <c r="D99" s="95"/>
      <c r="E99" s="95"/>
      <c r="F99" s="95"/>
      <c r="G99" s="95"/>
      <c r="H99" s="95"/>
      <c r="I99" s="95"/>
      <c r="J99" s="95"/>
    </row>
    <row r="100" spans="1:12" ht="24" customHeight="1">
      <c r="B100" s="70"/>
      <c r="D100" s="95"/>
      <c r="E100" s="95"/>
      <c r="F100" s="95"/>
      <c r="G100" s="95"/>
      <c r="H100" s="95"/>
      <c r="I100" s="95"/>
      <c r="J100" s="95"/>
    </row>
    <row r="101" spans="1:12" ht="24" customHeight="1">
      <c r="A101" s="106"/>
      <c r="B101" s="70"/>
      <c r="D101" s="95"/>
      <c r="E101" s="95"/>
      <c r="F101" s="95"/>
      <c r="G101" s="95"/>
      <c r="H101" s="95"/>
      <c r="I101" s="95"/>
      <c r="J101" s="95"/>
    </row>
    <row r="102" spans="1:12" ht="24" customHeight="1">
      <c r="J102" s="91" t="s">
        <v>153</v>
      </c>
    </row>
    <row r="103" spans="1:12" ht="24" customHeight="1">
      <c r="A103" s="32" t="s">
        <v>96</v>
      </c>
      <c r="B103" s="39"/>
      <c r="C103" s="39"/>
      <c r="D103" s="39"/>
      <c r="E103" s="39"/>
      <c r="F103" s="39"/>
      <c r="G103" s="39"/>
      <c r="H103" s="93"/>
      <c r="I103" s="93"/>
      <c r="J103" s="93"/>
    </row>
    <row r="104" spans="1:12" ht="24" customHeight="1">
      <c r="A104" s="32" t="s">
        <v>80</v>
      </c>
      <c r="B104" s="39"/>
      <c r="C104" s="39"/>
      <c r="D104" s="40"/>
      <c r="E104" s="39"/>
      <c r="F104" s="39"/>
      <c r="G104" s="39"/>
      <c r="H104" s="93"/>
      <c r="I104" s="93"/>
      <c r="J104" s="93"/>
    </row>
    <row r="105" spans="1:12" ht="24" customHeight="1">
      <c r="A105" s="32" t="s">
        <v>195</v>
      </c>
      <c r="B105" s="39"/>
      <c r="C105" s="39"/>
      <c r="D105" s="39"/>
      <c r="E105" s="39"/>
      <c r="F105" s="39"/>
      <c r="G105" s="39"/>
      <c r="H105" s="93"/>
      <c r="I105" s="93"/>
      <c r="J105" s="93"/>
    </row>
    <row r="106" spans="1:12" ht="24" customHeight="1">
      <c r="A106" s="159" t="s">
        <v>76</v>
      </c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2" ht="24" customHeight="1">
      <c r="A107" s="57"/>
      <c r="B107" s="57"/>
      <c r="C107" s="57"/>
      <c r="D107" s="158" t="s">
        <v>14</v>
      </c>
      <c r="E107" s="158"/>
      <c r="F107" s="158"/>
      <c r="G107" s="57"/>
      <c r="H107" s="158" t="s">
        <v>10</v>
      </c>
      <c r="I107" s="158"/>
      <c r="J107" s="158"/>
    </row>
    <row r="108" spans="1:12" ht="24" customHeight="1">
      <c r="B108" s="59" t="s">
        <v>0</v>
      </c>
      <c r="C108" s="60"/>
      <c r="D108" s="61">
        <v>2568</v>
      </c>
      <c r="E108" s="62"/>
      <c r="F108" s="61">
        <v>2567</v>
      </c>
      <c r="G108" s="62"/>
      <c r="H108" s="61">
        <v>2568</v>
      </c>
      <c r="I108" s="62"/>
      <c r="J108" s="61">
        <v>2567</v>
      </c>
    </row>
    <row r="109" spans="1:12" ht="24" customHeight="1">
      <c r="A109" s="94" t="s">
        <v>107</v>
      </c>
      <c r="B109" s="70"/>
      <c r="D109" s="95"/>
      <c r="E109" s="95"/>
      <c r="F109" s="95"/>
      <c r="G109" s="95"/>
      <c r="H109" s="95"/>
      <c r="I109" s="95"/>
      <c r="J109" s="95"/>
    </row>
    <row r="110" spans="1:12" ht="24" customHeight="1">
      <c r="A110" s="104" t="s">
        <v>166</v>
      </c>
      <c r="B110" s="70"/>
      <c r="D110" s="95"/>
      <c r="E110" s="95"/>
      <c r="F110" s="95"/>
      <c r="G110" s="95"/>
      <c r="H110" s="95"/>
      <c r="I110" s="95"/>
      <c r="J110" s="95"/>
    </row>
    <row r="111" spans="1:12" ht="24" customHeight="1">
      <c r="A111" s="100" t="s">
        <v>219</v>
      </c>
      <c r="B111" s="72"/>
      <c r="D111" s="95"/>
      <c r="E111" s="95"/>
      <c r="F111" s="95"/>
      <c r="G111" s="95"/>
      <c r="H111" s="95"/>
      <c r="I111" s="95"/>
      <c r="J111" s="95"/>
    </row>
    <row r="112" spans="1:12" ht="24" customHeight="1">
      <c r="A112" s="46" t="s">
        <v>182</v>
      </c>
      <c r="B112" s="72"/>
      <c r="D112" s="95">
        <v>5876205</v>
      </c>
      <c r="E112" s="95"/>
      <c r="F112" s="95">
        <v>386414</v>
      </c>
      <c r="G112" s="95"/>
      <c r="H112" s="95">
        <v>5252436</v>
      </c>
      <c r="I112" s="95"/>
      <c r="J112" s="95">
        <v>284276</v>
      </c>
      <c r="L112" s="95"/>
    </row>
    <row r="113" spans="1:16" ht="24" customHeight="1">
      <c r="A113" s="46" t="s">
        <v>183</v>
      </c>
      <c r="B113" s="72"/>
      <c r="D113" s="95">
        <v>-2910516</v>
      </c>
      <c r="E113" s="95"/>
      <c r="F113" s="95">
        <v>-5580084</v>
      </c>
      <c r="G113" s="95"/>
      <c r="H113" s="95">
        <v>0</v>
      </c>
      <c r="I113" s="95"/>
      <c r="J113" s="95">
        <v>0</v>
      </c>
      <c r="L113" s="95"/>
    </row>
    <row r="114" spans="1:16" ht="24" customHeight="1">
      <c r="A114" s="46" t="s">
        <v>184</v>
      </c>
      <c r="B114" s="72"/>
      <c r="D114" s="95"/>
      <c r="E114" s="95"/>
      <c r="F114" s="95"/>
      <c r="G114" s="95"/>
      <c r="H114" s="95"/>
      <c r="I114" s="95"/>
      <c r="J114" s="95"/>
      <c r="L114" s="95"/>
    </row>
    <row r="115" spans="1:16" ht="24" customHeight="1">
      <c r="A115" s="38" t="s">
        <v>185</v>
      </c>
      <c r="B115" s="63">
        <v>10</v>
      </c>
      <c r="D115" s="97">
        <v>-1050487</v>
      </c>
      <c r="E115" s="95"/>
      <c r="F115" s="97">
        <v>-56855</v>
      </c>
      <c r="G115" s="95"/>
      <c r="H115" s="97">
        <v>-1050487</v>
      </c>
      <c r="I115" s="95"/>
      <c r="J115" s="97">
        <v>-56855</v>
      </c>
      <c r="L115" s="95"/>
      <c r="N115" s="111"/>
      <c r="P115" s="103"/>
    </row>
    <row r="116" spans="1:16" ht="24" customHeight="1">
      <c r="A116" s="100" t="s">
        <v>128</v>
      </c>
      <c r="B116" s="70"/>
      <c r="D116" s="43"/>
      <c r="E116" s="43"/>
      <c r="F116" s="43"/>
      <c r="G116" s="43"/>
      <c r="H116" s="43"/>
      <c r="I116" s="43"/>
      <c r="J116" s="43"/>
      <c r="L116" s="43"/>
    </row>
    <row r="117" spans="1:16" ht="24" customHeight="1">
      <c r="A117" s="100" t="s">
        <v>129</v>
      </c>
      <c r="B117" s="72"/>
      <c r="D117" s="97">
        <f>SUM(D112:D115)</f>
        <v>1915202</v>
      </c>
      <c r="E117" s="95"/>
      <c r="F117" s="97">
        <f>SUM(F112:F115)</f>
        <v>-5250525</v>
      </c>
      <c r="G117" s="95"/>
      <c r="H117" s="97">
        <f>SUM(H112:H115)</f>
        <v>4201949</v>
      </c>
      <c r="I117" s="95"/>
      <c r="J117" s="97">
        <f>SUM(J112:J115)</f>
        <v>227421</v>
      </c>
      <c r="L117" s="95"/>
    </row>
    <row r="118" spans="1:16" ht="24" customHeight="1">
      <c r="A118" s="104" t="s">
        <v>167</v>
      </c>
      <c r="B118" s="70"/>
      <c r="D118" s="95"/>
      <c r="E118" s="95"/>
      <c r="F118" s="95"/>
      <c r="G118" s="95"/>
      <c r="H118" s="95"/>
      <c r="I118" s="95"/>
      <c r="J118" s="95"/>
    </row>
    <row r="119" spans="1:16" ht="24" customHeight="1">
      <c r="A119" s="100" t="s">
        <v>220</v>
      </c>
      <c r="B119" s="70"/>
      <c r="D119" s="95"/>
      <c r="E119" s="95"/>
      <c r="F119" s="95"/>
      <c r="G119" s="95"/>
      <c r="H119" s="95"/>
      <c r="I119" s="95"/>
      <c r="J119" s="95"/>
    </row>
    <row r="120" spans="1:16" ht="24" customHeight="1">
      <c r="A120" s="46" t="s">
        <v>100</v>
      </c>
      <c r="B120" s="70"/>
      <c r="D120" s="95">
        <v>-88824674</v>
      </c>
      <c r="E120" s="95"/>
      <c r="F120" s="95">
        <v>-36017952</v>
      </c>
      <c r="G120" s="95"/>
      <c r="H120" s="95">
        <v>-88824674</v>
      </c>
      <c r="I120" s="95"/>
      <c r="J120" s="95">
        <v>-36017952</v>
      </c>
    </row>
    <row r="121" spans="1:16" ht="24" customHeight="1">
      <c r="A121" s="46" t="s">
        <v>183</v>
      </c>
      <c r="B121" s="70"/>
      <c r="D121" s="95">
        <v>-3322987</v>
      </c>
      <c r="E121" s="95"/>
      <c r="F121" s="95">
        <v>-35555</v>
      </c>
      <c r="G121" s="95"/>
      <c r="H121" s="95">
        <v>0</v>
      </c>
      <c r="I121" s="95"/>
      <c r="J121" s="95">
        <v>0</v>
      </c>
    </row>
    <row r="122" spans="1:16" ht="24" customHeight="1">
      <c r="A122" s="46" t="s">
        <v>186</v>
      </c>
      <c r="B122" s="70"/>
      <c r="D122" s="95"/>
      <c r="E122" s="95"/>
      <c r="F122" s="95"/>
      <c r="G122" s="95"/>
      <c r="H122" s="95"/>
      <c r="I122" s="95"/>
      <c r="J122" s="95"/>
    </row>
    <row r="123" spans="1:16" ht="24" customHeight="1">
      <c r="A123" s="46" t="s">
        <v>185</v>
      </c>
      <c r="B123" s="63">
        <v>10</v>
      </c>
      <c r="D123" s="97">
        <v>17764935</v>
      </c>
      <c r="E123" s="95"/>
      <c r="F123" s="97">
        <v>7203590</v>
      </c>
      <c r="G123" s="95"/>
      <c r="H123" s="97">
        <v>17764935</v>
      </c>
      <c r="I123" s="95"/>
      <c r="J123" s="97">
        <v>7203590</v>
      </c>
      <c r="O123" s="102"/>
      <c r="P123" s="103"/>
    </row>
    <row r="124" spans="1:16" ht="24" customHeight="1">
      <c r="A124" s="100" t="s">
        <v>130</v>
      </c>
      <c r="B124" s="70"/>
    </row>
    <row r="125" spans="1:16" ht="24" customHeight="1">
      <c r="A125" s="100" t="s">
        <v>129</v>
      </c>
      <c r="B125" s="72"/>
      <c r="D125" s="97">
        <f>SUM(D120:D123)</f>
        <v>-74382726</v>
      </c>
      <c r="E125" s="95"/>
      <c r="F125" s="97">
        <f>SUM(F120:F123)</f>
        <v>-28849917</v>
      </c>
      <c r="G125" s="95"/>
      <c r="H125" s="97">
        <f>SUM(H120:H123)</f>
        <v>-71059739</v>
      </c>
      <c r="I125" s="95"/>
      <c r="J125" s="97">
        <f>SUM(J120:J123)</f>
        <v>-28814362</v>
      </c>
    </row>
    <row r="126" spans="1:16" ht="24" customHeight="1">
      <c r="A126" s="104" t="s">
        <v>221</v>
      </c>
      <c r="B126" s="114"/>
      <c r="D126" s="97">
        <f>D125+D117</f>
        <v>-72467524</v>
      </c>
      <c r="E126" s="95"/>
      <c r="F126" s="97">
        <f>F125+F117</f>
        <v>-34100442</v>
      </c>
      <c r="G126" s="95"/>
      <c r="H126" s="97">
        <f>H125+H117</f>
        <v>-66857790</v>
      </c>
      <c r="I126" s="95"/>
      <c r="J126" s="97">
        <f>J125+J117</f>
        <v>-28586941</v>
      </c>
    </row>
    <row r="127" spans="1:16" ht="24" customHeight="1" thickBot="1">
      <c r="A127" s="104" t="s">
        <v>218</v>
      </c>
      <c r="B127" s="114"/>
      <c r="D127" s="115">
        <f>SUM(D95,D126)</f>
        <v>84216175</v>
      </c>
      <c r="E127" s="95"/>
      <c r="F127" s="115">
        <f>SUM(F95,F126)</f>
        <v>80601993</v>
      </c>
      <c r="G127" s="95"/>
      <c r="H127" s="115">
        <f>SUM(H95,H126)</f>
        <v>152308199</v>
      </c>
      <c r="I127" s="95"/>
      <c r="J127" s="115">
        <f>SUM(J95,J126)</f>
        <v>203396432</v>
      </c>
    </row>
    <row r="128" spans="1:16" ht="24" customHeight="1" thickTop="1">
      <c r="A128" s="94"/>
      <c r="B128" s="114"/>
      <c r="D128" s="95"/>
      <c r="E128" s="95"/>
      <c r="F128" s="95"/>
      <c r="G128" s="95"/>
      <c r="H128" s="95"/>
      <c r="I128" s="95"/>
      <c r="J128" s="95"/>
    </row>
    <row r="129" spans="1:16" ht="24" customHeight="1">
      <c r="A129" s="116" t="s">
        <v>75</v>
      </c>
      <c r="B129" s="63">
        <v>11</v>
      </c>
      <c r="D129" s="95"/>
      <c r="E129" s="95"/>
      <c r="F129" s="95"/>
      <c r="G129" s="95"/>
      <c r="H129" s="95"/>
      <c r="I129" s="95"/>
      <c r="J129" s="95"/>
    </row>
    <row r="130" spans="1:16" ht="24" customHeight="1">
      <c r="A130" s="106" t="s">
        <v>175</v>
      </c>
      <c r="B130" s="63"/>
      <c r="D130" s="117">
        <f>+D95/10700191101</f>
        <v>1.4643074831192213E-2</v>
      </c>
      <c r="E130" s="117"/>
      <c r="F130" s="117">
        <f>+F95/10238263421.9927</f>
        <v>1.1203309611433612E-2</v>
      </c>
      <c r="G130" s="117"/>
      <c r="H130" s="117">
        <f>+H95/10700191101</f>
        <v>2.0482436895871661E-2</v>
      </c>
      <c r="I130" s="117"/>
      <c r="J130" s="117">
        <f>+J95/10238263421.9927</f>
        <v>2.2658468867061878E-2</v>
      </c>
      <c r="K130" s="92"/>
      <c r="M130" s="119"/>
      <c r="N130" s="119"/>
      <c r="O130" s="120"/>
      <c r="P130" s="110"/>
    </row>
    <row r="131" spans="1:16" ht="24" customHeight="1">
      <c r="A131" s="106" t="s">
        <v>168</v>
      </c>
      <c r="B131" s="63"/>
      <c r="D131" s="117">
        <f>+D95/10700191101</f>
        <v>1.4643074831192213E-2</v>
      </c>
      <c r="E131" s="117"/>
      <c r="F131" s="117">
        <f>+F95/10720231674.7591</f>
        <v>1.0699622776816299E-2</v>
      </c>
      <c r="G131" s="117"/>
      <c r="H131" s="117">
        <f>+H95/10700191101</f>
        <v>2.0482436895871661E-2</v>
      </c>
      <c r="I131" s="117"/>
      <c r="J131" s="117">
        <f>+J95/10720231674.7591</f>
        <v>2.1639772351768043E-2</v>
      </c>
      <c r="K131" s="92"/>
      <c r="M131" s="119"/>
      <c r="N131" s="119"/>
      <c r="O131" s="120"/>
      <c r="P131" s="110"/>
    </row>
    <row r="132" spans="1:16" ht="24" customHeight="1">
      <c r="A132" s="39"/>
      <c r="G132" s="39"/>
      <c r="H132" s="39"/>
      <c r="I132" s="39"/>
      <c r="J132" s="39"/>
    </row>
    <row r="133" spans="1:16" ht="24" customHeight="1">
      <c r="A133" s="38" t="s">
        <v>2</v>
      </c>
      <c r="G133" s="39"/>
      <c r="H133" s="39"/>
      <c r="I133" s="39"/>
      <c r="J133" s="39"/>
    </row>
    <row r="134" spans="1:16" ht="24" customHeight="1">
      <c r="G134" s="39"/>
      <c r="H134" s="39"/>
      <c r="I134" s="39"/>
      <c r="J134" s="39"/>
    </row>
    <row r="135" spans="1:16" ht="24" customHeight="1">
      <c r="G135" s="39"/>
      <c r="H135" s="39"/>
      <c r="I135" s="39"/>
      <c r="J135" s="39"/>
    </row>
    <row r="136" spans="1:16" ht="24" customHeight="1">
      <c r="G136" s="39"/>
      <c r="H136" s="39"/>
      <c r="I136" s="39"/>
      <c r="J136" s="39"/>
    </row>
    <row r="137" spans="1:16" ht="24" customHeight="1">
      <c r="G137" s="39"/>
      <c r="H137" s="39"/>
      <c r="I137" s="39"/>
      <c r="J137" s="39"/>
    </row>
  </sheetData>
  <mergeCells count="13">
    <mergeCell ref="M44:Q44"/>
    <mergeCell ref="A106:J106"/>
    <mergeCell ref="D107:F107"/>
    <mergeCell ref="H107:J107"/>
    <mergeCell ref="A73:J73"/>
    <mergeCell ref="D74:F74"/>
    <mergeCell ref="H74:J74"/>
    <mergeCell ref="A5:J5"/>
    <mergeCell ref="D6:F6"/>
    <mergeCell ref="H6:J6"/>
    <mergeCell ref="A38:J38"/>
    <mergeCell ref="D39:F39"/>
    <mergeCell ref="H39:J39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3" manualBreakCount="3">
    <brk id="33" max="9" man="1"/>
    <brk id="68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0"/>
  <sheetViews>
    <sheetView showGridLines="0" view="pageBreakPreview" zoomScale="70" zoomScaleNormal="70" zoomScaleSheetLayoutView="70" zoomScalePageLayoutView="80" workbookViewId="0">
      <selection activeCell="W11" sqref="W11"/>
    </sheetView>
  </sheetViews>
  <sheetFormatPr defaultColWidth="9.33203125" defaultRowHeight="24" customHeight="1"/>
  <cols>
    <col min="1" max="1" width="29.6640625" style="121" customWidth="1"/>
    <col min="2" max="2" width="9" style="121" customWidth="1"/>
    <col min="3" max="3" width="0.77734375" style="121" customWidth="1"/>
    <col min="4" max="4" width="14.6640625" style="43" customWidth="1"/>
    <col min="5" max="5" width="0.77734375" style="43" customWidth="1"/>
    <col min="6" max="6" width="14.6640625" style="43" customWidth="1"/>
    <col min="7" max="7" width="0.77734375" style="43" customWidth="1"/>
    <col min="8" max="8" width="14.6640625" style="43" customWidth="1"/>
    <col min="9" max="9" width="0.77734375" style="43" customWidth="1"/>
    <col min="10" max="10" width="14.6640625" style="43" customWidth="1"/>
    <col min="11" max="11" width="0.77734375" style="43" customWidth="1"/>
    <col min="12" max="12" width="25.33203125" style="43" customWidth="1"/>
    <col min="13" max="13" width="0.77734375" style="43" customWidth="1"/>
    <col min="14" max="14" width="22.5546875" style="43" customWidth="1"/>
    <col min="15" max="15" width="0.77734375" style="43" customWidth="1"/>
    <col min="16" max="16" width="17.33203125" style="43" customWidth="1"/>
    <col min="17" max="17" width="0.77734375" style="43" customWidth="1"/>
    <col min="18" max="18" width="19" style="43" customWidth="1"/>
    <col min="19" max="19" width="0.77734375" style="43" customWidth="1"/>
    <col min="20" max="20" width="15.6640625" style="43" customWidth="1"/>
    <col min="21" max="21" width="0.6640625" style="121" customWidth="1"/>
    <col min="22" max="22" width="16.44140625" style="121" bestFit="1" customWidth="1"/>
    <col min="23" max="23" width="14.33203125" style="121" bestFit="1" customWidth="1"/>
    <col min="24" max="24" width="14" style="121" bestFit="1" customWidth="1"/>
    <col min="25" max="25" width="9.33203125" style="121"/>
    <col min="26" max="26" width="12.44140625" style="121" bestFit="1" customWidth="1"/>
    <col min="27" max="27" width="9.33203125" style="121"/>
    <col min="28" max="28" width="12" style="121" bestFit="1" customWidth="1"/>
    <col min="29" max="29" width="9.33203125" style="121"/>
    <col min="30" max="30" width="12" style="121" bestFit="1" customWidth="1"/>
    <col min="31" max="31" width="9.33203125" style="121"/>
    <col min="32" max="32" width="12" style="121" bestFit="1" customWidth="1"/>
    <col min="33" max="33" width="9.33203125" style="121"/>
    <col min="34" max="34" width="11" style="121" bestFit="1" customWidth="1"/>
    <col min="35" max="35" width="9.33203125" style="121"/>
    <col min="36" max="36" width="14" style="121" bestFit="1" customWidth="1"/>
    <col min="37" max="37" width="9.33203125" style="121"/>
    <col min="38" max="38" width="14.5546875" style="121" bestFit="1" customWidth="1"/>
    <col min="39" max="16384" width="9.33203125" style="121"/>
  </cols>
  <sheetData>
    <row r="1" spans="1:21" ht="24" customHeight="1">
      <c r="T1" s="41" t="s">
        <v>153</v>
      </c>
    </row>
    <row r="2" spans="1:21" ht="24" customHeight="1">
      <c r="A2" s="32" t="s">
        <v>96</v>
      </c>
      <c r="B2" s="56"/>
      <c r="C2" s="56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56"/>
    </row>
    <row r="3" spans="1:21" ht="24" customHeight="1">
      <c r="A3" s="56" t="s">
        <v>134</v>
      </c>
      <c r="B3" s="56"/>
      <c r="C3" s="56"/>
      <c r="D3" s="122"/>
      <c r="E3" s="122"/>
      <c r="F3" s="122"/>
      <c r="G3" s="122"/>
      <c r="H3" s="123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56"/>
    </row>
    <row r="4" spans="1:21" ht="24" customHeight="1">
      <c r="A4" s="32" t="s">
        <v>195</v>
      </c>
      <c r="B4" s="56"/>
      <c r="C4" s="56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56"/>
    </row>
    <row r="5" spans="1:21" ht="24" customHeight="1">
      <c r="T5" s="41" t="s">
        <v>76</v>
      </c>
    </row>
    <row r="6" spans="1:21" ht="24" customHeight="1">
      <c r="A6" s="78"/>
      <c r="B6" s="78"/>
      <c r="C6" s="78"/>
      <c r="D6" s="163" t="s">
        <v>14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1" ht="24" customHeight="1">
      <c r="A7" s="78"/>
      <c r="B7" s="124"/>
      <c r="C7" s="125"/>
      <c r="D7" s="126"/>
      <c r="E7" s="126"/>
      <c r="F7" s="126"/>
      <c r="G7" s="126"/>
      <c r="H7" s="126"/>
      <c r="I7" s="127"/>
      <c r="J7" s="127"/>
      <c r="K7" s="127"/>
      <c r="L7" s="164" t="s">
        <v>94</v>
      </c>
      <c r="M7" s="164"/>
      <c r="N7" s="164"/>
      <c r="O7" s="164"/>
      <c r="P7" s="164"/>
      <c r="Q7" s="126"/>
      <c r="R7" s="126"/>
      <c r="S7" s="126"/>
      <c r="T7" s="126"/>
      <c r="U7" s="78"/>
    </row>
    <row r="8" spans="1:21" ht="24" customHeight="1">
      <c r="A8" s="78"/>
      <c r="B8" s="125"/>
      <c r="C8" s="125"/>
      <c r="D8" s="126"/>
      <c r="E8" s="126"/>
      <c r="F8" s="126"/>
      <c r="G8" s="126"/>
      <c r="H8" s="126"/>
      <c r="I8" s="126"/>
      <c r="J8" s="126"/>
      <c r="K8" s="126"/>
      <c r="L8" s="126" t="s">
        <v>133</v>
      </c>
      <c r="M8" s="126"/>
      <c r="N8" s="126" t="s">
        <v>118</v>
      </c>
      <c r="O8" s="165"/>
      <c r="P8" s="165"/>
      <c r="Q8" s="126"/>
      <c r="S8" s="126"/>
      <c r="T8" s="126"/>
      <c r="U8" s="78"/>
    </row>
    <row r="9" spans="1:21" ht="24" customHeight="1">
      <c r="A9" s="78"/>
      <c r="B9" s="125"/>
      <c r="C9" s="125"/>
      <c r="D9" s="126"/>
      <c r="E9" s="126"/>
      <c r="F9" s="126"/>
      <c r="G9" s="126"/>
      <c r="H9" s="162" t="s">
        <v>77</v>
      </c>
      <c r="I9" s="162"/>
      <c r="J9" s="162"/>
      <c r="K9" s="126"/>
      <c r="L9" s="126" t="s">
        <v>119</v>
      </c>
      <c r="M9" s="126"/>
      <c r="N9" s="126" t="s">
        <v>122</v>
      </c>
      <c r="O9" s="127"/>
      <c r="P9" s="126"/>
      <c r="Q9" s="127"/>
      <c r="R9" s="126" t="s">
        <v>42</v>
      </c>
      <c r="S9" s="126"/>
      <c r="T9" s="126"/>
      <c r="U9" s="78"/>
    </row>
    <row r="10" spans="1:21" ht="24" customHeight="1">
      <c r="A10" s="78"/>
      <c r="B10" s="125"/>
      <c r="C10" s="125"/>
      <c r="D10" s="126"/>
      <c r="E10" s="126"/>
      <c r="F10" s="126"/>
      <c r="G10" s="126"/>
      <c r="H10" s="126" t="s">
        <v>79</v>
      </c>
      <c r="I10" s="126"/>
      <c r="J10" s="126"/>
      <c r="K10" s="126"/>
      <c r="L10" s="126" t="s">
        <v>120</v>
      </c>
      <c r="M10" s="126"/>
      <c r="N10" s="126" t="s">
        <v>123</v>
      </c>
      <c r="O10" s="126"/>
      <c r="P10" s="126" t="s">
        <v>155</v>
      </c>
      <c r="Q10" s="127"/>
      <c r="R10" s="126" t="s">
        <v>46</v>
      </c>
      <c r="S10" s="126"/>
      <c r="T10" s="126"/>
      <c r="U10" s="78"/>
    </row>
    <row r="11" spans="1:21" ht="24" customHeight="1">
      <c r="A11" s="78"/>
      <c r="B11" s="125"/>
      <c r="C11" s="125"/>
      <c r="D11" s="126" t="s">
        <v>40</v>
      </c>
      <c r="E11" s="126"/>
      <c r="F11" s="126" t="s">
        <v>41</v>
      </c>
      <c r="G11" s="126"/>
      <c r="H11" s="126" t="s">
        <v>45</v>
      </c>
      <c r="I11" s="126"/>
      <c r="J11" s="126" t="s">
        <v>21</v>
      </c>
      <c r="K11" s="126"/>
      <c r="L11" s="126" t="s">
        <v>121</v>
      </c>
      <c r="M11" s="126"/>
      <c r="N11" s="126" t="s">
        <v>124</v>
      </c>
      <c r="O11" s="126"/>
      <c r="P11" s="126" t="s">
        <v>22</v>
      </c>
      <c r="Q11" s="127"/>
      <c r="R11" s="126" t="s">
        <v>19</v>
      </c>
      <c r="S11" s="126"/>
      <c r="T11" s="126" t="s">
        <v>7</v>
      </c>
      <c r="U11" s="78"/>
    </row>
    <row r="12" spans="1:21" ht="24" customHeight="1">
      <c r="A12" s="78"/>
      <c r="B12" s="124"/>
      <c r="C12" s="125"/>
      <c r="D12" s="128" t="s">
        <v>43</v>
      </c>
      <c r="E12" s="126"/>
      <c r="F12" s="128" t="s">
        <v>44</v>
      </c>
      <c r="G12" s="126"/>
      <c r="H12" s="128" t="s">
        <v>47</v>
      </c>
      <c r="I12" s="126"/>
      <c r="J12" s="128" t="s">
        <v>125</v>
      </c>
      <c r="K12" s="126"/>
      <c r="L12" s="128" t="s">
        <v>107</v>
      </c>
      <c r="M12" s="126"/>
      <c r="N12" s="128" t="s">
        <v>107</v>
      </c>
      <c r="O12" s="126"/>
      <c r="P12" s="128" t="s">
        <v>69</v>
      </c>
      <c r="Q12" s="127"/>
      <c r="R12" s="128" t="s">
        <v>31</v>
      </c>
      <c r="S12" s="126"/>
      <c r="T12" s="128" t="s">
        <v>71</v>
      </c>
      <c r="U12" s="78"/>
    </row>
    <row r="13" spans="1:21" ht="24" customHeight="1">
      <c r="A13" s="129" t="s">
        <v>127</v>
      </c>
      <c r="B13" s="78"/>
      <c r="C13" s="78"/>
      <c r="D13" s="49">
        <v>4758046669</v>
      </c>
      <c r="E13" s="49"/>
      <c r="F13" s="49">
        <v>6184123412</v>
      </c>
      <c r="G13" s="49"/>
      <c r="H13" s="49">
        <v>118741094</v>
      </c>
      <c r="I13" s="49"/>
      <c r="J13" s="67">
        <v>-70389639</v>
      </c>
      <c r="K13" s="49"/>
      <c r="L13" s="49">
        <v>-160940</v>
      </c>
      <c r="M13" s="49"/>
      <c r="N13" s="49">
        <v>-174100614</v>
      </c>
      <c r="O13" s="49"/>
      <c r="P13" s="49">
        <v>-47755693</v>
      </c>
      <c r="Q13" s="49"/>
      <c r="R13" s="49">
        <v>-4560072</v>
      </c>
      <c r="S13" s="49"/>
      <c r="T13" s="95">
        <v>10763944217</v>
      </c>
      <c r="U13" s="78"/>
    </row>
    <row r="14" spans="1:21" ht="24" customHeight="1">
      <c r="A14" s="130" t="s">
        <v>203</v>
      </c>
      <c r="B14" s="78"/>
      <c r="C14" s="78"/>
      <c r="D14" s="49">
        <v>592048882</v>
      </c>
      <c r="E14" s="49"/>
      <c r="F14" s="49">
        <v>372990797</v>
      </c>
      <c r="G14" s="49"/>
      <c r="H14" s="49">
        <v>0</v>
      </c>
      <c r="I14" s="49"/>
      <c r="J14" s="131">
        <v>0</v>
      </c>
      <c r="K14" s="49"/>
      <c r="L14" s="49">
        <v>0</v>
      </c>
      <c r="M14" s="49"/>
      <c r="N14" s="49">
        <v>0</v>
      </c>
      <c r="O14" s="49"/>
      <c r="P14" s="49">
        <v>0</v>
      </c>
      <c r="Q14" s="49"/>
      <c r="R14" s="49">
        <v>0</v>
      </c>
      <c r="S14" s="49"/>
      <c r="T14" s="95">
        <v>965039679</v>
      </c>
      <c r="U14" s="78"/>
    </row>
    <row r="15" spans="1:21" ht="24" customHeight="1">
      <c r="A15" s="132" t="s">
        <v>156</v>
      </c>
      <c r="B15" s="133"/>
      <c r="C15" s="133"/>
      <c r="D15" s="134">
        <v>0</v>
      </c>
      <c r="E15" s="49"/>
      <c r="F15" s="134">
        <v>0</v>
      </c>
      <c r="G15" s="49"/>
      <c r="H15" s="134">
        <v>0</v>
      </c>
      <c r="I15" s="135"/>
      <c r="J15" s="134">
        <v>114702435</v>
      </c>
      <c r="K15" s="95"/>
      <c r="L15" s="134">
        <v>0</v>
      </c>
      <c r="M15" s="95"/>
      <c r="N15" s="134">
        <v>0</v>
      </c>
      <c r="O15" s="95"/>
      <c r="P15" s="136">
        <v>0</v>
      </c>
      <c r="Q15" s="135"/>
      <c r="R15" s="136">
        <v>0</v>
      </c>
      <c r="T15" s="136">
        <v>114702435</v>
      </c>
    </row>
    <row r="16" spans="1:21" ht="24" customHeight="1">
      <c r="A16" s="132" t="s">
        <v>157</v>
      </c>
      <c r="B16" s="133"/>
      <c r="C16" s="133"/>
      <c r="D16" s="137">
        <v>0</v>
      </c>
      <c r="E16" s="49"/>
      <c r="F16" s="137">
        <v>0</v>
      </c>
      <c r="G16" s="49"/>
      <c r="H16" s="137">
        <v>0</v>
      </c>
      <c r="I16" s="135"/>
      <c r="J16" s="137">
        <v>0</v>
      </c>
      <c r="K16" s="95"/>
      <c r="L16" s="137">
        <v>329559</v>
      </c>
      <c r="M16" s="95"/>
      <c r="N16" s="137">
        <v>-28814362</v>
      </c>
      <c r="O16" s="95"/>
      <c r="P16" s="138">
        <v>-5615639</v>
      </c>
      <c r="Q16" s="135"/>
      <c r="R16" s="138">
        <v>0</v>
      </c>
      <c r="T16" s="138">
        <v>-34100442</v>
      </c>
    </row>
    <row r="17" spans="1:256" ht="24" customHeight="1">
      <c r="A17" s="132" t="s">
        <v>158</v>
      </c>
      <c r="D17" s="139">
        <v>0</v>
      </c>
      <c r="E17" s="49"/>
      <c r="F17" s="139">
        <v>0</v>
      </c>
      <c r="H17" s="139">
        <v>0</v>
      </c>
      <c r="I17" s="49"/>
      <c r="J17" s="139">
        <v>114702435</v>
      </c>
      <c r="K17" s="95"/>
      <c r="L17" s="139">
        <v>329559</v>
      </c>
      <c r="M17" s="95"/>
      <c r="N17" s="139">
        <v>-28814362</v>
      </c>
      <c r="O17" s="95"/>
      <c r="P17" s="139">
        <v>-5615639</v>
      </c>
      <c r="Q17" s="49"/>
      <c r="R17" s="139">
        <v>0</v>
      </c>
      <c r="T17" s="139">
        <v>80601993</v>
      </c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</row>
    <row r="18" spans="1:256" ht="24" customHeight="1" thickBot="1">
      <c r="A18" s="140" t="s">
        <v>196</v>
      </c>
      <c r="B18" s="140"/>
      <c r="C18" s="78"/>
      <c r="D18" s="141">
        <v>5350095551</v>
      </c>
      <c r="E18" s="49"/>
      <c r="F18" s="141">
        <v>6557114209</v>
      </c>
      <c r="G18" s="49"/>
      <c r="H18" s="141">
        <v>118741094</v>
      </c>
      <c r="I18" s="49"/>
      <c r="J18" s="141">
        <v>44312796</v>
      </c>
      <c r="K18" s="95"/>
      <c r="L18" s="141">
        <v>168619</v>
      </c>
      <c r="M18" s="95"/>
      <c r="N18" s="141">
        <v>-202914976</v>
      </c>
      <c r="O18" s="95"/>
      <c r="P18" s="141">
        <v>-53371332</v>
      </c>
      <c r="Q18" s="49"/>
      <c r="R18" s="141">
        <v>-4560072</v>
      </c>
      <c r="S18" s="49"/>
      <c r="T18" s="141">
        <v>11809585889</v>
      </c>
      <c r="U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</row>
    <row r="19" spans="1:256" ht="24" customHeight="1" thickTop="1">
      <c r="A19" s="140"/>
      <c r="B19" s="78"/>
      <c r="C19" s="78"/>
      <c r="D19" s="49"/>
      <c r="E19" s="49"/>
      <c r="F19" s="49"/>
      <c r="G19" s="49"/>
      <c r="H19" s="49"/>
      <c r="I19" s="49"/>
      <c r="N19" s="49"/>
      <c r="T19" s="49"/>
      <c r="U19" s="78"/>
    </row>
    <row r="20" spans="1:256" ht="24" customHeight="1">
      <c r="A20" s="129" t="s">
        <v>159</v>
      </c>
      <c r="B20" s="78"/>
      <c r="C20" s="78"/>
      <c r="D20" s="49">
        <v>5350095551</v>
      </c>
      <c r="E20" s="49"/>
      <c r="F20" s="49">
        <v>6557114209</v>
      </c>
      <c r="G20" s="49"/>
      <c r="H20" s="49">
        <v>129631671</v>
      </c>
      <c r="I20" s="49"/>
      <c r="J20" s="95">
        <v>83799711</v>
      </c>
      <c r="K20" s="95"/>
      <c r="L20" s="95">
        <v>225079</v>
      </c>
      <c r="M20" s="95"/>
      <c r="N20" s="95">
        <v>-198716666</v>
      </c>
      <c r="O20" s="95"/>
      <c r="P20" s="95">
        <v>-53653671</v>
      </c>
      <c r="Q20" s="49"/>
      <c r="R20" s="49">
        <v>-4560072</v>
      </c>
      <c r="S20" s="49"/>
      <c r="T20" s="49">
        <v>11863935812</v>
      </c>
      <c r="U20" s="78"/>
    </row>
    <row r="21" spans="1:256" ht="24" customHeight="1">
      <c r="A21" s="132" t="s">
        <v>156</v>
      </c>
      <c r="B21" s="133"/>
      <c r="C21" s="133"/>
      <c r="D21" s="134">
        <v>0</v>
      </c>
      <c r="E21" s="49"/>
      <c r="F21" s="134">
        <v>0</v>
      </c>
      <c r="G21" s="49"/>
      <c r="H21" s="134">
        <v>0</v>
      </c>
      <c r="I21" s="135"/>
      <c r="J21" s="134">
        <f>PL!D95</f>
        <v>156683699</v>
      </c>
      <c r="K21" s="49"/>
      <c r="L21" s="134">
        <v>0</v>
      </c>
      <c r="M21" s="95"/>
      <c r="N21" s="134">
        <v>0</v>
      </c>
      <c r="O21" s="95"/>
      <c r="P21" s="136">
        <v>0</v>
      </c>
      <c r="Q21" s="135"/>
      <c r="R21" s="136">
        <v>0</v>
      </c>
      <c r="T21" s="136">
        <f>SUM(D21:R21)</f>
        <v>156683699</v>
      </c>
    </row>
    <row r="22" spans="1:256" ht="24" customHeight="1">
      <c r="A22" s="132" t="s">
        <v>157</v>
      </c>
      <c r="B22" s="133"/>
      <c r="C22" s="133"/>
      <c r="D22" s="137">
        <v>0</v>
      </c>
      <c r="E22" s="49"/>
      <c r="F22" s="137">
        <v>0</v>
      </c>
      <c r="G22" s="49"/>
      <c r="H22" s="137">
        <v>0</v>
      </c>
      <c r="I22" s="135"/>
      <c r="J22" s="137">
        <v>0</v>
      </c>
      <c r="K22" s="49"/>
      <c r="L22" s="137">
        <f>PL!D112+PL!D115</f>
        <v>4825718</v>
      </c>
      <c r="M22" s="95"/>
      <c r="N22" s="137">
        <f>PL!D120+PL!D123</f>
        <v>-71059739</v>
      </c>
      <c r="O22" s="95"/>
      <c r="P22" s="138">
        <f>PL!D113+PL!D121</f>
        <v>-6233503</v>
      </c>
      <c r="Q22" s="135"/>
      <c r="R22" s="138">
        <v>0</v>
      </c>
      <c r="T22" s="138">
        <f>SUM(D22:R22)</f>
        <v>-72467524</v>
      </c>
    </row>
    <row r="23" spans="1:256" ht="24" customHeight="1">
      <c r="A23" s="132" t="s">
        <v>158</v>
      </c>
      <c r="D23" s="142">
        <f>SUM(D21:D22)</f>
        <v>0</v>
      </c>
      <c r="E23" s="49"/>
      <c r="F23" s="142">
        <f>SUM(F21:F22)</f>
        <v>0</v>
      </c>
      <c r="H23" s="142">
        <f>SUM(H21:H22)</f>
        <v>0</v>
      </c>
      <c r="I23" s="49"/>
      <c r="J23" s="142">
        <f>SUM(J21:J22)</f>
        <v>156683699</v>
      </c>
      <c r="K23" s="143"/>
      <c r="L23" s="142">
        <f>SUM(L21:L22)</f>
        <v>4825718</v>
      </c>
      <c r="M23" s="95"/>
      <c r="N23" s="142">
        <f>SUM(N21:N22)</f>
        <v>-71059739</v>
      </c>
      <c r="O23" s="95"/>
      <c r="P23" s="142">
        <f>SUM(P21:P22)</f>
        <v>-6233503</v>
      </c>
      <c r="Q23" s="49"/>
      <c r="R23" s="142">
        <f>SUM(R21:R22)</f>
        <v>0</v>
      </c>
      <c r="T23" s="142">
        <f>SUM(T21:T22)</f>
        <v>84216175</v>
      </c>
    </row>
    <row r="24" spans="1:256" ht="24" customHeight="1">
      <c r="A24" s="132" t="s">
        <v>215</v>
      </c>
      <c r="D24" s="144">
        <v>0</v>
      </c>
      <c r="E24" s="49"/>
      <c r="F24" s="144">
        <v>0</v>
      </c>
      <c r="H24" s="144">
        <v>0</v>
      </c>
      <c r="I24" s="49"/>
      <c r="J24" s="144">
        <f>-N24</f>
        <v>-4000000</v>
      </c>
      <c r="K24" s="143"/>
      <c r="L24" s="144">
        <v>0</v>
      </c>
      <c r="M24" s="95"/>
      <c r="N24" s="144">
        <f>'CE-seperate'!O24</f>
        <v>4000000</v>
      </c>
      <c r="O24" s="95"/>
      <c r="P24" s="144">
        <v>0</v>
      </c>
      <c r="Q24" s="49"/>
      <c r="R24" s="144">
        <v>0</v>
      </c>
      <c r="T24" s="144">
        <f>SUM(D24:R24)</f>
        <v>0</v>
      </c>
    </row>
    <row r="25" spans="1:256" ht="24" customHeight="1" thickBot="1">
      <c r="A25" s="140" t="s">
        <v>197</v>
      </c>
      <c r="B25" s="140"/>
      <c r="C25" s="78"/>
      <c r="D25" s="141">
        <f>SUM(D20,D23,D24)</f>
        <v>5350095551</v>
      </c>
      <c r="E25" s="49"/>
      <c r="F25" s="141">
        <f>SUM(F20,F23,F24)</f>
        <v>6557114209</v>
      </c>
      <c r="G25" s="49"/>
      <c r="H25" s="141">
        <f>SUM(H20,H23,H24)</f>
        <v>129631671</v>
      </c>
      <c r="I25" s="49"/>
      <c r="J25" s="141">
        <f>SUM(J20,J23,J24)</f>
        <v>236483410</v>
      </c>
      <c r="K25" s="49"/>
      <c r="L25" s="141">
        <f>SUM(L20,L23,L24)</f>
        <v>5050797</v>
      </c>
      <c r="M25" s="95"/>
      <c r="N25" s="141">
        <f>SUM(N20,N23,N24)</f>
        <v>-265776405</v>
      </c>
      <c r="O25" s="95"/>
      <c r="P25" s="141">
        <f>SUM(P20,P23,P24)</f>
        <v>-59887174</v>
      </c>
      <c r="Q25" s="49"/>
      <c r="R25" s="141">
        <f>SUM(R20,R23,R24)</f>
        <v>-4560072</v>
      </c>
      <c r="S25" s="49"/>
      <c r="T25" s="141">
        <f>SUM(T20,T23,T24)</f>
        <v>11948151987</v>
      </c>
      <c r="U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</row>
    <row r="26" spans="1:256" ht="24" customHeight="1" thickTop="1">
      <c r="A26" s="145"/>
      <c r="C26" s="41"/>
      <c r="D26" s="41">
        <f>SUM(D25-BS!D69)</f>
        <v>0</v>
      </c>
      <c r="E26" s="41"/>
      <c r="F26" s="43">
        <f>SUM(F25-BS!D70)</f>
        <v>0</v>
      </c>
      <c r="G26" s="41"/>
      <c r="H26" s="43">
        <f>SUM(H25-BS!D73)</f>
        <v>0</v>
      </c>
      <c r="I26" s="41"/>
      <c r="J26" s="41">
        <f>SUM(J25-BS!D74)</f>
        <v>0</v>
      </c>
      <c r="K26" s="41"/>
      <c r="L26" s="41"/>
      <c r="M26" s="41"/>
      <c r="N26" s="41"/>
      <c r="O26" s="41"/>
      <c r="P26" s="41"/>
      <c r="Q26" s="41"/>
      <c r="R26" s="41">
        <f>SUM(R25-BS!D76)</f>
        <v>0</v>
      </c>
      <c r="S26" s="41"/>
      <c r="T26" s="86">
        <f>T25-BS!D78</f>
        <v>0</v>
      </c>
    </row>
    <row r="27" spans="1:256" ht="24" customHeight="1">
      <c r="A27" s="146" t="s">
        <v>2</v>
      </c>
      <c r="T27" s="147"/>
    </row>
    <row r="33" s="121" customFormat="1" ht="24" customHeight="1"/>
    <row r="34" s="121" customFormat="1" ht="24" customHeight="1"/>
    <row r="35" s="121" customFormat="1" ht="24" customHeight="1"/>
    <row r="36" s="121" customFormat="1" ht="24" customHeight="1"/>
    <row r="37" s="121" customFormat="1" ht="24" customHeight="1"/>
    <row r="38" s="121" customFormat="1" ht="24" customHeight="1"/>
    <row r="39" s="121" customFormat="1" ht="24" customHeight="1"/>
    <row r="40" s="121" customFormat="1" ht="24" customHeight="1"/>
  </sheetData>
  <mergeCells count="4">
    <mergeCell ref="H9:J9"/>
    <mergeCell ref="D6:T6"/>
    <mergeCell ref="L7:P7"/>
    <mergeCell ref="O8:P8"/>
  </mergeCells>
  <printOptions horizontalCentered="1"/>
  <pageMargins left="0.31496062992125984" right="0.31496062992125984" top="0.78740157480314965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0"/>
  <sheetViews>
    <sheetView showGridLines="0" view="pageBreakPreview" zoomScale="60" zoomScaleNormal="80" workbookViewId="0">
      <selection activeCell="S16" sqref="S16"/>
    </sheetView>
  </sheetViews>
  <sheetFormatPr defaultColWidth="9.33203125" defaultRowHeight="23.7" customHeight="1"/>
  <cols>
    <col min="1" max="1" width="40.77734375" style="5" customWidth="1"/>
    <col min="2" max="2" width="1.44140625" style="5" customWidth="1"/>
    <col min="3" max="3" width="4.33203125" style="5" customWidth="1"/>
    <col min="4" max="4" width="1.5546875" style="5" customWidth="1"/>
    <col min="5" max="5" width="19.5546875" style="5" customWidth="1"/>
    <col min="6" max="6" width="1.44140625" style="5" customWidth="1"/>
    <col min="7" max="7" width="19.5546875" style="5" customWidth="1"/>
    <col min="8" max="8" width="1.5546875" style="5" customWidth="1"/>
    <col min="9" max="9" width="19.5546875" style="5" customWidth="1"/>
    <col min="10" max="10" width="1.5546875" style="5" customWidth="1"/>
    <col min="11" max="11" width="19.5546875" style="5" customWidth="1"/>
    <col min="12" max="12" width="1.44140625" style="5" customWidth="1"/>
    <col min="13" max="13" width="24.6640625" style="5" customWidth="1"/>
    <col min="14" max="14" width="1.5546875" style="5" customWidth="1"/>
    <col min="15" max="15" width="20.6640625" style="5" customWidth="1"/>
    <col min="16" max="16" width="1.5546875" style="5" customWidth="1"/>
    <col min="17" max="17" width="19" style="5" customWidth="1"/>
    <col min="18" max="18" width="1.5546875" style="5" customWidth="1"/>
    <col min="19" max="19" width="15.33203125" style="5" bestFit="1" customWidth="1"/>
    <col min="20" max="20" width="9.33203125" style="5"/>
    <col min="21" max="21" width="14" style="5" bestFit="1" customWidth="1"/>
    <col min="22" max="22" width="9.33203125" style="5"/>
    <col min="23" max="23" width="12.44140625" style="5" bestFit="1" customWidth="1"/>
    <col min="24" max="24" width="9.33203125" style="5"/>
    <col min="25" max="25" width="12" style="5" bestFit="1" customWidth="1"/>
    <col min="26" max="26" width="9.33203125" style="5"/>
    <col min="27" max="28" width="12" style="5" bestFit="1" customWidth="1"/>
    <col min="29" max="30" width="14" style="5" bestFit="1" customWidth="1"/>
    <col min="31" max="31" width="14.88671875" style="5" customWidth="1"/>
    <col min="32" max="32" width="14" style="5" bestFit="1" customWidth="1"/>
    <col min="33" max="16384" width="9.33203125" style="5"/>
  </cols>
  <sheetData>
    <row r="1" spans="1:24" ht="23.55" customHeight="1">
      <c r="Q1" s="1" t="s">
        <v>153</v>
      </c>
    </row>
    <row r="2" spans="1:24" ht="23.55" customHeight="1">
      <c r="A2" s="2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4" ht="23.55" customHeight="1">
      <c r="A3" s="6" t="s">
        <v>137</v>
      </c>
      <c r="B3" s="6"/>
      <c r="C3" s="6"/>
      <c r="D3" s="6"/>
      <c r="E3" s="6"/>
      <c r="F3" s="6"/>
      <c r="G3" s="3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4" ht="23.55" customHeight="1">
      <c r="A4" s="32" t="s">
        <v>195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29"/>
      <c r="X4" s="29"/>
    </row>
    <row r="5" spans="1:24" ht="23.55" customHeight="1">
      <c r="Q5" s="1" t="s">
        <v>76</v>
      </c>
    </row>
    <row r="6" spans="1:24" ht="23.55" customHeight="1">
      <c r="A6" s="7"/>
      <c r="B6" s="7"/>
      <c r="E6" s="167" t="s">
        <v>10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24" ht="23.55" customHeight="1">
      <c r="A7" s="7"/>
      <c r="B7" s="7"/>
      <c r="C7" s="9"/>
      <c r="D7" s="9"/>
      <c r="F7" s="8"/>
      <c r="J7" s="8"/>
      <c r="M7" s="168" t="s">
        <v>94</v>
      </c>
      <c r="N7" s="168"/>
      <c r="O7" s="168"/>
      <c r="P7" s="10"/>
      <c r="Q7" s="10"/>
      <c r="R7" s="7"/>
    </row>
    <row r="8" spans="1:24" ht="23.55" customHeight="1">
      <c r="A8" s="7"/>
      <c r="B8" s="7"/>
      <c r="C8" s="9"/>
      <c r="D8" s="9"/>
      <c r="E8" s="8"/>
      <c r="F8" s="9"/>
      <c r="G8" s="9"/>
      <c r="H8" s="9"/>
      <c r="I8" s="8"/>
      <c r="J8" s="8"/>
      <c r="K8" s="9"/>
      <c r="L8" s="9"/>
      <c r="M8" s="8" t="s">
        <v>133</v>
      </c>
      <c r="N8" s="9"/>
      <c r="O8" s="8" t="s">
        <v>118</v>
      </c>
      <c r="P8" s="10"/>
      <c r="Q8" s="9"/>
      <c r="R8" s="7"/>
    </row>
    <row r="9" spans="1:24" ht="23.55" customHeight="1">
      <c r="A9" s="7"/>
      <c r="B9" s="7"/>
      <c r="C9" s="9"/>
      <c r="D9" s="9"/>
      <c r="E9" s="8"/>
      <c r="F9" s="9"/>
      <c r="G9" s="9"/>
      <c r="H9" s="9"/>
      <c r="I9" s="166" t="s">
        <v>77</v>
      </c>
      <c r="J9" s="166"/>
      <c r="K9" s="166"/>
      <c r="L9" s="8"/>
      <c r="M9" s="8" t="s">
        <v>119</v>
      </c>
      <c r="N9" s="9"/>
      <c r="O9" s="8" t="s">
        <v>122</v>
      </c>
      <c r="P9" s="10"/>
      <c r="Q9" s="9"/>
      <c r="R9" s="7"/>
    </row>
    <row r="10" spans="1:24" ht="23.55" customHeight="1">
      <c r="A10" s="7"/>
      <c r="B10" s="7"/>
      <c r="C10" s="9"/>
      <c r="D10" s="9"/>
      <c r="E10" s="8"/>
      <c r="F10" s="9"/>
      <c r="G10" s="9"/>
      <c r="I10" s="8" t="s">
        <v>79</v>
      </c>
      <c r="J10" s="8"/>
      <c r="K10" s="9"/>
      <c r="L10" s="9"/>
      <c r="M10" s="8" t="s">
        <v>120</v>
      </c>
      <c r="N10" s="9"/>
      <c r="O10" s="8" t="s">
        <v>123</v>
      </c>
      <c r="P10" s="30"/>
      <c r="Q10" s="9"/>
      <c r="R10" s="7"/>
    </row>
    <row r="11" spans="1:24" ht="23.55" customHeight="1">
      <c r="A11" s="7"/>
      <c r="B11" s="7"/>
      <c r="C11" s="9"/>
      <c r="D11" s="9"/>
      <c r="E11" s="8" t="s">
        <v>40</v>
      </c>
      <c r="F11" s="9"/>
      <c r="G11" s="8"/>
      <c r="H11" s="9"/>
      <c r="I11" s="8" t="s">
        <v>45</v>
      </c>
      <c r="J11" s="8"/>
      <c r="K11" s="8"/>
      <c r="L11" s="8"/>
      <c r="M11" s="9" t="s">
        <v>121</v>
      </c>
      <c r="N11" s="9"/>
      <c r="O11" s="8" t="s">
        <v>124</v>
      </c>
      <c r="P11" s="30"/>
      <c r="Q11" s="8" t="s">
        <v>7</v>
      </c>
      <c r="R11" s="7"/>
    </row>
    <row r="12" spans="1:24" ht="23.55" customHeight="1">
      <c r="A12" s="7"/>
      <c r="B12" s="7"/>
      <c r="C12" s="9"/>
      <c r="D12" s="33"/>
      <c r="E12" s="11" t="s">
        <v>43</v>
      </c>
      <c r="F12" s="34"/>
      <c r="G12" s="11" t="s">
        <v>9</v>
      </c>
      <c r="H12" s="9"/>
      <c r="I12" s="11" t="s">
        <v>47</v>
      </c>
      <c r="J12" s="10"/>
      <c r="K12" s="11" t="s">
        <v>21</v>
      </c>
      <c r="L12" s="8"/>
      <c r="M12" s="12" t="s">
        <v>107</v>
      </c>
      <c r="N12" s="9"/>
      <c r="O12" s="11" t="s">
        <v>107</v>
      </c>
      <c r="P12" s="10"/>
      <c r="Q12" s="11" t="s">
        <v>71</v>
      </c>
      <c r="R12" s="7"/>
    </row>
    <row r="13" spans="1:24" ht="23.55" customHeight="1">
      <c r="A13" s="13" t="s">
        <v>127</v>
      </c>
      <c r="B13" s="7"/>
      <c r="C13" s="16"/>
      <c r="D13" s="16"/>
      <c r="E13" s="14">
        <v>4758046669</v>
      </c>
      <c r="F13" s="14"/>
      <c r="G13" s="14">
        <v>6184123412</v>
      </c>
      <c r="H13" s="14"/>
      <c r="I13" s="14">
        <v>118741094</v>
      </c>
      <c r="J13" s="18"/>
      <c r="K13" s="4">
        <v>199996613</v>
      </c>
      <c r="L13" s="4"/>
      <c r="M13" s="4">
        <v>-60521</v>
      </c>
      <c r="N13" s="4"/>
      <c r="O13" s="4">
        <v>-174100614</v>
      </c>
      <c r="P13" s="4"/>
      <c r="Q13" s="4">
        <v>11086746653</v>
      </c>
      <c r="R13" s="16"/>
    </row>
    <row r="14" spans="1:24" ht="23.55" customHeight="1">
      <c r="A14" s="33" t="s">
        <v>203</v>
      </c>
      <c r="B14" s="7"/>
      <c r="C14" s="16"/>
      <c r="D14" s="16"/>
      <c r="E14" s="14">
        <v>592048882</v>
      </c>
      <c r="F14" s="14"/>
      <c r="G14" s="14">
        <v>372990797</v>
      </c>
      <c r="H14" s="14"/>
      <c r="I14" s="14">
        <v>0</v>
      </c>
      <c r="J14" s="18"/>
      <c r="K14" s="4">
        <v>0</v>
      </c>
      <c r="L14" s="4"/>
      <c r="M14" s="4">
        <v>0</v>
      </c>
      <c r="N14" s="4"/>
      <c r="O14" s="4">
        <v>0</v>
      </c>
      <c r="P14" s="4"/>
      <c r="Q14" s="4">
        <v>965039679</v>
      </c>
      <c r="R14" s="16"/>
    </row>
    <row r="15" spans="1:24" ht="23.55" customHeight="1">
      <c r="A15" s="15" t="s">
        <v>156</v>
      </c>
      <c r="B15" s="7"/>
      <c r="C15" s="16"/>
      <c r="D15" s="16"/>
      <c r="E15" s="17">
        <v>0</v>
      </c>
      <c r="F15" s="14"/>
      <c r="G15" s="17">
        <v>0</v>
      </c>
      <c r="H15" s="14"/>
      <c r="I15" s="17">
        <v>0</v>
      </c>
      <c r="J15" s="18"/>
      <c r="K15" s="17">
        <v>231983373</v>
      </c>
      <c r="L15" s="4"/>
      <c r="M15" s="17">
        <v>0</v>
      </c>
      <c r="N15" s="4"/>
      <c r="O15" s="17">
        <v>0</v>
      </c>
      <c r="P15" s="4"/>
      <c r="Q15" s="19">
        <v>231983373</v>
      </c>
      <c r="R15" s="16"/>
    </row>
    <row r="16" spans="1:24" ht="23.55" customHeight="1">
      <c r="A16" s="15" t="s">
        <v>157</v>
      </c>
      <c r="B16" s="7"/>
      <c r="C16" s="16"/>
      <c r="D16" s="16"/>
      <c r="E16" s="21">
        <v>0</v>
      </c>
      <c r="F16" s="14"/>
      <c r="G16" s="21">
        <v>0</v>
      </c>
      <c r="H16" s="14"/>
      <c r="I16" s="21">
        <v>0</v>
      </c>
      <c r="J16" s="18"/>
      <c r="K16" s="21">
        <v>0</v>
      </c>
      <c r="L16" s="4"/>
      <c r="M16" s="21">
        <v>227421</v>
      </c>
      <c r="N16" s="4"/>
      <c r="O16" s="21">
        <v>-28814362</v>
      </c>
      <c r="P16" s="4"/>
      <c r="Q16" s="22">
        <v>-28586941</v>
      </c>
      <c r="R16" s="16"/>
    </row>
    <row r="17" spans="1:19" ht="23.55" customHeight="1">
      <c r="A17" s="15" t="s">
        <v>158</v>
      </c>
      <c r="B17" s="7"/>
      <c r="E17" s="23">
        <v>0</v>
      </c>
      <c r="F17" s="14"/>
      <c r="G17" s="23">
        <v>0</v>
      </c>
      <c r="H17" s="20"/>
      <c r="I17" s="23">
        <v>0</v>
      </c>
      <c r="J17" s="14"/>
      <c r="K17" s="23">
        <v>231983373</v>
      </c>
      <c r="L17" s="4"/>
      <c r="M17" s="23">
        <v>227421</v>
      </c>
      <c r="N17" s="4"/>
      <c r="O17" s="23">
        <v>-28814362</v>
      </c>
      <c r="P17" s="4"/>
      <c r="Q17" s="23">
        <v>203396432</v>
      </c>
      <c r="R17" s="7"/>
    </row>
    <row r="18" spans="1:19" ht="23.55" customHeight="1" thickBot="1">
      <c r="A18" s="24" t="s">
        <v>196</v>
      </c>
      <c r="B18" s="27"/>
      <c r="C18" s="26"/>
      <c r="D18" s="26"/>
      <c r="E18" s="31">
        <v>5350095551</v>
      </c>
      <c r="F18" s="26"/>
      <c r="G18" s="31">
        <v>6557114209</v>
      </c>
      <c r="H18" s="26"/>
      <c r="I18" s="31">
        <v>118741094</v>
      </c>
      <c r="J18" s="26"/>
      <c r="K18" s="31">
        <v>431979986</v>
      </c>
      <c r="L18" s="26"/>
      <c r="M18" s="31">
        <v>166900</v>
      </c>
      <c r="N18" s="26"/>
      <c r="O18" s="31">
        <v>-202914976</v>
      </c>
      <c r="P18" s="26"/>
      <c r="Q18" s="31">
        <v>12255182764</v>
      </c>
      <c r="R18" s="26"/>
      <c r="S18" s="28"/>
    </row>
    <row r="19" spans="1:19" ht="15" customHeight="1" thickTop="1">
      <c r="A19" s="30"/>
      <c r="B19" s="7"/>
      <c r="C19" s="16"/>
      <c r="D19" s="16"/>
      <c r="E19" s="18"/>
      <c r="F19" s="18"/>
      <c r="G19" s="18"/>
      <c r="H19" s="18"/>
      <c r="I19" s="18"/>
      <c r="J19" s="18"/>
      <c r="K19" s="4"/>
      <c r="L19" s="4"/>
      <c r="M19" s="4"/>
      <c r="N19" s="4"/>
      <c r="O19" s="4"/>
      <c r="P19" s="4"/>
      <c r="Q19" s="4"/>
      <c r="R19" s="16"/>
    </row>
    <row r="20" spans="1:19" ht="23.55" customHeight="1">
      <c r="A20" s="13" t="s">
        <v>159</v>
      </c>
      <c r="B20" s="7"/>
      <c r="C20" s="16"/>
      <c r="D20" s="16"/>
      <c r="E20" s="14">
        <v>5350095551</v>
      </c>
      <c r="F20" s="14"/>
      <c r="G20" s="14">
        <v>6557114209</v>
      </c>
      <c r="H20" s="14"/>
      <c r="I20" s="14">
        <v>129631671</v>
      </c>
      <c r="J20" s="18"/>
      <c r="K20" s="4">
        <v>409527539</v>
      </c>
      <c r="L20" s="4"/>
      <c r="M20" s="4">
        <v>259389</v>
      </c>
      <c r="N20" s="4"/>
      <c r="O20" s="4">
        <v>-198716667</v>
      </c>
      <c r="P20" s="4"/>
      <c r="Q20" s="4">
        <v>12247911692</v>
      </c>
      <c r="R20" s="16"/>
    </row>
    <row r="21" spans="1:19" ht="23.55" customHeight="1">
      <c r="A21" s="15" t="s">
        <v>156</v>
      </c>
      <c r="B21" s="7"/>
      <c r="C21" s="16"/>
      <c r="D21" s="16"/>
      <c r="E21" s="17">
        <v>0</v>
      </c>
      <c r="F21" s="14"/>
      <c r="G21" s="17">
        <v>0</v>
      </c>
      <c r="H21" s="14"/>
      <c r="I21" s="17">
        <v>0</v>
      </c>
      <c r="J21" s="18"/>
      <c r="K21" s="17">
        <f>PL!H95</f>
        <v>219165989</v>
      </c>
      <c r="L21" s="14"/>
      <c r="M21" s="17">
        <v>0</v>
      </c>
      <c r="N21" s="4"/>
      <c r="O21" s="17">
        <v>0</v>
      </c>
      <c r="P21" s="4"/>
      <c r="Q21" s="19">
        <f>SUM(E21:O21)</f>
        <v>219165989</v>
      </c>
      <c r="R21" s="16"/>
    </row>
    <row r="22" spans="1:19" ht="23.55" customHeight="1">
      <c r="A22" s="15" t="s">
        <v>157</v>
      </c>
      <c r="B22" s="7"/>
      <c r="C22" s="16"/>
      <c r="D22" s="16"/>
      <c r="E22" s="21">
        <v>0</v>
      </c>
      <c r="F22" s="14"/>
      <c r="G22" s="21">
        <v>0</v>
      </c>
      <c r="H22" s="14"/>
      <c r="I22" s="21">
        <v>0</v>
      </c>
      <c r="J22" s="18"/>
      <c r="K22" s="21">
        <v>0</v>
      </c>
      <c r="L22" s="14"/>
      <c r="M22" s="21">
        <f>PL!H117</f>
        <v>4201949</v>
      </c>
      <c r="N22" s="4"/>
      <c r="O22" s="21">
        <f>PL!H125</f>
        <v>-71059739</v>
      </c>
      <c r="P22" s="4"/>
      <c r="Q22" s="22">
        <f>SUM(E22:O22)</f>
        <v>-66857790</v>
      </c>
      <c r="R22" s="16"/>
      <c r="S22" s="48"/>
    </row>
    <row r="23" spans="1:19" ht="23.55" customHeight="1">
      <c r="A23" s="15" t="s">
        <v>158</v>
      </c>
      <c r="B23" s="7"/>
      <c r="E23" s="37">
        <f>SUM(E21:E22)</f>
        <v>0</v>
      </c>
      <c r="F23" s="14"/>
      <c r="G23" s="37">
        <f>SUM(G21:G22)</f>
        <v>0</v>
      </c>
      <c r="H23" s="20"/>
      <c r="I23" s="37">
        <f>SUM(I21:I22)</f>
        <v>0</v>
      </c>
      <c r="J23" s="14"/>
      <c r="K23" s="37">
        <f>SUM(K21:K22)</f>
        <v>219165989</v>
      </c>
      <c r="L23" s="25"/>
      <c r="M23" s="37">
        <f>SUM(M21:M22)</f>
        <v>4201949</v>
      </c>
      <c r="N23" s="4"/>
      <c r="O23" s="37">
        <f>SUM(O21:O22)</f>
        <v>-71059739</v>
      </c>
      <c r="P23" s="4"/>
      <c r="Q23" s="37">
        <f>SUM(Q21:Q22)</f>
        <v>152308199</v>
      </c>
      <c r="R23" s="7"/>
    </row>
    <row r="24" spans="1:19" ht="23.55" customHeight="1">
      <c r="A24" s="15" t="s">
        <v>215</v>
      </c>
      <c r="B24" s="7"/>
      <c r="E24" s="36">
        <v>0</v>
      </c>
      <c r="F24" s="14"/>
      <c r="G24" s="36">
        <v>0</v>
      </c>
      <c r="H24" s="20"/>
      <c r="I24" s="36">
        <v>0</v>
      </c>
      <c r="J24" s="14"/>
      <c r="K24" s="36">
        <f>-O24</f>
        <v>-4000000</v>
      </c>
      <c r="L24" s="25"/>
      <c r="M24" s="36">
        <v>0</v>
      </c>
      <c r="N24" s="4"/>
      <c r="O24" s="36">
        <v>4000000</v>
      </c>
      <c r="P24" s="4"/>
      <c r="Q24" s="36">
        <f>SUM(E24:O24)</f>
        <v>0</v>
      </c>
      <c r="R24" s="7"/>
    </row>
    <row r="25" spans="1:19" ht="23.55" customHeight="1" thickBot="1">
      <c r="A25" s="24" t="s">
        <v>197</v>
      </c>
      <c r="B25" s="27"/>
      <c r="C25" s="26"/>
      <c r="D25" s="26"/>
      <c r="E25" s="31">
        <f>SUM(E20,E23:E23,E24)</f>
        <v>5350095551</v>
      </c>
      <c r="F25" s="26"/>
      <c r="G25" s="31">
        <f>SUM(G20,G23:G23,G24)</f>
        <v>6557114209</v>
      </c>
      <c r="H25" s="26"/>
      <c r="I25" s="31">
        <f>SUM(I20,I23:I23,I24)</f>
        <v>129631671</v>
      </c>
      <c r="J25" s="26"/>
      <c r="K25" s="31">
        <f>SUM(K20,K23:K23,K24)</f>
        <v>624693528</v>
      </c>
      <c r="L25" s="26"/>
      <c r="M25" s="31">
        <f>SUM(M20,M23:M23,M24)</f>
        <v>4461338</v>
      </c>
      <c r="N25" s="26"/>
      <c r="O25" s="31">
        <f>SUM(O20,O23:O23,O24)</f>
        <v>-265776406</v>
      </c>
      <c r="P25" s="26"/>
      <c r="Q25" s="31">
        <f>SUM(Q20,Q23:Q23,Q24)</f>
        <v>12400219891</v>
      </c>
      <c r="R25" s="26"/>
    </row>
    <row r="26" spans="1:19" ht="23.55" customHeight="1" thickTop="1">
      <c r="A26" s="35"/>
      <c r="B26" s="27"/>
      <c r="C26" s="26"/>
      <c r="D26" s="26"/>
      <c r="E26" s="155">
        <f>SUM(E25-BS!H69)</f>
        <v>0</v>
      </c>
      <c r="F26" s="155"/>
      <c r="G26" s="155">
        <f>SUM(G25-BS!H70)</f>
        <v>0</v>
      </c>
      <c r="H26" s="155"/>
      <c r="I26" s="155">
        <f>SUM(I25-BS!H73)</f>
        <v>0</v>
      </c>
      <c r="J26" s="155"/>
      <c r="K26" s="155">
        <f>SUM(K25-BS!H74)</f>
        <v>0</v>
      </c>
      <c r="L26" s="155"/>
      <c r="M26" s="155"/>
      <c r="N26" s="155"/>
      <c r="O26" s="155"/>
      <c r="P26" s="155"/>
      <c r="Q26" s="156">
        <f>Q25-BS!H78</f>
        <v>0</v>
      </c>
      <c r="R26" s="26"/>
    </row>
    <row r="27" spans="1:19" ht="23.55" customHeight="1">
      <c r="A27" s="27" t="s">
        <v>2</v>
      </c>
    </row>
    <row r="28" spans="1:19" ht="15" customHeight="1"/>
    <row r="29" spans="1:19" ht="23.55" customHeight="1"/>
    <row r="30" spans="1:19" ht="23.55" customHeight="1"/>
    <row r="31" spans="1:19" ht="23.55" customHeight="1"/>
    <row r="32" spans="1:19" ht="23.55" customHeight="1"/>
    <row r="42" spans="5:17" ht="23.7" customHeight="1"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5:17" ht="23.7" customHeight="1"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</row>
    <row r="44" spans="5:17" ht="23.7" customHeight="1"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5:17" ht="23.7" customHeight="1"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5:17" ht="23.7" customHeight="1"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5:17" ht="23.7" customHeight="1"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5:17" ht="23.7" customHeight="1"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5:17" ht="23.7" customHeight="1"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5:17" ht="23.7" customHeight="1"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</row>
  </sheetData>
  <mergeCells count="3">
    <mergeCell ref="I9:K9"/>
    <mergeCell ref="E6:Q6"/>
    <mergeCell ref="M7:O7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6087A-70D3-4C0A-911D-CDEB1E62A133}">
  <dimension ref="A1:K134"/>
  <sheetViews>
    <sheetView showGridLines="0" view="pageBreakPreview" topLeftCell="A120" zoomScale="85" zoomScaleNormal="70" zoomScaleSheetLayoutView="85" workbookViewId="0">
      <selection activeCell="P131" sqref="P131"/>
    </sheetView>
  </sheetViews>
  <sheetFormatPr defaultColWidth="9.109375" defaultRowHeight="24" customHeight="1"/>
  <cols>
    <col min="1" max="1" width="49.77734375" style="38" customWidth="1"/>
    <col min="2" max="2" width="8" style="38" customWidth="1"/>
    <col min="3" max="3" width="0.88671875" style="38" customWidth="1"/>
    <col min="4" max="4" width="13.6640625" style="38" customWidth="1"/>
    <col min="5" max="5" width="0.88671875" style="38" customWidth="1"/>
    <col min="6" max="6" width="14.6640625" style="38" customWidth="1"/>
    <col min="7" max="7" width="0.88671875" style="38" customWidth="1"/>
    <col min="8" max="8" width="13.6640625" style="45" customWidth="1"/>
    <col min="9" max="9" width="0.88671875" style="45" customWidth="1"/>
    <col min="10" max="10" width="14.6640625" style="45" customWidth="1"/>
    <col min="11" max="11" width="0.5546875" style="45" customWidth="1"/>
    <col min="12" max="12" width="1.44140625" style="38" customWidth="1"/>
    <col min="13" max="13" width="11" style="38" bestFit="1" customWidth="1"/>
    <col min="14" max="14" width="10.33203125" style="38" bestFit="1" customWidth="1"/>
    <col min="15" max="15" width="18.6640625" style="38" customWidth="1"/>
    <col min="16" max="16" width="12.88671875" style="38" bestFit="1" customWidth="1"/>
    <col min="17" max="17" width="20.77734375" style="38" customWidth="1"/>
    <col min="18" max="18" width="9.109375" style="38"/>
    <col min="19" max="19" width="15.5546875" style="38" customWidth="1"/>
    <col min="20" max="232" width="9.109375" style="38"/>
    <col min="233" max="233" width="47.6640625" style="38" customWidth="1"/>
    <col min="234" max="234" width="8" style="38" customWidth="1"/>
    <col min="235" max="235" width="0.88671875" style="38" customWidth="1"/>
    <col min="236" max="236" width="14.88671875" style="38" customWidth="1"/>
    <col min="237" max="237" width="0.88671875" style="38" customWidth="1"/>
    <col min="238" max="238" width="15.88671875" style="38" bestFit="1" customWidth="1"/>
    <col min="239" max="239" width="0.88671875" style="38" customWidth="1"/>
    <col min="240" max="240" width="14.33203125" style="38" customWidth="1"/>
    <col min="241" max="241" width="0.88671875" style="38" customWidth="1"/>
    <col min="242" max="242" width="15.5546875" style="38" customWidth="1"/>
    <col min="243" max="243" width="0.5546875" style="38" customWidth="1"/>
    <col min="244" max="244" width="1.44140625" style="38" customWidth="1"/>
    <col min="245" max="245" width="14" style="38" customWidth="1"/>
    <col min="246" max="246" width="9.109375" style="38"/>
    <col min="247" max="247" width="11.109375" style="38" bestFit="1" customWidth="1"/>
    <col min="248" max="252" width="9.109375" style="38"/>
    <col min="253" max="253" width="12.5546875" style="38" bestFit="1" customWidth="1"/>
    <col min="254" max="254" width="9.109375" style="38"/>
    <col min="255" max="255" width="13.88671875" style="38" bestFit="1" customWidth="1"/>
    <col min="256" max="258" width="9.109375" style="38"/>
    <col min="259" max="259" width="11.109375" style="38" bestFit="1" customWidth="1"/>
    <col min="260" max="260" width="9.109375" style="38"/>
    <col min="261" max="261" width="11.109375" style="38" bestFit="1" customWidth="1"/>
    <col min="262" max="488" width="9.109375" style="38"/>
    <col min="489" max="489" width="47.6640625" style="38" customWidth="1"/>
    <col min="490" max="490" width="8" style="38" customWidth="1"/>
    <col min="491" max="491" width="0.88671875" style="38" customWidth="1"/>
    <col min="492" max="492" width="14.88671875" style="38" customWidth="1"/>
    <col min="493" max="493" width="0.88671875" style="38" customWidth="1"/>
    <col min="494" max="494" width="15.88671875" style="38" bestFit="1" customWidth="1"/>
    <col min="495" max="495" width="0.88671875" style="38" customWidth="1"/>
    <col min="496" max="496" width="14.33203125" style="38" customWidth="1"/>
    <col min="497" max="497" width="0.88671875" style="38" customWidth="1"/>
    <col min="498" max="498" width="15.5546875" style="38" customWidth="1"/>
    <col min="499" max="499" width="0.5546875" style="38" customWidth="1"/>
    <col min="500" max="500" width="1.44140625" style="38" customWidth="1"/>
    <col min="501" max="501" width="14" style="38" customWidth="1"/>
    <col min="502" max="502" width="9.109375" style="38"/>
    <col min="503" max="503" width="11.109375" style="38" bestFit="1" customWidth="1"/>
    <col min="504" max="508" width="9.109375" style="38"/>
    <col min="509" max="509" width="12.5546875" style="38" bestFit="1" customWidth="1"/>
    <col min="510" max="510" width="9.109375" style="38"/>
    <col min="511" max="511" width="13.88671875" style="38" bestFit="1" customWidth="1"/>
    <col min="512" max="514" width="9.109375" style="38"/>
    <col min="515" max="515" width="11.109375" style="38" bestFit="1" customWidth="1"/>
    <col min="516" max="516" width="9.109375" style="38"/>
    <col min="517" max="517" width="11.109375" style="38" bestFit="1" customWidth="1"/>
    <col min="518" max="744" width="9.109375" style="38"/>
    <col min="745" max="745" width="47.6640625" style="38" customWidth="1"/>
    <col min="746" max="746" width="8" style="38" customWidth="1"/>
    <col min="747" max="747" width="0.88671875" style="38" customWidth="1"/>
    <col min="748" max="748" width="14.88671875" style="38" customWidth="1"/>
    <col min="749" max="749" width="0.88671875" style="38" customWidth="1"/>
    <col min="750" max="750" width="15.88671875" style="38" bestFit="1" customWidth="1"/>
    <col min="751" max="751" width="0.88671875" style="38" customWidth="1"/>
    <col min="752" max="752" width="14.33203125" style="38" customWidth="1"/>
    <col min="753" max="753" width="0.88671875" style="38" customWidth="1"/>
    <col min="754" max="754" width="15.5546875" style="38" customWidth="1"/>
    <col min="755" max="755" width="0.5546875" style="38" customWidth="1"/>
    <col min="756" max="756" width="1.44140625" style="38" customWidth="1"/>
    <col min="757" max="757" width="14" style="38" customWidth="1"/>
    <col min="758" max="758" width="9.109375" style="38"/>
    <col min="759" max="759" width="11.109375" style="38" bestFit="1" customWidth="1"/>
    <col min="760" max="764" width="9.109375" style="38"/>
    <col min="765" max="765" width="12.5546875" style="38" bestFit="1" customWidth="1"/>
    <col min="766" max="766" width="9.109375" style="38"/>
    <col min="767" max="767" width="13.88671875" style="38" bestFit="1" customWidth="1"/>
    <col min="768" max="770" width="9.109375" style="38"/>
    <col min="771" max="771" width="11.109375" style="38" bestFit="1" customWidth="1"/>
    <col min="772" max="772" width="9.109375" style="38"/>
    <col min="773" max="773" width="11.109375" style="38" bestFit="1" customWidth="1"/>
    <col min="774" max="1000" width="9.109375" style="38"/>
    <col min="1001" max="1001" width="47.6640625" style="38" customWidth="1"/>
    <col min="1002" max="1002" width="8" style="38" customWidth="1"/>
    <col min="1003" max="1003" width="0.88671875" style="38" customWidth="1"/>
    <col min="1004" max="1004" width="14.88671875" style="38" customWidth="1"/>
    <col min="1005" max="1005" width="0.88671875" style="38" customWidth="1"/>
    <col min="1006" max="1006" width="15.88671875" style="38" bestFit="1" customWidth="1"/>
    <col min="1007" max="1007" width="0.88671875" style="38" customWidth="1"/>
    <col min="1008" max="1008" width="14.33203125" style="38" customWidth="1"/>
    <col min="1009" max="1009" width="0.88671875" style="38" customWidth="1"/>
    <col min="1010" max="1010" width="15.5546875" style="38" customWidth="1"/>
    <col min="1011" max="1011" width="0.5546875" style="38" customWidth="1"/>
    <col min="1012" max="1012" width="1.44140625" style="38" customWidth="1"/>
    <col min="1013" max="1013" width="14" style="38" customWidth="1"/>
    <col min="1014" max="1014" width="9.109375" style="38"/>
    <col min="1015" max="1015" width="11.109375" style="38" bestFit="1" customWidth="1"/>
    <col min="1016" max="1020" width="9.109375" style="38"/>
    <col min="1021" max="1021" width="12.5546875" style="38" bestFit="1" customWidth="1"/>
    <col min="1022" max="1022" width="9.109375" style="38"/>
    <col min="1023" max="1023" width="13.88671875" style="38" bestFit="1" customWidth="1"/>
    <col min="1024" max="1026" width="9.109375" style="38"/>
    <col min="1027" max="1027" width="11.109375" style="38" bestFit="1" customWidth="1"/>
    <col min="1028" max="1028" width="9.109375" style="38"/>
    <col min="1029" max="1029" width="11.109375" style="38" bestFit="1" customWidth="1"/>
    <col min="1030" max="1256" width="9.109375" style="38"/>
    <col min="1257" max="1257" width="47.6640625" style="38" customWidth="1"/>
    <col min="1258" max="1258" width="8" style="38" customWidth="1"/>
    <col min="1259" max="1259" width="0.88671875" style="38" customWidth="1"/>
    <col min="1260" max="1260" width="14.88671875" style="38" customWidth="1"/>
    <col min="1261" max="1261" width="0.88671875" style="38" customWidth="1"/>
    <col min="1262" max="1262" width="15.88671875" style="38" bestFit="1" customWidth="1"/>
    <col min="1263" max="1263" width="0.88671875" style="38" customWidth="1"/>
    <col min="1264" max="1264" width="14.33203125" style="38" customWidth="1"/>
    <col min="1265" max="1265" width="0.88671875" style="38" customWidth="1"/>
    <col min="1266" max="1266" width="15.5546875" style="38" customWidth="1"/>
    <col min="1267" max="1267" width="0.5546875" style="38" customWidth="1"/>
    <col min="1268" max="1268" width="1.44140625" style="38" customWidth="1"/>
    <col min="1269" max="1269" width="14" style="38" customWidth="1"/>
    <col min="1270" max="1270" width="9.109375" style="38"/>
    <col min="1271" max="1271" width="11.109375" style="38" bestFit="1" customWidth="1"/>
    <col min="1272" max="1276" width="9.109375" style="38"/>
    <col min="1277" max="1277" width="12.5546875" style="38" bestFit="1" customWidth="1"/>
    <col min="1278" max="1278" width="9.109375" style="38"/>
    <col min="1279" max="1279" width="13.88671875" style="38" bestFit="1" customWidth="1"/>
    <col min="1280" max="1282" width="9.109375" style="38"/>
    <col min="1283" max="1283" width="11.109375" style="38" bestFit="1" customWidth="1"/>
    <col min="1284" max="1284" width="9.109375" style="38"/>
    <col min="1285" max="1285" width="11.109375" style="38" bestFit="1" customWidth="1"/>
    <col min="1286" max="1512" width="9.109375" style="38"/>
    <col min="1513" max="1513" width="47.6640625" style="38" customWidth="1"/>
    <col min="1514" max="1514" width="8" style="38" customWidth="1"/>
    <col min="1515" max="1515" width="0.88671875" style="38" customWidth="1"/>
    <col min="1516" max="1516" width="14.88671875" style="38" customWidth="1"/>
    <col min="1517" max="1517" width="0.88671875" style="38" customWidth="1"/>
    <col min="1518" max="1518" width="15.88671875" style="38" bestFit="1" customWidth="1"/>
    <col min="1519" max="1519" width="0.88671875" style="38" customWidth="1"/>
    <col min="1520" max="1520" width="14.33203125" style="38" customWidth="1"/>
    <col min="1521" max="1521" width="0.88671875" style="38" customWidth="1"/>
    <col min="1522" max="1522" width="15.5546875" style="38" customWidth="1"/>
    <col min="1523" max="1523" width="0.5546875" style="38" customWidth="1"/>
    <col min="1524" max="1524" width="1.44140625" style="38" customWidth="1"/>
    <col min="1525" max="1525" width="14" style="38" customWidth="1"/>
    <col min="1526" max="1526" width="9.109375" style="38"/>
    <col min="1527" max="1527" width="11.109375" style="38" bestFit="1" customWidth="1"/>
    <col min="1528" max="1532" width="9.109375" style="38"/>
    <col min="1533" max="1533" width="12.5546875" style="38" bestFit="1" customWidth="1"/>
    <col min="1534" max="1534" width="9.109375" style="38"/>
    <col min="1535" max="1535" width="13.88671875" style="38" bestFit="1" customWidth="1"/>
    <col min="1536" max="1538" width="9.109375" style="38"/>
    <col min="1539" max="1539" width="11.109375" style="38" bestFit="1" customWidth="1"/>
    <col min="1540" max="1540" width="9.109375" style="38"/>
    <col min="1541" max="1541" width="11.109375" style="38" bestFit="1" customWidth="1"/>
    <col min="1542" max="1768" width="9.109375" style="38"/>
    <col min="1769" max="1769" width="47.6640625" style="38" customWidth="1"/>
    <col min="1770" max="1770" width="8" style="38" customWidth="1"/>
    <col min="1771" max="1771" width="0.88671875" style="38" customWidth="1"/>
    <col min="1772" max="1772" width="14.88671875" style="38" customWidth="1"/>
    <col min="1773" max="1773" width="0.88671875" style="38" customWidth="1"/>
    <col min="1774" max="1774" width="15.88671875" style="38" bestFit="1" customWidth="1"/>
    <col min="1775" max="1775" width="0.88671875" style="38" customWidth="1"/>
    <col min="1776" max="1776" width="14.33203125" style="38" customWidth="1"/>
    <col min="1777" max="1777" width="0.88671875" style="38" customWidth="1"/>
    <col min="1778" max="1778" width="15.5546875" style="38" customWidth="1"/>
    <col min="1779" max="1779" width="0.5546875" style="38" customWidth="1"/>
    <col min="1780" max="1780" width="1.44140625" style="38" customWidth="1"/>
    <col min="1781" max="1781" width="14" style="38" customWidth="1"/>
    <col min="1782" max="1782" width="9.109375" style="38"/>
    <col min="1783" max="1783" width="11.109375" style="38" bestFit="1" customWidth="1"/>
    <col min="1784" max="1788" width="9.109375" style="38"/>
    <col min="1789" max="1789" width="12.5546875" style="38" bestFit="1" customWidth="1"/>
    <col min="1790" max="1790" width="9.109375" style="38"/>
    <col min="1791" max="1791" width="13.88671875" style="38" bestFit="1" customWidth="1"/>
    <col min="1792" max="1794" width="9.109375" style="38"/>
    <col min="1795" max="1795" width="11.109375" style="38" bestFit="1" customWidth="1"/>
    <col min="1796" max="1796" width="9.109375" style="38"/>
    <col min="1797" max="1797" width="11.109375" style="38" bestFit="1" customWidth="1"/>
    <col min="1798" max="2024" width="9.109375" style="38"/>
    <col min="2025" max="2025" width="47.6640625" style="38" customWidth="1"/>
    <col min="2026" max="2026" width="8" style="38" customWidth="1"/>
    <col min="2027" max="2027" width="0.88671875" style="38" customWidth="1"/>
    <col min="2028" max="2028" width="14.88671875" style="38" customWidth="1"/>
    <col min="2029" max="2029" width="0.88671875" style="38" customWidth="1"/>
    <col min="2030" max="2030" width="15.88671875" style="38" bestFit="1" customWidth="1"/>
    <col min="2031" max="2031" width="0.88671875" style="38" customWidth="1"/>
    <col min="2032" max="2032" width="14.33203125" style="38" customWidth="1"/>
    <col min="2033" max="2033" width="0.88671875" style="38" customWidth="1"/>
    <col min="2034" max="2034" width="15.5546875" style="38" customWidth="1"/>
    <col min="2035" max="2035" width="0.5546875" style="38" customWidth="1"/>
    <col min="2036" max="2036" width="1.44140625" style="38" customWidth="1"/>
    <col min="2037" max="2037" width="14" style="38" customWidth="1"/>
    <col min="2038" max="2038" width="9.109375" style="38"/>
    <col min="2039" max="2039" width="11.109375" style="38" bestFit="1" customWidth="1"/>
    <col min="2040" max="2044" width="9.109375" style="38"/>
    <col min="2045" max="2045" width="12.5546875" style="38" bestFit="1" customWidth="1"/>
    <col min="2046" max="2046" width="9.109375" style="38"/>
    <col min="2047" max="2047" width="13.88671875" style="38" bestFit="1" customWidth="1"/>
    <col min="2048" max="2050" width="9.109375" style="38"/>
    <col min="2051" max="2051" width="11.109375" style="38" bestFit="1" customWidth="1"/>
    <col min="2052" max="2052" width="9.109375" style="38"/>
    <col min="2053" max="2053" width="11.109375" style="38" bestFit="1" customWidth="1"/>
    <col min="2054" max="2280" width="9.109375" style="38"/>
    <col min="2281" max="2281" width="47.6640625" style="38" customWidth="1"/>
    <col min="2282" max="2282" width="8" style="38" customWidth="1"/>
    <col min="2283" max="2283" width="0.88671875" style="38" customWidth="1"/>
    <col min="2284" max="2284" width="14.88671875" style="38" customWidth="1"/>
    <col min="2285" max="2285" width="0.88671875" style="38" customWidth="1"/>
    <col min="2286" max="2286" width="15.88671875" style="38" bestFit="1" customWidth="1"/>
    <col min="2287" max="2287" width="0.88671875" style="38" customWidth="1"/>
    <col min="2288" max="2288" width="14.33203125" style="38" customWidth="1"/>
    <col min="2289" max="2289" width="0.88671875" style="38" customWidth="1"/>
    <col min="2290" max="2290" width="15.5546875" style="38" customWidth="1"/>
    <col min="2291" max="2291" width="0.5546875" style="38" customWidth="1"/>
    <col min="2292" max="2292" width="1.44140625" style="38" customWidth="1"/>
    <col min="2293" max="2293" width="14" style="38" customWidth="1"/>
    <col min="2294" max="2294" width="9.109375" style="38"/>
    <col min="2295" max="2295" width="11.109375" style="38" bestFit="1" customWidth="1"/>
    <col min="2296" max="2300" width="9.109375" style="38"/>
    <col min="2301" max="2301" width="12.5546875" style="38" bestFit="1" customWidth="1"/>
    <col min="2302" max="2302" width="9.109375" style="38"/>
    <col min="2303" max="2303" width="13.88671875" style="38" bestFit="1" customWidth="1"/>
    <col min="2304" max="2306" width="9.109375" style="38"/>
    <col min="2307" max="2307" width="11.109375" style="38" bestFit="1" customWidth="1"/>
    <col min="2308" max="2308" width="9.109375" style="38"/>
    <col min="2309" max="2309" width="11.109375" style="38" bestFit="1" customWidth="1"/>
    <col min="2310" max="2536" width="9.109375" style="38"/>
    <col min="2537" max="2537" width="47.6640625" style="38" customWidth="1"/>
    <col min="2538" max="2538" width="8" style="38" customWidth="1"/>
    <col min="2539" max="2539" width="0.88671875" style="38" customWidth="1"/>
    <col min="2540" max="2540" width="14.88671875" style="38" customWidth="1"/>
    <col min="2541" max="2541" width="0.88671875" style="38" customWidth="1"/>
    <col min="2542" max="2542" width="15.88671875" style="38" bestFit="1" customWidth="1"/>
    <col min="2543" max="2543" width="0.88671875" style="38" customWidth="1"/>
    <col min="2544" max="2544" width="14.33203125" style="38" customWidth="1"/>
    <col min="2545" max="2545" width="0.88671875" style="38" customWidth="1"/>
    <col min="2546" max="2546" width="15.5546875" style="38" customWidth="1"/>
    <col min="2547" max="2547" width="0.5546875" style="38" customWidth="1"/>
    <col min="2548" max="2548" width="1.44140625" style="38" customWidth="1"/>
    <col min="2549" max="2549" width="14" style="38" customWidth="1"/>
    <col min="2550" max="2550" width="9.109375" style="38"/>
    <col min="2551" max="2551" width="11.109375" style="38" bestFit="1" customWidth="1"/>
    <col min="2552" max="2556" width="9.109375" style="38"/>
    <col min="2557" max="2557" width="12.5546875" style="38" bestFit="1" customWidth="1"/>
    <col min="2558" max="2558" width="9.109375" style="38"/>
    <col min="2559" max="2559" width="13.88671875" style="38" bestFit="1" customWidth="1"/>
    <col min="2560" max="2562" width="9.109375" style="38"/>
    <col min="2563" max="2563" width="11.109375" style="38" bestFit="1" customWidth="1"/>
    <col min="2564" max="2564" width="9.109375" style="38"/>
    <col min="2565" max="2565" width="11.109375" style="38" bestFit="1" customWidth="1"/>
    <col min="2566" max="2792" width="9.109375" style="38"/>
    <col min="2793" max="2793" width="47.6640625" style="38" customWidth="1"/>
    <col min="2794" max="2794" width="8" style="38" customWidth="1"/>
    <col min="2795" max="2795" width="0.88671875" style="38" customWidth="1"/>
    <col min="2796" max="2796" width="14.88671875" style="38" customWidth="1"/>
    <col min="2797" max="2797" width="0.88671875" style="38" customWidth="1"/>
    <col min="2798" max="2798" width="15.88671875" style="38" bestFit="1" customWidth="1"/>
    <col min="2799" max="2799" width="0.88671875" style="38" customWidth="1"/>
    <col min="2800" max="2800" width="14.33203125" style="38" customWidth="1"/>
    <col min="2801" max="2801" width="0.88671875" style="38" customWidth="1"/>
    <col min="2802" max="2802" width="15.5546875" style="38" customWidth="1"/>
    <col min="2803" max="2803" width="0.5546875" style="38" customWidth="1"/>
    <col min="2804" max="2804" width="1.44140625" style="38" customWidth="1"/>
    <col min="2805" max="2805" width="14" style="38" customWidth="1"/>
    <col min="2806" max="2806" width="9.109375" style="38"/>
    <col min="2807" max="2807" width="11.109375" style="38" bestFit="1" customWidth="1"/>
    <col min="2808" max="2812" width="9.109375" style="38"/>
    <col min="2813" max="2813" width="12.5546875" style="38" bestFit="1" customWidth="1"/>
    <col min="2814" max="2814" width="9.109375" style="38"/>
    <col min="2815" max="2815" width="13.88671875" style="38" bestFit="1" customWidth="1"/>
    <col min="2816" max="2818" width="9.109375" style="38"/>
    <col min="2819" max="2819" width="11.109375" style="38" bestFit="1" customWidth="1"/>
    <col min="2820" max="2820" width="9.109375" style="38"/>
    <col min="2821" max="2821" width="11.109375" style="38" bestFit="1" customWidth="1"/>
    <col min="2822" max="3048" width="9.109375" style="38"/>
    <col min="3049" max="3049" width="47.6640625" style="38" customWidth="1"/>
    <col min="3050" max="3050" width="8" style="38" customWidth="1"/>
    <col min="3051" max="3051" width="0.88671875" style="38" customWidth="1"/>
    <col min="3052" max="3052" width="14.88671875" style="38" customWidth="1"/>
    <col min="3053" max="3053" width="0.88671875" style="38" customWidth="1"/>
    <col min="3054" max="3054" width="15.88671875" style="38" bestFit="1" customWidth="1"/>
    <col min="3055" max="3055" width="0.88671875" style="38" customWidth="1"/>
    <col min="3056" max="3056" width="14.33203125" style="38" customWidth="1"/>
    <col min="3057" max="3057" width="0.88671875" style="38" customWidth="1"/>
    <col min="3058" max="3058" width="15.5546875" style="38" customWidth="1"/>
    <col min="3059" max="3059" width="0.5546875" style="38" customWidth="1"/>
    <col min="3060" max="3060" width="1.44140625" style="38" customWidth="1"/>
    <col min="3061" max="3061" width="14" style="38" customWidth="1"/>
    <col min="3062" max="3062" width="9.109375" style="38"/>
    <col min="3063" max="3063" width="11.109375" style="38" bestFit="1" customWidth="1"/>
    <col min="3064" max="3068" width="9.109375" style="38"/>
    <col min="3069" max="3069" width="12.5546875" style="38" bestFit="1" customWidth="1"/>
    <col min="3070" max="3070" width="9.109375" style="38"/>
    <col min="3071" max="3071" width="13.88671875" style="38" bestFit="1" customWidth="1"/>
    <col min="3072" max="3074" width="9.109375" style="38"/>
    <col min="3075" max="3075" width="11.109375" style="38" bestFit="1" customWidth="1"/>
    <col min="3076" max="3076" width="9.109375" style="38"/>
    <col min="3077" max="3077" width="11.109375" style="38" bestFit="1" customWidth="1"/>
    <col min="3078" max="3304" width="9.109375" style="38"/>
    <col min="3305" max="3305" width="47.6640625" style="38" customWidth="1"/>
    <col min="3306" max="3306" width="8" style="38" customWidth="1"/>
    <col min="3307" max="3307" width="0.88671875" style="38" customWidth="1"/>
    <col min="3308" max="3308" width="14.88671875" style="38" customWidth="1"/>
    <col min="3309" max="3309" width="0.88671875" style="38" customWidth="1"/>
    <col min="3310" max="3310" width="15.88671875" style="38" bestFit="1" customWidth="1"/>
    <col min="3311" max="3311" width="0.88671875" style="38" customWidth="1"/>
    <col min="3312" max="3312" width="14.33203125" style="38" customWidth="1"/>
    <col min="3313" max="3313" width="0.88671875" style="38" customWidth="1"/>
    <col min="3314" max="3314" width="15.5546875" style="38" customWidth="1"/>
    <col min="3315" max="3315" width="0.5546875" style="38" customWidth="1"/>
    <col min="3316" max="3316" width="1.44140625" style="38" customWidth="1"/>
    <col min="3317" max="3317" width="14" style="38" customWidth="1"/>
    <col min="3318" max="3318" width="9.109375" style="38"/>
    <col min="3319" max="3319" width="11.109375" style="38" bestFit="1" customWidth="1"/>
    <col min="3320" max="3324" width="9.109375" style="38"/>
    <col min="3325" max="3325" width="12.5546875" style="38" bestFit="1" customWidth="1"/>
    <col min="3326" max="3326" width="9.109375" style="38"/>
    <col min="3327" max="3327" width="13.88671875" style="38" bestFit="1" customWidth="1"/>
    <col min="3328" max="3330" width="9.109375" style="38"/>
    <col min="3331" max="3331" width="11.109375" style="38" bestFit="1" customWidth="1"/>
    <col min="3332" max="3332" width="9.109375" style="38"/>
    <col min="3333" max="3333" width="11.109375" style="38" bestFit="1" customWidth="1"/>
    <col min="3334" max="3560" width="9.109375" style="38"/>
    <col min="3561" max="3561" width="47.6640625" style="38" customWidth="1"/>
    <col min="3562" max="3562" width="8" style="38" customWidth="1"/>
    <col min="3563" max="3563" width="0.88671875" style="38" customWidth="1"/>
    <col min="3564" max="3564" width="14.88671875" style="38" customWidth="1"/>
    <col min="3565" max="3565" width="0.88671875" style="38" customWidth="1"/>
    <col min="3566" max="3566" width="15.88671875" style="38" bestFit="1" customWidth="1"/>
    <col min="3567" max="3567" width="0.88671875" style="38" customWidth="1"/>
    <col min="3568" max="3568" width="14.33203125" style="38" customWidth="1"/>
    <col min="3569" max="3569" width="0.88671875" style="38" customWidth="1"/>
    <col min="3570" max="3570" width="15.5546875" style="38" customWidth="1"/>
    <col min="3571" max="3571" width="0.5546875" style="38" customWidth="1"/>
    <col min="3572" max="3572" width="1.44140625" style="38" customWidth="1"/>
    <col min="3573" max="3573" width="14" style="38" customWidth="1"/>
    <col min="3574" max="3574" width="9.109375" style="38"/>
    <col min="3575" max="3575" width="11.109375" style="38" bestFit="1" customWidth="1"/>
    <col min="3576" max="3580" width="9.109375" style="38"/>
    <col min="3581" max="3581" width="12.5546875" style="38" bestFit="1" customWidth="1"/>
    <col min="3582" max="3582" width="9.109375" style="38"/>
    <col min="3583" max="3583" width="13.88671875" style="38" bestFit="1" customWidth="1"/>
    <col min="3584" max="3586" width="9.109375" style="38"/>
    <col min="3587" max="3587" width="11.109375" style="38" bestFit="1" customWidth="1"/>
    <col min="3588" max="3588" width="9.109375" style="38"/>
    <col min="3589" max="3589" width="11.109375" style="38" bestFit="1" customWidth="1"/>
    <col min="3590" max="3816" width="9.109375" style="38"/>
    <col min="3817" max="3817" width="47.6640625" style="38" customWidth="1"/>
    <col min="3818" max="3818" width="8" style="38" customWidth="1"/>
    <col min="3819" max="3819" width="0.88671875" style="38" customWidth="1"/>
    <col min="3820" max="3820" width="14.88671875" style="38" customWidth="1"/>
    <col min="3821" max="3821" width="0.88671875" style="38" customWidth="1"/>
    <col min="3822" max="3822" width="15.88671875" style="38" bestFit="1" customWidth="1"/>
    <col min="3823" max="3823" width="0.88671875" style="38" customWidth="1"/>
    <col min="3824" max="3824" width="14.33203125" style="38" customWidth="1"/>
    <col min="3825" max="3825" width="0.88671875" style="38" customWidth="1"/>
    <col min="3826" max="3826" width="15.5546875" style="38" customWidth="1"/>
    <col min="3827" max="3827" width="0.5546875" style="38" customWidth="1"/>
    <col min="3828" max="3828" width="1.44140625" style="38" customWidth="1"/>
    <col min="3829" max="3829" width="14" style="38" customWidth="1"/>
    <col min="3830" max="3830" width="9.109375" style="38"/>
    <col min="3831" max="3831" width="11.109375" style="38" bestFit="1" customWidth="1"/>
    <col min="3832" max="3836" width="9.109375" style="38"/>
    <col min="3837" max="3837" width="12.5546875" style="38" bestFit="1" customWidth="1"/>
    <col min="3838" max="3838" width="9.109375" style="38"/>
    <col min="3839" max="3839" width="13.88671875" style="38" bestFit="1" customWidth="1"/>
    <col min="3840" max="3842" width="9.109375" style="38"/>
    <col min="3843" max="3843" width="11.109375" style="38" bestFit="1" customWidth="1"/>
    <col min="3844" max="3844" width="9.109375" style="38"/>
    <col min="3845" max="3845" width="11.109375" style="38" bestFit="1" customWidth="1"/>
    <col min="3846" max="4072" width="9.109375" style="38"/>
    <col min="4073" max="4073" width="47.6640625" style="38" customWidth="1"/>
    <col min="4074" max="4074" width="8" style="38" customWidth="1"/>
    <col min="4075" max="4075" width="0.88671875" style="38" customWidth="1"/>
    <col min="4076" max="4076" width="14.88671875" style="38" customWidth="1"/>
    <col min="4077" max="4077" width="0.88671875" style="38" customWidth="1"/>
    <col min="4078" max="4078" width="15.88671875" style="38" bestFit="1" customWidth="1"/>
    <col min="4079" max="4079" width="0.88671875" style="38" customWidth="1"/>
    <col min="4080" max="4080" width="14.33203125" style="38" customWidth="1"/>
    <col min="4081" max="4081" width="0.88671875" style="38" customWidth="1"/>
    <col min="4082" max="4082" width="15.5546875" style="38" customWidth="1"/>
    <col min="4083" max="4083" width="0.5546875" style="38" customWidth="1"/>
    <col min="4084" max="4084" width="1.44140625" style="38" customWidth="1"/>
    <col min="4085" max="4085" width="14" style="38" customWidth="1"/>
    <col min="4086" max="4086" width="9.109375" style="38"/>
    <col min="4087" max="4087" width="11.109375" style="38" bestFit="1" customWidth="1"/>
    <col min="4088" max="4092" width="9.109375" style="38"/>
    <col min="4093" max="4093" width="12.5546875" style="38" bestFit="1" customWidth="1"/>
    <col min="4094" max="4094" width="9.109375" style="38"/>
    <col min="4095" max="4095" width="13.88671875" style="38" bestFit="1" customWidth="1"/>
    <col min="4096" max="4098" width="9.109375" style="38"/>
    <col min="4099" max="4099" width="11.109375" style="38" bestFit="1" customWidth="1"/>
    <col min="4100" max="4100" width="9.109375" style="38"/>
    <col min="4101" max="4101" width="11.109375" style="38" bestFit="1" customWidth="1"/>
    <col min="4102" max="4328" width="9.109375" style="38"/>
    <col min="4329" max="4329" width="47.6640625" style="38" customWidth="1"/>
    <col min="4330" max="4330" width="8" style="38" customWidth="1"/>
    <col min="4331" max="4331" width="0.88671875" style="38" customWidth="1"/>
    <col min="4332" max="4332" width="14.88671875" style="38" customWidth="1"/>
    <col min="4333" max="4333" width="0.88671875" style="38" customWidth="1"/>
    <col min="4334" max="4334" width="15.88671875" style="38" bestFit="1" customWidth="1"/>
    <col min="4335" max="4335" width="0.88671875" style="38" customWidth="1"/>
    <col min="4336" max="4336" width="14.33203125" style="38" customWidth="1"/>
    <col min="4337" max="4337" width="0.88671875" style="38" customWidth="1"/>
    <col min="4338" max="4338" width="15.5546875" style="38" customWidth="1"/>
    <col min="4339" max="4339" width="0.5546875" style="38" customWidth="1"/>
    <col min="4340" max="4340" width="1.44140625" style="38" customWidth="1"/>
    <col min="4341" max="4341" width="14" style="38" customWidth="1"/>
    <col min="4342" max="4342" width="9.109375" style="38"/>
    <col min="4343" max="4343" width="11.109375" style="38" bestFit="1" customWidth="1"/>
    <col min="4344" max="4348" width="9.109375" style="38"/>
    <col min="4349" max="4349" width="12.5546875" style="38" bestFit="1" customWidth="1"/>
    <col min="4350" max="4350" width="9.109375" style="38"/>
    <col min="4351" max="4351" width="13.88671875" style="38" bestFit="1" customWidth="1"/>
    <col min="4352" max="4354" width="9.109375" style="38"/>
    <col min="4355" max="4355" width="11.109375" style="38" bestFit="1" customWidth="1"/>
    <col min="4356" max="4356" width="9.109375" style="38"/>
    <col min="4357" max="4357" width="11.109375" style="38" bestFit="1" customWidth="1"/>
    <col min="4358" max="4584" width="9.109375" style="38"/>
    <col min="4585" max="4585" width="47.6640625" style="38" customWidth="1"/>
    <col min="4586" max="4586" width="8" style="38" customWidth="1"/>
    <col min="4587" max="4587" width="0.88671875" style="38" customWidth="1"/>
    <col min="4588" max="4588" width="14.88671875" style="38" customWidth="1"/>
    <col min="4589" max="4589" width="0.88671875" style="38" customWidth="1"/>
    <col min="4590" max="4590" width="15.88671875" style="38" bestFit="1" customWidth="1"/>
    <col min="4591" max="4591" width="0.88671875" style="38" customWidth="1"/>
    <col min="4592" max="4592" width="14.33203125" style="38" customWidth="1"/>
    <col min="4593" max="4593" width="0.88671875" style="38" customWidth="1"/>
    <col min="4594" max="4594" width="15.5546875" style="38" customWidth="1"/>
    <col min="4595" max="4595" width="0.5546875" style="38" customWidth="1"/>
    <col min="4596" max="4596" width="1.44140625" style="38" customWidth="1"/>
    <col min="4597" max="4597" width="14" style="38" customWidth="1"/>
    <col min="4598" max="4598" width="9.109375" style="38"/>
    <col min="4599" max="4599" width="11.109375" style="38" bestFit="1" customWidth="1"/>
    <col min="4600" max="4604" width="9.109375" style="38"/>
    <col min="4605" max="4605" width="12.5546875" style="38" bestFit="1" customWidth="1"/>
    <col min="4606" max="4606" width="9.109375" style="38"/>
    <col min="4607" max="4607" width="13.88671875" style="38" bestFit="1" customWidth="1"/>
    <col min="4608" max="4610" width="9.109375" style="38"/>
    <col min="4611" max="4611" width="11.109375" style="38" bestFit="1" customWidth="1"/>
    <col min="4612" max="4612" width="9.109375" style="38"/>
    <col min="4613" max="4613" width="11.109375" style="38" bestFit="1" customWidth="1"/>
    <col min="4614" max="4840" width="9.109375" style="38"/>
    <col min="4841" max="4841" width="47.6640625" style="38" customWidth="1"/>
    <col min="4842" max="4842" width="8" style="38" customWidth="1"/>
    <col min="4843" max="4843" width="0.88671875" style="38" customWidth="1"/>
    <col min="4844" max="4844" width="14.88671875" style="38" customWidth="1"/>
    <col min="4845" max="4845" width="0.88671875" style="38" customWidth="1"/>
    <col min="4846" max="4846" width="15.88671875" style="38" bestFit="1" customWidth="1"/>
    <col min="4847" max="4847" width="0.88671875" style="38" customWidth="1"/>
    <col min="4848" max="4848" width="14.33203125" style="38" customWidth="1"/>
    <col min="4849" max="4849" width="0.88671875" style="38" customWidth="1"/>
    <col min="4850" max="4850" width="15.5546875" style="38" customWidth="1"/>
    <col min="4851" max="4851" width="0.5546875" style="38" customWidth="1"/>
    <col min="4852" max="4852" width="1.44140625" style="38" customWidth="1"/>
    <col min="4853" max="4853" width="14" style="38" customWidth="1"/>
    <col min="4854" max="4854" width="9.109375" style="38"/>
    <col min="4855" max="4855" width="11.109375" style="38" bestFit="1" customWidth="1"/>
    <col min="4856" max="4860" width="9.109375" style="38"/>
    <col min="4861" max="4861" width="12.5546875" style="38" bestFit="1" customWidth="1"/>
    <col min="4862" max="4862" width="9.109375" style="38"/>
    <col min="4863" max="4863" width="13.88671875" style="38" bestFit="1" customWidth="1"/>
    <col min="4864" max="4866" width="9.109375" style="38"/>
    <col min="4867" max="4867" width="11.109375" style="38" bestFit="1" customWidth="1"/>
    <col min="4868" max="4868" width="9.109375" style="38"/>
    <col min="4869" max="4869" width="11.109375" style="38" bestFit="1" customWidth="1"/>
    <col min="4870" max="5096" width="9.109375" style="38"/>
    <col min="5097" max="5097" width="47.6640625" style="38" customWidth="1"/>
    <col min="5098" max="5098" width="8" style="38" customWidth="1"/>
    <col min="5099" max="5099" width="0.88671875" style="38" customWidth="1"/>
    <col min="5100" max="5100" width="14.88671875" style="38" customWidth="1"/>
    <col min="5101" max="5101" width="0.88671875" style="38" customWidth="1"/>
    <col min="5102" max="5102" width="15.88671875" style="38" bestFit="1" customWidth="1"/>
    <col min="5103" max="5103" width="0.88671875" style="38" customWidth="1"/>
    <col min="5104" max="5104" width="14.33203125" style="38" customWidth="1"/>
    <col min="5105" max="5105" width="0.88671875" style="38" customWidth="1"/>
    <col min="5106" max="5106" width="15.5546875" style="38" customWidth="1"/>
    <col min="5107" max="5107" width="0.5546875" style="38" customWidth="1"/>
    <col min="5108" max="5108" width="1.44140625" style="38" customWidth="1"/>
    <col min="5109" max="5109" width="14" style="38" customWidth="1"/>
    <col min="5110" max="5110" width="9.109375" style="38"/>
    <col min="5111" max="5111" width="11.109375" style="38" bestFit="1" customWidth="1"/>
    <col min="5112" max="5116" width="9.109375" style="38"/>
    <col min="5117" max="5117" width="12.5546875" style="38" bestFit="1" customWidth="1"/>
    <col min="5118" max="5118" width="9.109375" style="38"/>
    <col min="5119" max="5119" width="13.88671875" style="38" bestFit="1" customWidth="1"/>
    <col min="5120" max="5122" width="9.109375" style="38"/>
    <col min="5123" max="5123" width="11.109375" style="38" bestFit="1" customWidth="1"/>
    <col min="5124" max="5124" width="9.109375" style="38"/>
    <col min="5125" max="5125" width="11.109375" style="38" bestFit="1" customWidth="1"/>
    <col min="5126" max="5352" width="9.109375" style="38"/>
    <col min="5353" max="5353" width="47.6640625" style="38" customWidth="1"/>
    <col min="5354" max="5354" width="8" style="38" customWidth="1"/>
    <col min="5355" max="5355" width="0.88671875" style="38" customWidth="1"/>
    <col min="5356" max="5356" width="14.88671875" style="38" customWidth="1"/>
    <col min="5357" max="5357" width="0.88671875" style="38" customWidth="1"/>
    <col min="5358" max="5358" width="15.88671875" style="38" bestFit="1" customWidth="1"/>
    <col min="5359" max="5359" width="0.88671875" style="38" customWidth="1"/>
    <col min="5360" max="5360" width="14.33203125" style="38" customWidth="1"/>
    <col min="5361" max="5361" width="0.88671875" style="38" customWidth="1"/>
    <col min="5362" max="5362" width="15.5546875" style="38" customWidth="1"/>
    <col min="5363" max="5363" width="0.5546875" style="38" customWidth="1"/>
    <col min="5364" max="5364" width="1.44140625" style="38" customWidth="1"/>
    <col min="5365" max="5365" width="14" style="38" customWidth="1"/>
    <col min="5366" max="5366" width="9.109375" style="38"/>
    <col min="5367" max="5367" width="11.109375" style="38" bestFit="1" customWidth="1"/>
    <col min="5368" max="5372" width="9.109375" style="38"/>
    <col min="5373" max="5373" width="12.5546875" style="38" bestFit="1" customWidth="1"/>
    <col min="5374" max="5374" width="9.109375" style="38"/>
    <col min="5375" max="5375" width="13.88671875" style="38" bestFit="1" customWidth="1"/>
    <col min="5376" max="5378" width="9.109375" style="38"/>
    <col min="5379" max="5379" width="11.109375" style="38" bestFit="1" customWidth="1"/>
    <col min="5380" max="5380" width="9.109375" style="38"/>
    <col min="5381" max="5381" width="11.109375" style="38" bestFit="1" customWidth="1"/>
    <col min="5382" max="5608" width="9.109375" style="38"/>
    <col min="5609" max="5609" width="47.6640625" style="38" customWidth="1"/>
    <col min="5610" max="5610" width="8" style="38" customWidth="1"/>
    <col min="5611" max="5611" width="0.88671875" style="38" customWidth="1"/>
    <col min="5612" max="5612" width="14.88671875" style="38" customWidth="1"/>
    <col min="5613" max="5613" width="0.88671875" style="38" customWidth="1"/>
    <col min="5614" max="5614" width="15.88671875" style="38" bestFit="1" customWidth="1"/>
    <col min="5615" max="5615" width="0.88671875" style="38" customWidth="1"/>
    <col min="5616" max="5616" width="14.33203125" style="38" customWidth="1"/>
    <col min="5617" max="5617" width="0.88671875" style="38" customWidth="1"/>
    <col min="5618" max="5618" width="15.5546875" style="38" customWidth="1"/>
    <col min="5619" max="5619" width="0.5546875" style="38" customWidth="1"/>
    <col min="5620" max="5620" width="1.44140625" style="38" customWidth="1"/>
    <col min="5621" max="5621" width="14" style="38" customWidth="1"/>
    <col min="5622" max="5622" width="9.109375" style="38"/>
    <col min="5623" max="5623" width="11.109375" style="38" bestFit="1" customWidth="1"/>
    <col min="5624" max="5628" width="9.109375" style="38"/>
    <col min="5629" max="5629" width="12.5546875" style="38" bestFit="1" customWidth="1"/>
    <col min="5630" max="5630" width="9.109375" style="38"/>
    <col min="5631" max="5631" width="13.88671875" style="38" bestFit="1" customWidth="1"/>
    <col min="5632" max="5634" width="9.109375" style="38"/>
    <col min="5635" max="5635" width="11.109375" style="38" bestFit="1" customWidth="1"/>
    <col min="5636" max="5636" width="9.109375" style="38"/>
    <col min="5637" max="5637" width="11.109375" style="38" bestFit="1" customWidth="1"/>
    <col min="5638" max="5864" width="9.109375" style="38"/>
    <col min="5865" max="5865" width="47.6640625" style="38" customWidth="1"/>
    <col min="5866" max="5866" width="8" style="38" customWidth="1"/>
    <col min="5867" max="5867" width="0.88671875" style="38" customWidth="1"/>
    <col min="5868" max="5868" width="14.88671875" style="38" customWidth="1"/>
    <col min="5869" max="5869" width="0.88671875" style="38" customWidth="1"/>
    <col min="5870" max="5870" width="15.88671875" style="38" bestFit="1" customWidth="1"/>
    <col min="5871" max="5871" width="0.88671875" style="38" customWidth="1"/>
    <col min="5872" max="5872" width="14.33203125" style="38" customWidth="1"/>
    <col min="5873" max="5873" width="0.88671875" style="38" customWidth="1"/>
    <col min="5874" max="5874" width="15.5546875" style="38" customWidth="1"/>
    <col min="5875" max="5875" width="0.5546875" style="38" customWidth="1"/>
    <col min="5876" max="5876" width="1.44140625" style="38" customWidth="1"/>
    <col min="5877" max="5877" width="14" style="38" customWidth="1"/>
    <col min="5878" max="5878" width="9.109375" style="38"/>
    <col min="5879" max="5879" width="11.109375" style="38" bestFit="1" customWidth="1"/>
    <col min="5880" max="5884" width="9.109375" style="38"/>
    <col min="5885" max="5885" width="12.5546875" style="38" bestFit="1" customWidth="1"/>
    <col min="5886" max="5886" width="9.109375" style="38"/>
    <col min="5887" max="5887" width="13.88671875" style="38" bestFit="1" customWidth="1"/>
    <col min="5888" max="5890" width="9.109375" style="38"/>
    <col min="5891" max="5891" width="11.109375" style="38" bestFit="1" customWidth="1"/>
    <col min="5892" max="5892" width="9.109375" style="38"/>
    <col min="5893" max="5893" width="11.109375" style="38" bestFit="1" customWidth="1"/>
    <col min="5894" max="6120" width="9.109375" style="38"/>
    <col min="6121" max="6121" width="47.6640625" style="38" customWidth="1"/>
    <col min="6122" max="6122" width="8" style="38" customWidth="1"/>
    <col min="6123" max="6123" width="0.88671875" style="38" customWidth="1"/>
    <col min="6124" max="6124" width="14.88671875" style="38" customWidth="1"/>
    <col min="6125" max="6125" width="0.88671875" style="38" customWidth="1"/>
    <col min="6126" max="6126" width="15.88671875" style="38" bestFit="1" customWidth="1"/>
    <col min="6127" max="6127" width="0.88671875" style="38" customWidth="1"/>
    <col min="6128" max="6128" width="14.33203125" style="38" customWidth="1"/>
    <col min="6129" max="6129" width="0.88671875" style="38" customWidth="1"/>
    <col min="6130" max="6130" width="15.5546875" style="38" customWidth="1"/>
    <col min="6131" max="6131" width="0.5546875" style="38" customWidth="1"/>
    <col min="6132" max="6132" width="1.44140625" style="38" customWidth="1"/>
    <col min="6133" max="6133" width="14" style="38" customWidth="1"/>
    <col min="6134" max="6134" width="9.109375" style="38"/>
    <col min="6135" max="6135" width="11.109375" style="38" bestFit="1" customWidth="1"/>
    <col min="6136" max="6140" width="9.109375" style="38"/>
    <col min="6141" max="6141" width="12.5546875" style="38" bestFit="1" customWidth="1"/>
    <col min="6142" max="6142" width="9.109375" style="38"/>
    <col min="6143" max="6143" width="13.88671875" style="38" bestFit="1" customWidth="1"/>
    <col min="6144" max="6146" width="9.109375" style="38"/>
    <col min="6147" max="6147" width="11.109375" style="38" bestFit="1" customWidth="1"/>
    <col min="6148" max="6148" width="9.109375" style="38"/>
    <col min="6149" max="6149" width="11.109375" style="38" bestFit="1" customWidth="1"/>
    <col min="6150" max="6376" width="9.109375" style="38"/>
    <col min="6377" max="6377" width="47.6640625" style="38" customWidth="1"/>
    <col min="6378" max="6378" width="8" style="38" customWidth="1"/>
    <col min="6379" max="6379" width="0.88671875" style="38" customWidth="1"/>
    <col min="6380" max="6380" width="14.88671875" style="38" customWidth="1"/>
    <col min="6381" max="6381" width="0.88671875" style="38" customWidth="1"/>
    <col min="6382" max="6382" width="15.88671875" style="38" bestFit="1" customWidth="1"/>
    <col min="6383" max="6383" width="0.88671875" style="38" customWidth="1"/>
    <col min="6384" max="6384" width="14.33203125" style="38" customWidth="1"/>
    <col min="6385" max="6385" width="0.88671875" style="38" customWidth="1"/>
    <col min="6386" max="6386" width="15.5546875" style="38" customWidth="1"/>
    <col min="6387" max="6387" width="0.5546875" style="38" customWidth="1"/>
    <col min="6388" max="6388" width="1.44140625" style="38" customWidth="1"/>
    <col min="6389" max="6389" width="14" style="38" customWidth="1"/>
    <col min="6390" max="6390" width="9.109375" style="38"/>
    <col min="6391" max="6391" width="11.109375" style="38" bestFit="1" customWidth="1"/>
    <col min="6392" max="6396" width="9.109375" style="38"/>
    <col min="6397" max="6397" width="12.5546875" style="38" bestFit="1" customWidth="1"/>
    <col min="6398" max="6398" width="9.109375" style="38"/>
    <col min="6399" max="6399" width="13.88671875" style="38" bestFit="1" customWidth="1"/>
    <col min="6400" max="6402" width="9.109375" style="38"/>
    <col min="6403" max="6403" width="11.109375" style="38" bestFit="1" customWidth="1"/>
    <col min="6404" max="6404" width="9.109375" style="38"/>
    <col min="6405" max="6405" width="11.109375" style="38" bestFit="1" customWidth="1"/>
    <col min="6406" max="6632" width="9.109375" style="38"/>
    <col min="6633" max="6633" width="47.6640625" style="38" customWidth="1"/>
    <col min="6634" max="6634" width="8" style="38" customWidth="1"/>
    <col min="6635" max="6635" width="0.88671875" style="38" customWidth="1"/>
    <col min="6636" max="6636" width="14.88671875" style="38" customWidth="1"/>
    <col min="6637" max="6637" width="0.88671875" style="38" customWidth="1"/>
    <col min="6638" max="6638" width="15.88671875" style="38" bestFit="1" customWidth="1"/>
    <col min="6639" max="6639" width="0.88671875" style="38" customWidth="1"/>
    <col min="6640" max="6640" width="14.33203125" style="38" customWidth="1"/>
    <col min="6641" max="6641" width="0.88671875" style="38" customWidth="1"/>
    <col min="6642" max="6642" width="15.5546875" style="38" customWidth="1"/>
    <col min="6643" max="6643" width="0.5546875" style="38" customWidth="1"/>
    <col min="6644" max="6644" width="1.44140625" style="38" customWidth="1"/>
    <col min="6645" max="6645" width="14" style="38" customWidth="1"/>
    <col min="6646" max="6646" width="9.109375" style="38"/>
    <col min="6647" max="6647" width="11.109375" style="38" bestFit="1" customWidth="1"/>
    <col min="6648" max="6652" width="9.109375" style="38"/>
    <col min="6653" max="6653" width="12.5546875" style="38" bestFit="1" customWidth="1"/>
    <col min="6654" max="6654" width="9.109375" style="38"/>
    <col min="6655" max="6655" width="13.88671875" style="38" bestFit="1" customWidth="1"/>
    <col min="6656" max="6658" width="9.109375" style="38"/>
    <col min="6659" max="6659" width="11.109375" style="38" bestFit="1" customWidth="1"/>
    <col min="6660" max="6660" width="9.109375" style="38"/>
    <col min="6661" max="6661" width="11.109375" style="38" bestFit="1" customWidth="1"/>
    <col min="6662" max="6888" width="9.109375" style="38"/>
    <col min="6889" max="6889" width="47.6640625" style="38" customWidth="1"/>
    <col min="6890" max="6890" width="8" style="38" customWidth="1"/>
    <col min="6891" max="6891" width="0.88671875" style="38" customWidth="1"/>
    <col min="6892" max="6892" width="14.88671875" style="38" customWidth="1"/>
    <col min="6893" max="6893" width="0.88671875" style="38" customWidth="1"/>
    <col min="6894" max="6894" width="15.88671875" style="38" bestFit="1" customWidth="1"/>
    <col min="6895" max="6895" width="0.88671875" style="38" customWidth="1"/>
    <col min="6896" max="6896" width="14.33203125" style="38" customWidth="1"/>
    <col min="6897" max="6897" width="0.88671875" style="38" customWidth="1"/>
    <col min="6898" max="6898" width="15.5546875" style="38" customWidth="1"/>
    <col min="6899" max="6899" width="0.5546875" style="38" customWidth="1"/>
    <col min="6900" max="6900" width="1.44140625" style="38" customWidth="1"/>
    <col min="6901" max="6901" width="14" style="38" customWidth="1"/>
    <col min="6902" max="6902" width="9.109375" style="38"/>
    <col min="6903" max="6903" width="11.109375" style="38" bestFit="1" customWidth="1"/>
    <col min="6904" max="6908" width="9.109375" style="38"/>
    <col min="6909" max="6909" width="12.5546875" style="38" bestFit="1" customWidth="1"/>
    <col min="6910" max="6910" width="9.109375" style="38"/>
    <col min="6911" max="6911" width="13.88671875" style="38" bestFit="1" customWidth="1"/>
    <col min="6912" max="6914" width="9.109375" style="38"/>
    <col min="6915" max="6915" width="11.109375" style="38" bestFit="1" customWidth="1"/>
    <col min="6916" max="6916" width="9.109375" style="38"/>
    <col min="6917" max="6917" width="11.109375" style="38" bestFit="1" customWidth="1"/>
    <col min="6918" max="7144" width="9.109375" style="38"/>
    <col min="7145" max="7145" width="47.6640625" style="38" customWidth="1"/>
    <col min="7146" max="7146" width="8" style="38" customWidth="1"/>
    <col min="7147" max="7147" width="0.88671875" style="38" customWidth="1"/>
    <col min="7148" max="7148" width="14.88671875" style="38" customWidth="1"/>
    <col min="7149" max="7149" width="0.88671875" style="38" customWidth="1"/>
    <col min="7150" max="7150" width="15.88671875" style="38" bestFit="1" customWidth="1"/>
    <col min="7151" max="7151" width="0.88671875" style="38" customWidth="1"/>
    <col min="7152" max="7152" width="14.33203125" style="38" customWidth="1"/>
    <col min="7153" max="7153" width="0.88671875" style="38" customWidth="1"/>
    <col min="7154" max="7154" width="15.5546875" style="38" customWidth="1"/>
    <col min="7155" max="7155" width="0.5546875" style="38" customWidth="1"/>
    <col min="7156" max="7156" width="1.44140625" style="38" customWidth="1"/>
    <col min="7157" max="7157" width="14" style="38" customWidth="1"/>
    <col min="7158" max="7158" width="9.109375" style="38"/>
    <col min="7159" max="7159" width="11.109375" style="38" bestFit="1" customWidth="1"/>
    <col min="7160" max="7164" width="9.109375" style="38"/>
    <col min="7165" max="7165" width="12.5546875" style="38" bestFit="1" customWidth="1"/>
    <col min="7166" max="7166" width="9.109375" style="38"/>
    <col min="7167" max="7167" width="13.88671875" style="38" bestFit="1" customWidth="1"/>
    <col min="7168" max="7170" width="9.109375" style="38"/>
    <col min="7171" max="7171" width="11.109375" style="38" bestFit="1" customWidth="1"/>
    <col min="7172" max="7172" width="9.109375" style="38"/>
    <col min="7173" max="7173" width="11.109375" style="38" bestFit="1" customWidth="1"/>
    <col min="7174" max="7400" width="9.109375" style="38"/>
    <col min="7401" max="7401" width="47.6640625" style="38" customWidth="1"/>
    <col min="7402" max="7402" width="8" style="38" customWidth="1"/>
    <col min="7403" max="7403" width="0.88671875" style="38" customWidth="1"/>
    <col min="7404" max="7404" width="14.88671875" style="38" customWidth="1"/>
    <col min="7405" max="7405" width="0.88671875" style="38" customWidth="1"/>
    <col min="7406" max="7406" width="15.88671875" style="38" bestFit="1" customWidth="1"/>
    <col min="7407" max="7407" width="0.88671875" style="38" customWidth="1"/>
    <col min="7408" max="7408" width="14.33203125" style="38" customWidth="1"/>
    <col min="7409" max="7409" width="0.88671875" style="38" customWidth="1"/>
    <col min="7410" max="7410" width="15.5546875" style="38" customWidth="1"/>
    <col min="7411" max="7411" width="0.5546875" style="38" customWidth="1"/>
    <col min="7412" max="7412" width="1.44140625" style="38" customWidth="1"/>
    <col min="7413" max="7413" width="14" style="38" customWidth="1"/>
    <col min="7414" max="7414" width="9.109375" style="38"/>
    <col min="7415" max="7415" width="11.109375" style="38" bestFit="1" customWidth="1"/>
    <col min="7416" max="7420" width="9.109375" style="38"/>
    <col min="7421" max="7421" width="12.5546875" style="38" bestFit="1" customWidth="1"/>
    <col min="7422" max="7422" width="9.109375" style="38"/>
    <col min="7423" max="7423" width="13.88671875" style="38" bestFit="1" customWidth="1"/>
    <col min="7424" max="7426" width="9.109375" style="38"/>
    <col min="7427" max="7427" width="11.109375" style="38" bestFit="1" customWidth="1"/>
    <col min="7428" max="7428" width="9.109375" style="38"/>
    <col min="7429" max="7429" width="11.109375" style="38" bestFit="1" customWidth="1"/>
    <col min="7430" max="7656" width="9.109375" style="38"/>
    <col min="7657" max="7657" width="47.6640625" style="38" customWidth="1"/>
    <col min="7658" max="7658" width="8" style="38" customWidth="1"/>
    <col min="7659" max="7659" width="0.88671875" style="38" customWidth="1"/>
    <col min="7660" max="7660" width="14.88671875" style="38" customWidth="1"/>
    <col min="7661" max="7661" width="0.88671875" style="38" customWidth="1"/>
    <col min="7662" max="7662" width="15.88671875" style="38" bestFit="1" customWidth="1"/>
    <col min="7663" max="7663" width="0.88671875" style="38" customWidth="1"/>
    <col min="7664" max="7664" width="14.33203125" style="38" customWidth="1"/>
    <col min="7665" max="7665" width="0.88671875" style="38" customWidth="1"/>
    <col min="7666" max="7666" width="15.5546875" style="38" customWidth="1"/>
    <col min="7667" max="7667" width="0.5546875" style="38" customWidth="1"/>
    <col min="7668" max="7668" width="1.44140625" style="38" customWidth="1"/>
    <col min="7669" max="7669" width="14" style="38" customWidth="1"/>
    <col min="7670" max="7670" width="9.109375" style="38"/>
    <col min="7671" max="7671" width="11.109375" style="38" bestFit="1" customWidth="1"/>
    <col min="7672" max="7676" width="9.109375" style="38"/>
    <col min="7677" max="7677" width="12.5546875" style="38" bestFit="1" customWidth="1"/>
    <col min="7678" max="7678" width="9.109375" style="38"/>
    <col min="7679" max="7679" width="13.88671875" style="38" bestFit="1" customWidth="1"/>
    <col min="7680" max="7682" width="9.109375" style="38"/>
    <col min="7683" max="7683" width="11.109375" style="38" bestFit="1" customWidth="1"/>
    <col min="7684" max="7684" width="9.109375" style="38"/>
    <col min="7685" max="7685" width="11.109375" style="38" bestFit="1" customWidth="1"/>
    <col min="7686" max="7912" width="9.109375" style="38"/>
    <col min="7913" max="7913" width="47.6640625" style="38" customWidth="1"/>
    <col min="7914" max="7914" width="8" style="38" customWidth="1"/>
    <col min="7915" max="7915" width="0.88671875" style="38" customWidth="1"/>
    <col min="7916" max="7916" width="14.88671875" style="38" customWidth="1"/>
    <col min="7917" max="7917" width="0.88671875" style="38" customWidth="1"/>
    <col min="7918" max="7918" width="15.88671875" style="38" bestFit="1" customWidth="1"/>
    <col min="7919" max="7919" width="0.88671875" style="38" customWidth="1"/>
    <col min="7920" max="7920" width="14.33203125" style="38" customWidth="1"/>
    <col min="7921" max="7921" width="0.88671875" style="38" customWidth="1"/>
    <col min="7922" max="7922" width="15.5546875" style="38" customWidth="1"/>
    <col min="7923" max="7923" width="0.5546875" style="38" customWidth="1"/>
    <col min="7924" max="7924" width="1.44140625" style="38" customWidth="1"/>
    <col min="7925" max="7925" width="14" style="38" customWidth="1"/>
    <col min="7926" max="7926" width="9.109375" style="38"/>
    <col min="7927" max="7927" width="11.109375" style="38" bestFit="1" customWidth="1"/>
    <col min="7928" max="7932" width="9.109375" style="38"/>
    <col min="7933" max="7933" width="12.5546875" style="38" bestFit="1" customWidth="1"/>
    <col min="7934" max="7934" width="9.109375" style="38"/>
    <col min="7935" max="7935" width="13.88671875" style="38" bestFit="1" customWidth="1"/>
    <col min="7936" max="7938" width="9.109375" style="38"/>
    <col min="7939" max="7939" width="11.109375" style="38" bestFit="1" customWidth="1"/>
    <col min="7940" max="7940" width="9.109375" style="38"/>
    <col min="7941" max="7941" width="11.109375" style="38" bestFit="1" customWidth="1"/>
    <col min="7942" max="8168" width="9.109375" style="38"/>
    <col min="8169" max="8169" width="47.6640625" style="38" customWidth="1"/>
    <col min="8170" max="8170" width="8" style="38" customWidth="1"/>
    <col min="8171" max="8171" width="0.88671875" style="38" customWidth="1"/>
    <col min="8172" max="8172" width="14.88671875" style="38" customWidth="1"/>
    <col min="8173" max="8173" width="0.88671875" style="38" customWidth="1"/>
    <col min="8174" max="8174" width="15.88671875" style="38" bestFit="1" customWidth="1"/>
    <col min="8175" max="8175" width="0.88671875" style="38" customWidth="1"/>
    <col min="8176" max="8176" width="14.33203125" style="38" customWidth="1"/>
    <col min="8177" max="8177" width="0.88671875" style="38" customWidth="1"/>
    <col min="8178" max="8178" width="15.5546875" style="38" customWidth="1"/>
    <col min="8179" max="8179" width="0.5546875" style="38" customWidth="1"/>
    <col min="8180" max="8180" width="1.44140625" style="38" customWidth="1"/>
    <col min="8181" max="8181" width="14" style="38" customWidth="1"/>
    <col min="8182" max="8182" width="9.109375" style="38"/>
    <col min="8183" max="8183" width="11.109375" style="38" bestFit="1" customWidth="1"/>
    <col min="8184" max="8188" width="9.109375" style="38"/>
    <col min="8189" max="8189" width="12.5546875" style="38" bestFit="1" customWidth="1"/>
    <col min="8190" max="8190" width="9.109375" style="38"/>
    <col min="8191" max="8191" width="13.88671875" style="38" bestFit="1" customWidth="1"/>
    <col min="8192" max="8194" width="9.109375" style="38"/>
    <col min="8195" max="8195" width="11.109375" style="38" bestFit="1" customWidth="1"/>
    <col min="8196" max="8196" width="9.109375" style="38"/>
    <col min="8197" max="8197" width="11.109375" style="38" bestFit="1" customWidth="1"/>
    <col min="8198" max="8424" width="9.109375" style="38"/>
    <col min="8425" max="8425" width="47.6640625" style="38" customWidth="1"/>
    <col min="8426" max="8426" width="8" style="38" customWidth="1"/>
    <col min="8427" max="8427" width="0.88671875" style="38" customWidth="1"/>
    <col min="8428" max="8428" width="14.88671875" style="38" customWidth="1"/>
    <col min="8429" max="8429" width="0.88671875" style="38" customWidth="1"/>
    <col min="8430" max="8430" width="15.88671875" style="38" bestFit="1" customWidth="1"/>
    <col min="8431" max="8431" width="0.88671875" style="38" customWidth="1"/>
    <col min="8432" max="8432" width="14.33203125" style="38" customWidth="1"/>
    <col min="8433" max="8433" width="0.88671875" style="38" customWidth="1"/>
    <col min="8434" max="8434" width="15.5546875" style="38" customWidth="1"/>
    <col min="8435" max="8435" width="0.5546875" style="38" customWidth="1"/>
    <col min="8436" max="8436" width="1.44140625" style="38" customWidth="1"/>
    <col min="8437" max="8437" width="14" style="38" customWidth="1"/>
    <col min="8438" max="8438" width="9.109375" style="38"/>
    <col min="8439" max="8439" width="11.109375" style="38" bestFit="1" customWidth="1"/>
    <col min="8440" max="8444" width="9.109375" style="38"/>
    <col min="8445" max="8445" width="12.5546875" style="38" bestFit="1" customWidth="1"/>
    <col min="8446" max="8446" width="9.109375" style="38"/>
    <col min="8447" max="8447" width="13.88671875" style="38" bestFit="1" customWidth="1"/>
    <col min="8448" max="8450" width="9.109375" style="38"/>
    <col min="8451" max="8451" width="11.109375" style="38" bestFit="1" customWidth="1"/>
    <col min="8452" max="8452" width="9.109375" style="38"/>
    <col min="8453" max="8453" width="11.109375" style="38" bestFit="1" customWidth="1"/>
    <col min="8454" max="8680" width="9.109375" style="38"/>
    <col min="8681" max="8681" width="47.6640625" style="38" customWidth="1"/>
    <col min="8682" max="8682" width="8" style="38" customWidth="1"/>
    <col min="8683" max="8683" width="0.88671875" style="38" customWidth="1"/>
    <col min="8684" max="8684" width="14.88671875" style="38" customWidth="1"/>
    <col min="8685" max="8685" width="0.88671875" style="38" customWidth="1"/>
    <col min="8686" max="8686" width="15.88671875" style="38" bestFit="1" customWidth="1"/>
    <col min="8687" max="8687" width="0.88671875" style="38" customWidth="1"/>
    <col min="8688" max="8688" width="14.33203125" style="38" customWidth="1"/>
    <col min="8689" max="8689" width="0.88671875" style="38" customWidth="1"/>
    <col min="8690" max="8690" width="15.5546875" style="38" customWidth="1"/>
    <col min="8691" max="8691" width="0.5546875" style="38" customWidth="1"/>
    <col min="8692" max="8692" width="1.44140625" style="38" customWidth="1"/>
    <col min="8693" max="8693" width="14" style="38" customWidth="1"/>
    <col min="8694" max="8694" width="9.109375" style="38"/>
    <col min="8695" max="8695" width="11.109375" style="38" bestFit="1" customWidth="1"/>
    <col min="8696" max="8700" width="9.109375" style="38"/>
    <col min="8701" max="8701" width="12.5546875" style="38" bestFit="1" customWidth="1"/>
    <col min="8702" max="8702" width="9.109375" style="38"/>
    <col min="8703" max="8703" width="13.88671875" style="38" bestFit="1" customWidth="1"/>
    <col min="8704" max="8706" width="9.109375" style="38"/>
    <col min="8707" max="8707" width="11.109375" style="38" bestFit="1" customWidth="1"/>
    <col min="8708" max="8708" width="9.109375" style="38"/>
    <col min="8709" max="8709" width="11.109375" style="38" bestFit="1" customWidth="1"/>
    <col min="8710" max="8936" width="9.109375" style="38"/>
    <col min="8937" max="8937" width="47.6640625" style="38" customWidth="1"/>
    <col min="8938" max="8938" width="8" style="38" customWidth="1"/>
    <col min="8939" max="8939" width="0.88671875" style="38" customWidth="1"/>
    <col min="8940" max="8940" width="14.88671875" style="38" customWidth="1"/>
    <col min="8941" max="8941" width="0.88671875" style="38" customWidth="1"/>
    <col min="8942" max="8942" width="15.88671875" style="38" bestFit="1" customWidth="1"/>
    <col min="8943" max="8943" width="0.88671875" style="38" customWidth="1"/>
    <col min="8944" max="8944" width="14.33203125" style="38" customWidth="1"/>
    <col min="8945" max="8945" width="0.88671875" style="38" customWidth="1"/>
    <col min="8946" max="8946" width="15.5546875" style="38" customWidth="1"/>
    <col min="8947" max="8947" width="0.5546875" style="38" customWidth="1"/>
    <col min="8948" max="8948" width="1.44140625" style="38" customWidth="1"/>
    <col min="8949" max="8949" width="14" style="38" customWidth="1"/>
    <col min="8950" max="8950" width="9.109375" style="38"/>
    <col min="8951" max="8951" width="11.109375" style="38" bestFit="1" customWidth="1"/>
    <col min="8952" max="8956" width="9.109375" style="38"/>
    <col min="8957" max="8957" width="12.5546875" style="38" bestFit="1" customWidth="1"/>
    <col min="8958" max="8958" width="9.109375" style="38"/>
    <col min="8959" max="8959" width="13.88671875" style="38" bestFit="1" customWidth="1"/>
    <col min="8960" max="8962" width="9.109375" style="38"/>
    <col min="8963" max="8963" width="11.109375" style="38" bestFit="1" customWidth="1"/>
    <col min="8964" max="8964" width="9.109375" style="38"/>
    <col min="8965" max="8965" width="11.109375" style="38" bestFit="1" customWidth="1"/>
    <col min="8966" max="9192" width="9.109375" style="38"/>
    <col min="9193" max="9193" width="47.6640625" style="38" customWidth="1"/>
    <col min="9194" max="9194" width="8" style="38" customWidth="1"/>
    <col min="9195" max="9195" width="0.88671875" style="38" customWidth="1"/>
    <col min="9196" max="9196" width="14.88671875" style="38" customWidth="1"/>
    <col min="9197" max="9197" width="0.88671875" style="38" customWidth="1"/>
    <col min="9198" max="9198" width="15.88671875" style="38" bestFit="1" customWidth="1"/>
    <col min="9199" max="9199" width="0.88671875" style="38" customWidth="1"/>
    <col min="9200" max="9200" width="14.33203125" style="38" customWidth="1"/>
    <col min="9201" max="9201" width="0.88671875" style="38" customWidth="1"/>
    <col min="9202" max="9202" width="15.5546875" style="38" customWidth="1"/>
    <col min="9203" max="9203" width="0.5546875" style="38" customWidth="1"/>
    <col min="9204" max="9204" width="1.44140625" style="38" customWidth="1"/>
    <col min="9205" max="9205" width="14" style="38" customWidth="1"/>
    <col min="9206" max="9206" width="9.109375" style="38"/>
    <col min="9207" max="9207" width="11.109375" style="38" bestFit="1" customWidth="1"/>
    <col min="9208" max="9212" width="9.109375" style="38"/>
    <col min="9213" max="9213" width="12.5546875" style="38" bestFit="1" customWidth="1"/>
    <col min="9214" max="9214" width="9.109375" style="38"/>
    <col min="9215" max="9215" width="13.88671875" style="38" bestFit="1" customWidth="1"/>
    <col min="9216" max="9218" width="9.109375" style="38"/>
    <col min="9219" max="9219" width="11.109375" style="38" bestFit="1" customWidth="1"/>
    <col min="9220" max="9220" width="9.109375" style="38"/>
    <col min="9221" max="9221" width="11.109375" style="38" bestFit="1" customWidth="1"/>
    <col min="9222" max="9448" width="9.109375" style="38"/>
    <col min="9449" max="9449" width="47.6640625" style="38" customWidth="1"/>
    <col min="9450" max="9450" width="8" style="38" customWidth="1"/>
    <col min="9451" max="9451" width="0.88671875" style="38" customWidth="1"/>
    <col min="9452" max="9452" width="14.88671875" style="38" customWidth="1"/>
    <col min="9453" max="9453" width="0.88671875" style="38" customWidth="1"/>
    <col min="9454" max="9454" width="15.88671875" style="38" bestFit="1" customWidth="1"/>
    <col min="9455" max="9455" width="0.88671875" style="38" customWidth="1"/>
    <col min="9456" max="9456" width="14.33203125" style="38" customWidth="1"/>
    <col min="9457" max="9457" width="0.88671875" style="38" customWidth="1"/>
    <col min="9458" max="9458" width="15.5546875" style="38" customWidth="1"/>
    <col min="9459" max="9459" width="0.5546875" style="38" customWidth="1"/>
    <col min="9460" max="9460" width="1.44140625" style="38" customWidth="1"/>
    <col min="9461" max="9461" width="14" style="38" customWidth="1"/>
    <col min="9462" max="9462" width="9.109375" style="38"/>
    <col min="9463" max="9463" width="11.109375" style="38" bestFit="1" customWidth="1"/>
    <col min="9464" max="9468" width="9.109375" style="38"/>
    <col min="9469" max="9469" width="12.5546875" style="38" bestFit="1" customWidth="1"/>
    <col min="9470" max="9470" width="9.109375" style="38"/>
    <col min="9471" max="9471" width="13.88671875" style="38" bestFit="1" customWidth="1"/>
    <col min="9472" max="9474" width="9.109375" style="38"/>
    <col min="9475" max="9475" width="11.109375" style="38" bestFit="1" customWidth="1"/>
    <col min="9476" max="9476" width="9.109375" style="38"/>
    <col min="9477" max="9477" width="11.109375" style="38" bestFit="1" customWidth="1"/>
    <col min="9478" max="9704" width="9.109375" style="38"/>
    <col min="9705" max="9705" width="47.6640625" style="38" customWidth="1"/>
    <col min="9706" max="9706" width="8" style="38" customWidth="1"/>
    <col min="9707" max="9707" width="0.88671875" style="38" customWidth="1"/>
    <col min="9708" max="9708" width="14.88671875" style="38" customWidth="1"/>
    <col min="9709" max="9709" width="0.88671875" style="38" customWidth="1"/>
    <col min="9710" max="9710" width="15.88671875" style="38" bestFit="1" customWidth="1"/>
    <col min="9711" max="9711" width="0.88671875" style="38" customWidth="1"/>
    <col min="9712" max="9712" width="14.33203125" style="38" customWidth="1"/>
    <col min="9713" max="9713" width="0.88671875" style="38" customWidth="1"/>
    <col min="9714" max="9714" width="15.5546875" style="38" customWidth="1"/>
    <col min="9715" max="9715" width="0.5546875" style="38" customWidth="1"/>
    <col min="9716" max="9716" width="1.44140625" style="38" customWidth="1"/>
    <col min="9717" max="9717" width="14" style="38" customWidth="1"/>
    <col min="9718" max="9718" width="9.109375" style="38"/>
    <col min="9719" max="9719" width="11.109375" style="38" bestFit="1" customWidth="1"/>
    <col min="9720" max="9724" width="9.109375" style="38"/>
    <col min="9725" max="9725" width="12.5546875" style="38" bestFit="1" customWidth="1"/>
    <col min="9726" max="9726" width="9.109375" style="38"/>
    <col min="9727" max="9727" width="13.88671875" style="38" bestFit="1" customWidth="1"/>
    <col min="9728" max="9730" width="9.109375" style="38"/>
    <col min="9731" max="9731" width="11.109375" style="38" bestFit="1" customWidth="1"/>
    <col min="9732" max="9732" width="9.109375" style="38"/>
    <col min="9733" max="9733" width="11.109375" style="38" bestFit="1" customWidth="1"/>
    <col min="9734" max="9960" width="9.109375" style="38"/>
    <col min="9961" max="9961" width="47.6640625" style="38" customWidth="1"/>
    <col min="9962" max="9962" width="8" style="38" customWidth="1"/>
    <col min="9963" max="9963" width="0.88671875" style="38" customWidth="1"/>
    <col min="9964" max="9964" width="14.88671875" style="38" customWidth="1"/>
    <col min="9965" max="9965" width="0.88671875" style="38" customWidth="1"/>
    <col min="9966" max="9966" width="15.88671875" style="38" bestFit="1" customWidth="1"/>
    <col min="9967" max="9967" width="0.88671875" style="38" customWidth="1"/>
    <col min="9968" max="9968" width="14.33203125" style="38" customWidth="1"/>
    <col min="9969" max="9969" width="0.88671875" style="38" customWidth="1"/>
    <col min="9970" max="9970" width="15.5546875" style="38" customWidth="1"/>
    <col min="9971" max="9971" width="0.5546875" style="38" customWidth="1"/>
    <col min="9972" max="9972" width="1.44140625" style="38" customWidth="1"/>
    <col min="9973" max="9973" width="14" style="38" customWidth="1"/>
    <col min="9974" max="9974" width="9.109375" style="38"/>
    <col min="9975" max="9975" width="11.109375" style="38" bestFit="1" customWidth="1"/>
    <col min="9976" max="9980" width="9.109375" style="38"/>
    <col min="9981" max="9981" width="12.5546875" style="38" bestFit="1" customWidth="1"/>
    <col min="9982" max="9982" width="9.109375" style="38"/>
    <col min="9983" max="9983" width="13.88671875" style="38" bestFit="1" customWidth="1"/>
    <col min="9984" max="9986" width="9.109375" style="38"/>
    <col min="9987" max="9987" width="11.109375" style="38" bestFit="1" customWidth="1"/>
    <col min="9988" max="9988" width="9.109375" style="38"/>
    <col min="9989" max="9989" width="11.109375" style="38" bestFit="1" customWidth="1"/>
    <col min="9990" max="10216" width="9.109375" style="38"/>
    <col min="10217" max="10217" width="47.6640625" style="38" customWidth="1"/>
    <col min="10218" max="10218" width="8" style="38" customWidth="1"/>
    <col min="10219" max="10219" width="0.88671875" style="38" customWidth="1"/>
    <col min="10220" max="10220" width="14.88671875" style="38" customWidth="1"/>
    <col min="10221" max="10221" width="0.88671875" style="38" customWidth="1"/>
    <col min="10222" max="10222" width="15.88671875" style="38" bestFit="1" customWidth="1"/>
    <col min="10223" max="10223" width="0.88671875" style="38" customWidth="1"/>
    <col min="10224" max="10224" width="14.33203125" style="38" customWidth="1"/>
    <col min="10225" max="10225" width="0.88671875" style="38" customWidth="1"/>
    <col min="10226" max="10226" width="15.5546875" style="38" customWidth="1"/>
    <col min="10227" max="10227" width="0.5546875" style="38" customWidth="1"/>
    <col min="10228" max="10228" width="1.44140625" style="38" customWidth="1"/>
    <col min="10229" max="10229" width="14" style="38" customWidth="1"/>
    <col min="10230" max="10230" width="9.109375" style="38"/>
    <col min="10231" max="10231" width="11.109375" style="38" bestFit="1" customWidth="1"/>
    <col min="10232" max="10236" width="9.109375" style="38"/>
    <col min="10237" max="10237" width="12.5546875" style="38" bestFit="1" customWidth="1"/>
    <col min="10238" max="10238" width="9.109375" style="38"/>
    <col min="10239" max="10239" width="13.88671875" style="38" bestFit="1" customWidth="1"/>
    <col min="10240" max="10242" width="9.109375" style="38"/>
    <col min="10243" max="10243" width="11.109375" style="38" bestFit="1" customWidth="1"/>
    <col min="10244" max="10244" width="9.109375" style="38"/>
    <col min="10245" max="10245" width="11.109375" style="38" bestFit="1" customWidth="1"/>
    <col min="10246" max="10472" width="9.109375" style="38"/>
    <col min="10473" max="10473" width="47.6640625" style="38" customWidth="1"/>
    <col min="10474" max="10474" width="8" style="38" customWidth="1"/>
    <col min="10475" max="10475" width="0.88671875" style="38" customWidth="1"/>
    <col min="10476" max="10476" width="14.88671875" style="38" customWidth="1"/>
    <col min="10477" max="10477" width="0.88671875" style="38" customWidth="1"/>
    <col min="10478" max="10478" width="15.88671875" style="38" bestFit="1" customWidth="1"/>
    <col min="10479" max="10479" width="0.88671875" style="38" customWidth="1"/>
    <col min="10480" max="10480" width="14.33203125" style="38" customWidth="1"/>
    <col min="10481" max="10481" width="0.88671875" style="38" customWidth="1"/>
    <col min="10482" max="10482" width="15.5546875" style="38" customWidth="1"/>
    <col min="10483" max="10483" width="0.5546875" style="38" customWidth="1"/>
    <col min="10484" max="10484" width="1.44140625" style="38" customWidth="1"/>
    <col min="10485" max="10485" width="14" style="38" customWidth="1"/>
    <col min="10486" max="10486" width="9.109375" style="38"/>
    <col min="10487" max="10487" width="11.109375" style="38" bestFit="1" customWidth="1"/>
    <col min="10488" max="10492" width="9.109375" style="38"/>
    <col min="10493" max="10493" width="12.5546875" style="38" bestFit="1" customWidth="1"/>
    <col min="10494" max="10494" width="9.109375" style="38"/>
    <col min="10495" max="10495" width="13.88671875" style="38" bestFit="1" customWidth="1"/>
    <col min="10496" max="10498" width="9.109375" style="38"/>
    <col min="10499" max="10499" width="11.109375" style="38" bestFit="1" customWidth="1"/>
    <col min="10500" max="10500" width="9.109375" style="38"/>
    <col min="10501" max="10501" width="11.109375" style="38" bestFit="1" customWidth="1"/>
    <col min="10502" max="10728" width="9.109375" style="38"/>
    <col min="10729" max="10729" width="47.6640625" style="38" customWidth="1"/>
    <col min="10730" max="10730" width="8" style="38" customWidth="1"/>
    <col min="10731" max="10731" width="0.88671875" style="38" customWidth="1"/>
    <col min="10732" max="10732" width="14.88671875" style="38" customWidth="1"/>
    <col min="10733" max="10733" width="0.88671875" style="38" customWidth="1"/>
    <col min="10734" max="10734" width="15.88671875" style="38" bestFit="1" customWidth="1"/>
    <col min="10735" max="10735" width="0.88671875" style="38" customWidth="1"/>
    <col min="10736" max="10736" width="14.33203125" style="38" customWidth="1"/>
    <col min="10737" max="10737" width="0.88671875" style="38" customWidth="1"/>
    <col min="10738" max="10738" width="15.5546875" style="38" customWidth="1"/>
    <col min="10739" max="10739" width="0.5546875" style="38" customWidth="1"/>
    <col min="10740" max="10740" width="1.44140625" style="38" customWidth="1"/>
    <col min="10741" max="10741" width="14" style="38" customWidth="1"/>
    <col min="10742" max="10742" width="9.109375" style="38"/>
    <col min="10743" max="10743" width="11.109375" style="38" bestFit="1" customWidth="1"/>
    <col min="10744" max="10748" width="9.109375" style="38"/>
    <col min="10749" max="10749" width="12.5546875" style="38" bestFit="1" customWidth="1"/>
    <col min="10750" max="10750" width="9.109375" style="38"/>
    <col min="10751" max="10751" width="13.88671875" style="38" bestFit="1" customWidth="1"/>
    <col min="10752" max="10754" width="9.109375" style="38"/>
    <col min="10755" max="10755" width="11.109375" style="38" bestFit="1" customWidth="1"/>
    <col min="10756" max="10756" width="9.109375" style="38"/>
    <col min="10757" max="10757" width="11.109375" style="38" bestFit="1" customWidth="1"/>
    <col min="10758" max="10984" width="9.109375" style="38"/>
    <col min="10985" max="10985" width="47.6640625" style="38" customWidth="1"/>
    <col min="10986" max="10986" width="8" style="38" customWidth="1"/>
    <col min="10987" max="10987" width="0.88671875" style="38" customWidth="1"/>
    <col min="10988" max="10988" width="14.88671875" style="38" customWidth="1"/>
    <col min="10989" max="10989" width="0.88671875" style="38" customWidth="1"/>
    <col min="10990" max="10990" width="15.88671875" style="38" bestFit="1" customWidth="1"/>
    <col min="10991" max="10991" width="0.88671875" style="38" customWidth="1"/>
    <col min="10992" max="10992" width="14.33203125" style="38" customWidth="1"/>
    <col min="10993" max="10993" width="0.88671875" style="38" customWidth="1"/>
    <col min="10994" max="10994" width="15.5546875" style="38" customWidth="1"/>
    <col min="10995" max="10995" width="0.5546875" style="38" customWidth="1"/>
    <col min="10996" max="10996" width="1.44140625" style="38" customWidth="1"/>
    <col min="10997" max="10997" width="14" style="38" customWidth="1"/>
    <col min="10998" max="10998" width="9.109375" style="38"/>
    <col min="10999" max="10999" width="11.109375" style="38" bestFit="1" customWidth="1"/>
    <col min="11000" max="11004" width="9.109375" style="38"/>
    <col min="11005" max="11005" width="12.5546875" style="38" bestFit="1" customWidth="1"/>
    <col min="11006" max="11006" width="9.109375" style="38"/>
    <col min="11007" max="11007" width="13.88671875" style="38" bestFit="1" customWidth="1"/>
    <col min="11008" max="11010" width="9.109375" style="38"/>
    <col min="11011" max="11011" width="11.109375" style="38" bestFit="1" customWidth="1"/>
    <col min="11012" max="11012" width="9.109375" style="38"/>
    <col min="11013" max="11013" width="11.109375" style="38" bestFit="1" customWidth="1"/>
    <col min="11014" max="11240" width="9.109375" style="38"/>
    <col min="11241" max="11241" width="47.6640625" style="38" customWidth="1"/>
    <col min="11242" max="11242" width="8" style="38" customWidth="1"/>
    <col min="11243" max="11243" width="0.88671875" style="38" customWidth="1"/>
    <col min="11244" max="11244" width="14.88671875" style="38" customWidth="1"/>
    <col min="11245" max="11245" width="0.88671875" style="38" customWidth="1"/>
    <col min="11246" max="11246" width="15.88671875" style="38" bestFit="1" customWidth="1"/>
    <col min="11247" max="11247" width="0.88671875" style="38" customWidth="1"/>
    <col min="11248" max="11248" width="14.33203125" style="38" customWidth="1"/>
    <col min="11249" max="11249" width="0.88671875" style="38" customWidth="1"/>
    <col min="11250" max="11250" width="15.5546875" style="38" customWidth="1"/>
    <col min="11251" max="11251" width="0.5546875" style="38" customWidth="1"/>
    <col min="11252" max="11252" width="1.44140625" style="38" customWidth="1"/>
    <col min="11253" max="11253" width="14" style="38" customWidth="1"/>
    <col min="11254" max="11254" width="9.109375" style="38"/>
    <col min="11255" max="11255" width="11.109375" style="38" bestFit="1" customWidth="1"/>
    <col min="11256" max="11260" width="9.109375" style="38"/>
    <col min="11261" max="11261" width="12.5546875" style="38" bestFit="1" customWidth="1"/>
    <col min="11262" max="11262" width="9.109375" style="38"/>
    <col min="11263" max="11263" width="13.88671875" style="38" bestFit="1" customWidth="1"/>
    <col min="11264" max="11266" width="9.109375" style="38"/>
    <col min="11267" max="11267" width="11.109375" style="38" bestFit="1" customWidth="1"/>
    <col min="11268" max="11268" width="9.109375" style="38"/>
    <col min="11269" max="11269" width="11.109375" style="38" bestFit="1" customWidth="1"/>
    <col min="11270" max="11496" width="9.109375" style="38"/>
    <col min="11497" max="11497" width="47.6640625" style="38" customWidth="1"/>
    <col min="11498" max="11498" width="8" style="38" customWidth="1"/>
    <col min="11499" max="11499" width="0.88671875" style="38" customWidth="1"/>
    <col min="11500" max="11500" width="14.88671875" style="38" customWidth="1"/>
    <col min="11501" max="11501" width="0.88671875" style="38" customWidth="1"/>
    <col min="11502" max="11502" width="15.88671875" style="38" bestFit="1" customWidth="1"/>
    <col min="11503" max="11503" width="0.88671875" style="38" customWidth="1"/>
    <col min="11504" max="11504" width="14.33203125" style="38" customWidth="1"/>
    <col min="11505" max="11505" width="0.88671875" style="38" customWidth="1"/>
    <col min="11506" max="11506" width="15.5546875" style="38" customWidth="1"/>
    <col min="11507" max="11507" width="0.5546875" style="38" customWidth="1"/>
    <col min="11508" max="11508" width="1.44140625" style="38" customWidth="1"/>
    <col min="11509" max="11509" width="14" style="38" customWidth="1"/>
    <col min="11510" max="11510" width="9.109375" style="38"/>
    <col min="11511" max="11511" width="11.109375" style="38" bestFit="1" customWidth="1"/>
    <col min="11512" max="11516" width="9.109375" style="38"/>
    <col min="11517" max="11517" width="12.5546875" style="38" bestFit="1" customWidth="1"/>
    <col min="11518" max="11518" width="9.109375" style="38"/>
    <col min="11519" max="11519" width="13.88671875" style="38" bestFit="1" customWidth="1"/>
    <col min="11520" max="11522" width="9.109375" style="38"/>
    <col min="11523" max="11523" width="11.109375" style="38" bestFit="1" customWidth="1"/>
    <col min="11524" max="11524" width="9.109375" style="38"/>
    <col min="11525" max="11525" width="11.109375" style="38" bestFit="1" customWidth="1"/>
    <col min="11526" max="11752" width="9.109375" style="38"/>
    <col min="11753" max="11753" width="47.6640625" style="38" customWidth="1"/>
    <col min="11754" max="11754" width="8" style="38" customWidth="1"/>
    <col min="11755" max="11755" width="0.88671875" style="38" customWidth="1"/>
    <col min="11756" max="11756" width="14.88671875" style="38" customWidth="1"/>
    <col min="11757" max="11757" width="0.88671875" style="38" customWidth="1"/>
    <col min="11758" max="11758" width="15.88671875" style="38" bestFit="1" customWidth="1"/>
    <col min="11759" max="11759" width="0.88671875" style="38" customWidth="1"/>
    <col min="11760" max="11760" width="14.33203125" style="38" customWidth="1"/>
    <col min="11761" max="11761" width="0.88671875" style="38" customWidth="1"/>
    <col min="11762" max="11762" width="15.5546875" style="38" customWidth="1"/>
    <col min="11763" max="11763" width="0.5546875" style="38" customWidth="1"/>
    <col min="11764" max="11764" width="1.44140625" style="38" customWidth="1"/>
    <col min="11765" max="11765" width="14" style="38" customWidth="1"/>
    <col min="11766" max="11766" width="9.109375" style="38"/>
    <col min="11767" max="11767" width="11.109375" style="38" bestFit="1" customWidth="1"/>
    <col min="11768" max="11772" width="9.109375" style="38"/>
    <col min="11773" max="11773" width="12.5546875" style="38" bestFit="1" customWidth="1"/>
    <col min="11774" max="11774" width="9.109375" style="38"/>
    <col min="11775" max="11775" width="13.88671875" style="38" bestFit="1" customWidth="1"/>
    <col min="11776" max="11778" width="9.109375" style="38"/>
    <col min="11779" max="11779" width="11.109375" style="38" bestFit="1" customWidth="1"/>
    <col min="11780" max="11780" width="9.109375" style="38"/>
    <col min="11781" max="11781" width="11.109375" style="38" bestFit="1" customWidth="1"/>
    <col min="11782" max="12008" width="9.109375" style="38"/>
    <col min="12009" max="12009" width="47.6640625" style="38" customWidth="1"/>
    <col min="12010" max="12010" width="8" style="38" customWidth="1"/>
    <col min="12011" max="12011" width="0.88671875" style="38" customWidth="1"/>
    <col min="12012" max="12012" width="14.88671875" style="38" customWidth="1"/>
    <col min="12013" max="12013" width="0.88671875" style="38" customWidth="1"/>
    <col min="12014" max="12014" width="15.88671875" style="38" bestFit="1" customWidth="1"/>
    <col min="12015" max="12015" width="0.88671875" style="38" customWidth="1"/>
    <col min="12016" max="12016" width="14.33203125" style="38" customWidth="1"/>
    <col min="12017" max="12017" width="0.88671875" style="38" customWidth="1"/>
    <col min="12018" max="12018" width="15.5546875" style="38" customWidth="1"/>
    <col min="12019" max="12019" width="0.5546875" style="38" customWidth="1"/>
    <col min="12020" max="12020" width="1.44140625" style="38" customWidth="1"/>
    <col min="12021" max="12021" width="14" style="38" customWidth="1"/>
    <col min="12022" max="12022" width="9.109375" style="38"/>
    <col min="12023" max="12023" width="11.109375" style="38" bestFit="1" customWidth="1"/>
    <col min="12024" max="12028" width="9.109375" style="38"/>
    <col min="12029" max="12029" width="12.5546875" style="38" bestFit="1" customWidth="1"/>
    <col min="12030" max="12030" width="9.109375" style="38"/>
    <col min="12031" max="12031" width="13.88671875" style="38" bestFit="1" customWidth="1"/>
    <col min="12032" max="12034" width="9.109375" style="38"/>
    <col min="12035" max="12035" width="11.109375" style="38" bestFit="1" customWidth="1"/>
    <col min="12036" max="12036" width="9.109375" style="38"/>
    <col min="12037" max="12037" width="11.109375" style="38" bestFit="1" customWidth="1"/>
    <col min="12038" max="12264" width="9.109375" style="38"/>
    <col min="12265" max="12265" width="47.6640625" style="38" customWidth="1"/>
    <col min="12266" max="12266" width="8" style="38" customWidth="1"/>
    <col min="12267" max="12267" width="0.88671875" style="38" customWidth="1"/>
    <col min="12268" max="12268" width="14.88671875" style="38" customWidth="1"/>
    <col min="12269" max="12269" width="0.88671875" style="38" customWidth="1"/>
    <col min="12270" max="12270" width="15.88671875" style="38" bestFit="1" customWidth="1"/>
    <col min="12271" max="12271" width="0.88671875" style="38" customWidth="1"/>
    <col min="12272" max="12272" width="14.33203125" style="38" customWidth="1"/>
    <col min="12273" max="12273" width="0.88671875" style="38" customWidth="1"/>
    <col min="12274" max="12274" width="15.5546875" style="38" customWidth="1"/>
    <col min="12275" max="12275" width="0.5546875" style="38" customWidth="1"/>
    <col min="12276" max="12276" width="1.44140625" style="38" customWidth="1"/>
    <col min="12277" max="12277" width="14" style="38" customWidth="1"/>
    <col min="12278" max="12278" width="9.109375" style="38"/>
    <col min="12279" max="12279" width="11.109375" style="38" bestFit="1" customWidth="1"/>
    <col min="12280" max="12284" width="9.109375" style="38"/>
    <col min="12285" max="12285" width="12.5546875" style="38" bestFit="1" customWidth="1"/>
    <col min="12286" max="12286" width="9.109375" style="38"/>
    <col min="12287" max="12287" width="13.88671875" style="38" bestFit="1" customWidth="1"/>
    <col min="12288" max="12290" width="9.109375" style="38"/>
    <col min="12291" max="12291" width="11.109375" style="38" bestFit="1" customWidth="1"/>
    <col min="12292" max="12292" width="9.109375" style="38"/>
    <col min="12293" max="12293" width="11.109375" style="38" bestFit="1" customWidth="1"/>
    <col min="12294" max="12520" width="9.109375" style="38"/>
    <col min="12521" max="12521" width="47.6640625" style="38" customWidth="1"/>
    <col min="12522" max="12522" width="8" style="38" customWidth="1"/>
    <col min="12523" max="12523" width="0.88671875" style="38" customWidth="1"/>
    <col min="12524" max="12524" width="14.88671875" style="38" customWidth="1"/>
    <col min="12525" max="12525" width="0.88671875" style="38" customWidth="1"/>
    <col min="12526" max="12526" width="15.88671875" style="38" bestFit="1" customWidth="1"/>
    <col min="12527" max="12527" width="0.88671875" style="38" customWidth="1"/>
    <col min="12528" max="12528" width="14.33203125" style="38" customWidth="1"/>
    <col min="12529" max="12529" width="0.88671875" style="38" customWidth="1"/>
    <col min="12530" max="12530" width="15.5546875" style="38" customWidth="1"/>
    <col min="12531" max="12531" width="0.5546875" style="38" customWidth="1"/>
    <col min="12532" max="12532" width="1.44140625" style="38" customWidth="1"/>
    <col min="12533" max="12533" width="14" style="38" customWidth="1"/>
    <col min="12534" max="12534" width="9.109375" style="38"/>
    <col min="12535" max="12535" width="11.109375" style="38" bestFit="1" customWidth="1"/>
    <col min="12536" max="12540" width="9.109375" style="38"/>
    <col min="12541" max="12541" width="12.5546875" style="38" bestFit="1" customWidth="1"/>
    <col min="12542" max="12542" width="9.109375" style="38"/>
    <col min="12543" max="12543" width="13.88671875" style="38" bestFit="1" customWidth="1"/>
    <col min="12544" max="12546" width="9.109375" style="38"/>
    <col min="12547" max="12547" width="11.109375" style="38" bestFit="1" customWidth="1"/>
    <col min="12548" max="12548" width="9.109375" style="38"/>
    <col min="12549" max="12549" width="11.109375" style="38" bestFit="1" customWidth="1"/>
    <col min="12550" max="12776" width="9.109375" style="38"/>
    <col min="12777" max="12777" width="47.6640625" style="38" customWidth="1"/>
    <col min="12778" max="12778" width="8" style="38" customWidth="1"/>
    <col min="12779" max="12779" width="0.88671875" style="38" customWidth="1"/>
    <col min="12780" max="12780" width="14.88671875" style="38" customWidth="1"/>
    <col min="12781" max="12781" width="0.88671875" style="38" customWidth="1"/>
    <col min="12782" max="12782" width="15.88671875" style="38" bestFit="1" customWidth="1"/>
    <col min="12783" max="12783" width="0.88671875" style="38" customWidth="1"/>
    <col min="12784" max="12784" width="14.33203125" style="38" customWidth="1"/>
    <col min="12785" max="12785" width="0.88671875" style="38" customWidth="1"/>
    <col min="12786" max="12786" width="15.5546875" style="38" customWidth="1"/>
    <col min="12787" max="12787" width="0.5546875" style="38" customWidth="1"/>
    <col min="12788" max="12788" width="1.44140625" style="38" customWidth="1"/>
    <col min="12789" max="12789" width="14" style="38" customWidth="1"/>
    <col min="12790" max="12790" width="9.109375" style="38"/>
    <col min="12791" max="12791" width="11.109375" style="38" bestFit="1" customWidth="1"/>
    <col min="12792" max="12796" width="9.109375" style="38"/>
    <col min="12797" max="12797" width="12.5546875" style="38" bestFit="1" customWidth="1"/>
    <col min="12798" max="12798" width="9.109375" style="38"/>
    <col min="12799" max="12799" width="13.88671875" style="38" bestFit="1" customWidth="1"/>
    <col min="12800" max="12802" width="9.109375" style="38"/>
    <col min="12803" max="12803" width="11.109375" style="38" bestFit="1" customWidth="1"/>
    <col min="12804" max="12804" width="9.109375" style="38"/>
    <col min="12805" max="12805" width="11.109375" style="38" bestFit="1" customWidth="1"/>
    <col min="12806" max="13032" width="9.109375" style="38"/>
    <col min="13033" max="13033" width="47.6640625" style="38" customWidth="1"/>
    <col min="13034" max="13034" width="8" style="38" customWidth="1"/>
    <col min="13035" max="13035" width="0.88671875" style="38" customWidth="1"/>
    <col min="13036" max="13036" width="14.88671875" style="38" customWidth="1"/>
    <col min="13037" max="13037" width="0.88671875" style="38" customWidth="1"/>
    <col min="13038" max="13038" width="15.88671875" style="38" bestFit="1" customWidth="1"/>
    <col min="13039" max="13039" width="0.88671875" style="38" customWidth="1"/>
    <col min="13040" max="13040" width="14.33203125" style="38" customWidth="1"/>
    <col min="13041" max="13041" width="0.88671875" style="38" customWidth="1"/>
    <col min="13042" max="13042" width="15.5546875" style="38" customWidth="1"/>
    <col min="13043" max="13043" width="0.5546875" style="38" customWidth="1"/>
    <col min="13044" max="13044" width="1.44140625" style="38" customWidth="1"/>
    <col min="13045" max="13045" width="14" style="38" customWidth="1"/>
    <col min="13046" max="13046" width="9.109375" style="38"/>
    <col min="13047" max="13047" width="11.109375" style="38" bestFit="1" customWidth="1"/>
    <col min="13048" max="13052" width="9.109375" style="38"/>
    <col min="13053" max="13053" width="12.5546875" style="38" bestFit="1" customWidth="1"/>
    <col min="13054" max="13054" width="9.109375" style="38"/>
    <col min="13055" max="13055" width="13.88671875" style="38" bestFit="1" customWidth="1"/>
    <col min="13056" max="13058" width="9.109375" style="38"/>
    <col min="13059" max="13059" width="11.109375" style="38" bestFit="1" customWidth="1"/>
    <col min="13060" max="13060" width="9.109375" style="38"/>
    <col min="13061" max="13061" width="11.109375" style="38" bestFit="1" customWidth="1"/>
    <col min="13062" max="13288" width="9.109375" style="38"/>
    <col min="13289" max="13289" width="47.6640625" style="38" customWidth="1"/>
    <col min="13290" max="13290" width="8" style="38" customWidth="1"/>
    <col min="13291" max="13291" width="0.88671875" style="38" customWidth="1"/>
    <col min="13292" max="13292" width="14.88671875" style="38" customWidth="1"/>
    <col min="13293" max="13293" width="0.88671875" style="38" customWidth="1"/>
    <col min="13294" max="13294" width="15.88671875" style="38" bestFit="1" customWidth="1"/>
    <col min="13295" max="13295" width="0.88671875" style="38" customWidth="1"/>
    <col min="13296" max="13296" width="14.33203125" style="38" customWidth="1"/>
    <col min="13297" max="13297" width="0.88671875" style="38" customWidth="1"/>
    <col min="13298" max="13298" width="15.5546875" style="38" customWidth="1"/>
    <col min="13299" max="13299" width="0.5546875" style="38" customWidth="1"/>
    <col min="13300" max="13300" width="1.44140625" style="38" customWidth="1"/>
    <col min="13301" max="13301" width="14" style="38" customWidth="1"/>
    <col min="13302" max="13302" width="9.109375" style="38"/>
    <col min="13303" max="13303" width="11.109375" style="38" bestFit="1" customWidth="1"/>
    <col min="13304" max="13308" width="9.109375" style="38"/>
    <col min="13309" max="13309" width="12.5546875" style="38" bestFit="1" customWidth="1"/>
    <col min="13310" max="13310" width="9.109375" style="38"/>
    <col min="13311" max="13311" width="13.88671875" style="38" bestFit="1" customWidth="1"/>
    <col min="13312" max="13314" width="9.109375" style="38"/>
    <col min="13315" max="13315" width="11.109375" style="38" bestFit="1" customWidth="1"/>
    <col min="13316" max="13316" width="9.109375" style="38"/>
    <col min="13317" max="13317" width="11.109375" style="38" bestFit="1" customWidth="1"/>
    <col min="13318" max="13544" width="9.109375" style="38"/>
    <col min="13545" max="13545" width="47.6640625" style="38" customWidth="1"/>
    <col min="13546" max="13546" width="8" style="38" customWidth="1"/>
    <col min="13547" max="13547" width="0.88671875" style="38" customWidth="1"/>
    <col min="13548" max="13548" width="14.88671875" style="38" customWidth="1"/>
    <col min="13549" max="13549" width="0.88671875" style="38" customWidth="1"/>
    <col min="13550" max="13550" width="15.88671875" style="38" bestFit="1" customWidth="1"/>
    <col min="13551" max="13551" width="0.88671875" style="38" customWidth="1"/>
    <col min="13552" max="13552" width="14.33203125" style="38" customWidth="1"/>
    <col min="13553" max="13553" width="0.88671875" style="38" customWidth="1"/>
    <col min="13554" max="13554" width="15.5546875" style="38" customWidth="1"/>
    <col min="13555" max="13555" width="0.5546875" style="38" customWidth="1"/>
    <col min="13556" max="13556" width="1.44140625" style="38" customWidth="1"/>
    <col min="13557" max="13557" width="14" style="38" customWidth="1"/>
    <col min="13558" max="13558" width="9.109375" style="38"/>
    <col min="13559" max="13559" width="11.109375" style="38" bestFit="1" customWidth="1"/>
    <col min="13560" max="13564" width="9.109375" style="38"/>
    <col min="13565" max="13565" width="12.5546875" style="38" bestFit="1" customWidth="1"/>
    <col min="13566" max="13566" width="9.109375" style="38"/>
    <col min="13567" max="13567" width="13.88671875" style="38" bestFit="1" customWidth="1"/>
    <col min="13568" max="13570" width="9.109375" style="38"/>
    <col min="13571" max="13571" width="11.109375" style="38" bestFit="1" customWidth="1"/>
    <col min="13572" max="13572" width="9.109375" style="38"/>
    <col min="13573" max="13573" width="11.109375" style="38" bestFit="1" customWidth="1"/>
    <col min="13574" max="13800" width="9.109375" style="38"/>
    <col min="13801" max="13801" width="47.6640625" style="38" customWidth="1"/>
    <col min="13802" max="13802" width="8" style="38" customWidth="1"/>
    <col min="13803" max="13803" width="0.88671875" style="38" customWidth="1"/>
    <col min="13804" max="13804" width="14.88671875" style="38" customWidth="1"/>
    <col min="13805" max="13805" width="0.88671875" style="38" customWidth="1"/>
    <col min="13806" max="13806" width="15.88671875" style="38" bestFit="1" customWidth="1"/>
    <col min="13807" max="13807" width="0.88671875" style="38" customWidth="1"/>
    <col min="13808" max="13808" width="14.33203125" style="38" customWidth="1"/>
    <col min="13809" max="13809" width="0.88671875" style="38" customWidth="1"/>
    <col min="13810" max="13810" width="15.5546875" style="38" customWidth="1"/>
    <col min="13811" max="13811" width="0.5546875" style="38" customWidth="1"/>
    <col min="13812" max="13812" width="1.44140625" style="38" customWidth="1"/>
    <col min="13813" max="13813" width="14" style="38" customWidth="1"/>
    <col min="13814" max="13814" width="9.109375" style="38"/>
    <col min="13815" max="13815" width="11.109375" style="38" bestFit="1" customWidth="1"/>
    <col min="13816" max="13820" width="9.109375" style="38"/>
    <col min="13821" max="13821" width="12.5546875" style="38" bestFit="1" customWidth="1"/>
    <col min="13822" max="13822" width="9.109375" style="38"/>
    <col min="13823" max="13823" width="13.88671875" style="38" bestFit="1" customWidth="1"/>
    <col min="13824" max="13826" width="9.109375" style="38"/>
    <col min="13827" max="13827" width="11.109375" style="38" bestFit="1" customWidth="1"/>
    <col min="13828" max="13828" width="9.109375" style="38"/>
    <col min="13829" max="13829" width="11.109375" style="38" bestFit="1" customWidth="1"/>
    <col min="13830" max="14056" width="9.109375" style="38"/>
    <col min="14057" max="14057" width="47.6640625" style="38" customWidth="1"/>
    <col min="14058" max="14058" width="8" style="38" customWidth="1"/>
    <col min="14059" max="14059" width="0.88671875" style="38" customWidth="1"/>
    <col min="14060" max="14060" width="14.88671875" style="38" customWidth="1"/>
    <col min="14061" max="14061" width="0.88671875" style="38" customWidth="1"/>
    <col min="14062" max="14062" width="15.88671875" style="38" bestFit="1" customWidth="1"/>
    <col min="14063" max="14063" width="0.88671875" style="38" customWidth="1"/>
    <col min="14064" max="14064" width="14.33203125" style="38" customWidth="1"/>
    <col min="14065" max="14065" width="0.88671875" style="38" customWidth="1"/>
    <col min="14066" max="14066" width="15.5546875" style="38" customWidth="1"/>
    <col min="14067" max="14067" width="0.5546875" style="38" customWidth="1"/>
    <col min="14068" max="14068" width="1.44140625" style="38" customWidth="1"/>
    <col min="14069" max="14069" width="14" style="38" customWidth="1"/>
    <col min="14070" max="14070" width="9.109375" style="38"/>
    <col min="14071" max="14071" width="11.109375" style="38" bestFit="1" customWidth="1"/>
    <col min="14072" max="14076" width="9.109375" style="38"/>
    <col min="14077" max="14077" width="12.5546875" style="38" bestFit="1" customWidth="1"/>
    <col min="14078" max="14078" width="9.109375" style="38"/>
    <col min="14079" max="14079" width="13.88671875" style="38" bestFit="1" customWidth="1"/>
    <col min="14080" max="14082" width="9.109375" style="38"/>
    <col min="14083" max="14083" width="11.109375" style="38" bestFit="1" customWidth="1"/>
    <col min="14084" max="14084" width="9.109375" style="38"/>
    <col min="14085" max="14085" width="11.109375" style="38" bestFit="1" customWidth="1"/>
    <col min="14086" max="14312" width="9.109375" style="38"/>
    <col min="14313" max="14313" width="47.6640625" style="38" customWidth="1"/>
    <col min="14314" max="14314" width="8" style="38" customWidth="1"/>
    <col min="14315" max="14315" width="0.88671875" style="38" customWidth="1"/>
    <col min="14316" max="14316" width="14.88671875" style="38" customWidth="1"/>
    <col min="14317" max="14317" width="0.88671875" style="38" customWidth="1"/>
    <col min="14318" max="14318" width="15.88671875" style="38" bestFit="1" customWidth="1"/>
    <col min="14319" max="14319" width="0.88671875" style="38" customWidth="1"/>
    <col min="14320" max="14320" width="14.33203125" style="38" customWidth="1"/>
    <col min="14321" max="14321" width="0.88671875" style="38" customWidth="1"/>
    <col min="14322" max="14322" width="15.5546875" style="38" customWidth="1"/>
    <col min="14323" max="14323" width="0.5546875" style="38" customWidth="1"/>
    <col min="14324" max="14324" width="1.44140625" style="38" customWidth="1"/>
    <col min="14325" max="14325" width="14" style="38" customWidth="1"/>
    <col min="14326" max="14326" width="9.109375" style="38"/>
    <col min="14327" max="14327" width="11.109375" style="38" bestFit="1" customWidth="1"/>
    <col min="14328" max="14332" width="9.109375" style="38"/>
    <col min="14333" max="14333" width="12.5546875" style="38" bestFit="1" customWidth="1"/>
    <col min="14334" max="14334" width="9.109375" style="38"/>
    <col min="14335" max="14335" width="13.88671875" style="38" bestFit="1" customWidth="1"/>
    <col min="14336" max="14338" width="9.109375" style="38"/>
    <col min="14339" max="14339" width="11.109375" style="38" bestFit="1" customWidth="1"/>
    <col min="14340" max="14340" width="9.109375" style="38"/>
    <col min="14341" max="14341" width="11.109375" style="38" bestFit="1" customWidth="1"/>
    <col min="14342" max="14568" width="9.109375" style="38"/>
    <col min="14569" max="14569" width="47.6640625" style="38" customWidth="1"/>
    <col min="14570" max="14570" width="8" style="38" customWidth="1"/>
    <col min="14571" max="14571" width="0.88671875" style="38" customWidth="1"/>
    <col min="14572" max="14572" width="14.88671875" style="38" customWidth="1"/>
    <col min="14573" max="14573" width="0.88671875" style="38" customWidth="1"/>
    <col min="14574" max="14574" width="15.88671875" style="38" bestFit="1" customWidth="1"/>
    <col min="14575" max="14575" width="0.88671875" style="38" customWidth="1"/>
    <col min="14576" max="14576" width="14.33203125" style="38" customWidth="1"/>
    <col min="14577" max="14577" width="0.88671875" style="38" customWidth="1"/>
    <col min="14578" max="14578" width="15.5546875" style="38" customWidth="1"/>
    <col min="14579" max="14579" width="0.5546875" style="38" customWidth="1"/>
    <col min="14580" max="14580" width="1.44140625" style="38" customWidth="1"/>
    <col min="14581" max="14581" width="14" style="38" customWidth="1"/>
    <col min="14582" max="14582" width="9.109375" style="38"/>
    <col min="14583" max="14583" width="11.109375" style="38" bestFit="1" customWidth="1"/>
    <col min="14584" max="14588" width="9.109375" style="38"/>
    <col min="14589" max="14589" width="12.5546875" style="38" bestFit="1" customWidth="1"/>
    <col min="14590" max="14590" width="9.109375" style="38"/>
    <col min="14591" max="14591" width="13.88671875" style="38" bestFit="1" customWidth="1"/>
    <col min="14592" max="14594" width="9.109375" style="38"/>
    <col min="14595" max="14595" width="11.109375" style="38" bestFit="1" customWidth="1"/>
    <col min="14596" max="14596" width="9.109375" style="38"/>
    <col min="14597" max="14597" width="11.109375" style="38" bestFit="1" customWidth="1"/>
    <col min="14598" max="14824" width="9.109375" style="38"/>
    <col min="14825" max="14825" width="47.6640625" style="38" customWidth="1"/>
    <col min="14826" max="14826" width="8" style="38" customWidth="1"/>
    <col min="14827" max="14827" width="0.88671875" style="38" customWidth="1"/>
    <col min="14828" max="14828" width="14.88671875" style="38" customWidth="1"/>
    <col min="14829" max="14829" width="0.88671875" style="38" customWidth="1"/>
    <col min="14830" max="14830" width="15.88671875" style="38" bestFit="1" customWidth="1"/>
    <col min="14831" max="14831" width="0.88671875" style="38" customWidth="1"/>
    <col min="14832" max="14832" width="14.33203125" style="38" customWidth="1"/>
    <col min="14833" max="14833" width="0.88671875" style="38" customWidth="1"/>
    <col min="14834" max="14834" width="15.5546875" style="38" customWidth="1"/>
    <col min="14835" max="14835" width="0.5546875" style="38" customWidth="1"/>
    <col min="14836" max="14836" width="1.44140625" style="38" customWidth="1"/>
    <col min="14837" max="14837" width="14" style="38" customWidth="1"/>
    <col min="14838" max="14838" width="9.109375" style="38"/>
    <col min="14839" max="14839" width="11.109375" style="38" bestFit="1" customWidth="1"/>
    <col min="14840" max="14844" width="9.109375" style="38"/>
    <col min="14845" max="14845" width="12.5546875" style="38" bestFit="1" customWidth="1"/>
    <col min="14846" max="14846" width="9.109375" style="38"/>
    <col min="14847" max="14847" width="13.88671875" style="38" bestFit="1" customWidth="1"/>
    <col min="14848" max="14850" width="9.109375" style="38"/>
    <col min="14851" max="14851" width="11.109375" style="38" bestFit="1" customWidth="1"/>
    <col min="14852" max="14852" width="9.109375" style="38"/>
    <col min="14853" max="14853" width="11.109375" style="38" bestFit="1" customWidth="1"/>
    <col min="14854" max="15080" width="9.109375" style="38"/>
    <col min="15081" max="15081" width="47.6640625" style="38" customWidth="1"/>
    <col min="15082" max="15082" width="8" style="38" customWidth="1"/>
    <col min="15083" max="15083" width="0.88671875" style="38" customWidth="1"/>
    <col min="15084" max="15084" width="14.88671875" style="38" customWidth="1"/>
    <col min="15085" max="15085" width="0.88671875" style="38" customWidth="1"/>
    <col min="15086" max="15086" width="15.88671875" style="38" bestFit="1" customWidth="1"/>
    <col min="15087" max="15087" width="0.88671875" style="38" customWidth="1"/>
    <col min="15088" max="15088" width="14.33203125" style="38" customWidth="1"/>
    <col min="15089" max="15089" width="0.88671875" style="38" customWidth="1"/>
    <col min="15090" max="15090" width="15.5546875" style="38" customWidth="1"/>
    <col min="15091" max="15091" width="0.5546875" style="38" customWidth="1"/>
    <col min="15092" max="15092" width="1.44140625" style="38" customWidth="1"/>
    <col min="15093" max="15093" width="14" style="38" customWidth="1"/>
    <col min="15094" max="15094" width="9.109375" style="38"/>
    <col min="15095" max="15095" width="11.109375" style="38" bestFit="1" customWidth="1"/>
    <col min="15096" max="15100" width="9.109375" style="38"/>
    <col min="15101" max="15101" width="12.5546875" style="38" bestFit="1" customWidth="1"/>
    <col min="15102" max="15102" width="9.109375" style="38"/>
    <col min="15103" max="15103" width="13.88671875" style="38" bestFit="1" customWidth="1"/>
    <col min="15104" max="15106" width="9.109375" style="38"/>
    <col min="15107" max="15107" width="11.109375" style="38" bestFit="1" customWidth="1"/>
    <col min="15108" max="15108" width="9.109375" style="38"/>
    <col min="15109" max="15109" width="11.109375" style="38" bestFit="1" customWidth="1"/>
    <col min="15110" max="15336" width="9.109375" style="38"/>
    <col min="15337" max="15337" width="47.6640625" style="38" customWidth="1"/>
    <col min="15338" max="15338" width="8" style="38" customWidth="1"/>
    <col min="15339" max="15339" width="0.88671875" style="38" customWidth="1"/>
    <col min="15340" max="15340" width="14.88671875" style="38" customWidth="1"/>
    <col min="15341" max="15341" width="0.88671875" style="38" customWidth="1"/>
    <col min="15342" max="15342" width="15.88671875" style="38" bestFit="1" customWidth="1"/>
    <col min="15343" max="15343" width="0.88671875" style="38" customWidth="1"/>
    <col min="15344" max="15344" width="14.33203125" style="38" customWidth="1"/>
    <col min="15345" max="15345" width="0.88671875" style="38" customWidth="1"/>
    <col min="15346" max="15346" width="15.5546875" style="38" customWidth="1"/>
    <col min="15347" max="15347" width="0.5546875" style="38" customWidth="1"/>
    <col min="15348" max="15348" width="1.44140625" style="38" customWidth="1"/>
    <col min="15349" max="15349" width="14" style="38" customWidth="1"/>
    <col min="15350" max="15350" width="9.109375" style="38"/>
    <col min="15351" max="15351" width="11.109375" style="38" bestFit="1" customWidth="1"/>
    <col min="15352" max="15356" width="9.109375" style="38"/>
    <col min="15357" max="15357" width="12.5546875" style="38" bestFit="1" customWidth="1"/>
    <col min="15358" max="15358" width="9.109375" style="38"/>
    <col min="15359" max="15359" width="13.88671875" style="38" bestFit="1" customWidth="1"/>
    <col min="15360" max="15362" width="9.109375" style="38"/>
    <col min="15363" max="15363" width="11.109375" style="38" bestFit="1" customWidth="1"/>
    <col min="15364" max="15364" width="9.109375" style="38"/>
    <col min="15365" max="15365" width="11.109375" style="38" bestFit="1" customWidth="1"/>
    <col min="15366" max="15592" width="9.109375" style="38"/>
    <col min="15593" max="15593" width="47.6640625" style="38" customWidth="1"/>
    <col min="15594" max="15594" width="8" style="38" customWidth="1"/>
    <col min="15595" max="15595" width="0.88671875" style="38" customWidth="1"/>
    <col min="15596" max="15596" width="14.88671875" style="38" customWidth="1"/>
    <col min="15597" max="15597" width="0.88671875" style="38" customWidth="1"/>
    <col min="15598" max="15598" width="15.88671875" style="38" bestFit="1" customWidth="1"/>
    <col min="15599" max="15599" width="0.88671875" style="38" customWidth="1"/>
    <col min="15600" max="15600" width="14.33203125" style="38" customWidth="1"/>
    <col min="15601" max="15601" width="0.88671875" style="38" customWidth="1"/>
    <col min="15602" max="15602" width="15.5546875" style="38" customWidth="1"/>
    <col min="15603" max="15603" width="0.5546875" style="38" customWidth="1"/>
    <col min="15604" max="15604" width="1.44140625" style="38" customWidth="1"/>
    <col min="15605" max="15605" width="14" style="38" customWidth="1"/>
    <col min="15606" max="15606" width="9.109375" style="38"/>
    <col min="15607" max="15607" width="11.109375" style="38" bestFit="1" customWidth="1"/>
    <col min="15608" max="15612" width="9.109375" style="38"/>
    <col min="15613" max="15613" width="12.5546875" style="38" bestFit="1" customWidth="1"/>
    <col min="15614" max="15614" width="9.109375" style="38"/>
    <col min="15615" max="15615" width="13.88671875" style="38" bestFit="1" customWidth="1"/>
    <col min="15616" max="15618" width="9.109375" style="38"/>
    <col min="15619" max="15619" width="11.109375" style="38" bestFit="1" customWidth="1"/>
    <col min="15620" max="15620" width="9.109375" style="38"/>
    <col min="15621" max="15621" width="11.109375" style="38" bestFit="1" customWidth="1"/>
    <col min="15622" max="15848" width="9.109375" style="38"/>
    <col min="15849" max="15849" width="47.6640625" style="38" customWidth="1"/>
    <col min="15850" max="15850" width="8" style="38" customWidth="1"/>
    <col min="15851" max="15851" width="0.88671875" style="38" customWidth="1"/>
    <col min="15852" max="15852" width="14.88671875" style="38" customWidth="1"/>
    <col min="15853" max="15853" width="0.88671875" style="38" customWidth="1"/>
    <col min="15854" max="15854" width="15.88671875" style="38" bestFit="1" customWidth="1"/>
    <col min="15855" max="15855" width="0.88671875" style="38" customWidth="1"/>
    <col min="15856" max="15856" width="14.33203125" style="38" customWidth="1"/>
    <col min="15857" max="15857" width="0.88671875" style="38" customWidth="1"/>
    <col min="15858" max="15858" width="15.5546875" style="38" customWidth="1"/>
    <col min="15859" max="15859" width="0.5546875" style="38" customWidth="1"/>
    <col min="15860" max="15860" width="1.44140625" style="38" customWidth="1"/>
    <col min="15861" max="15861" width="14" style="38" customWidth="1"/>
    <col min="15862" max="15862" width="9.109375" style="38"/>
    <col min="15863" max="15863" width="11.109375" style="38" bestFit="1" customWidth="1"/>
    <col min="15864" max="15868" width="9.109375" style="38"/>
    <col min="15869" max="15869" width="12.5546875" style="38" bestFit="1" customWidth="1"/>
    <col min="15870" max="15870" width="9.109375" style="38"/>
    <col min="15871" max="15871" width="13.88671875" style="38" bestFit="1" customWidth="1"/>
    <col min="15872" max="15874" width="9.109375" style="38"/>
    <col min="15875" max="15875" width="11.109375" style="38" bestFit="1" customWidth="1"/>
    <col min="15876" max="15876" width="9.109375" style="38"/>
    <col min="15877" max="15877" width="11.109375" style="38" bestFit="1" customWidth="1"/>
    <col min="15878" max="16104" width="9.109375" style="38"/>
    <col min="16105" max="16105" width="47.6640625" style="38" customWidth="1"/>
    <col min="16106" max="16106" width="8" style="38" customWidth="1"/>
    <col min="16107" max="16107" width="0.88671875" style="38" customWidth="1"/>
    <col min="16108" max="16108" width="14.88671875" style="38" customWidth="1"/>
    <col min="16109" max="16109" width="0.88671875" style="38" customWidth="1"/>
    <col min="16110" max="16110" width="15.88671875" style="38" bestFit="1" customWidth="1"/>
    <col min="16111" max="16111" width="0.88671875" style="38" customWidth="1"/>
    <col min="16112" max="16112" width="14.33203125" style="38" customWidth="1"/>
    <col min="16113" max="16113" width="0.88671875" style="38" customWidth="1"/>
    <col min="16114" max="16114" width="15.5546875" style="38" customWidth="1"/>
    <col min="16115" max="16115" width="0.5546875" style="38" customWidth="1"/>
    <col min="16116" max="16116" width="1.44140625" style="38" customWidth="1"/>
    <col min="16117" max="16117" width="14" style="38" customWidth="1"/>
    <col min="16118" max="16118" width="9.109375" style="38"/>
    <col min="16119" max="16119" width="11.109375" style="38" bestFit="1" customWidth="1"/>
    <col min="16120" max="16124" width="9.109375" style="38"/>
    <col min="16125" max="16125" width="12.5546875" style="38" bestFit="1" customWidth="1"/>
    <col min="16126" max="16126" width="9.109375" style="38"/>
    <col min="16127" max="16127" width="13.88671875" style="38" bestFit="1" customWidth="1"/>
    <col min="16128" max="16130" width="9.109375" style="38"/>
    <col min="16131" max="16131" width="11.109375" style="38" bestFit="1" customWidth="1"/>
    <col min="16132" max="16132" width="9.109375" style="38"/>
    <col min="16133" max="16133" width="11.109375" style="38" bestFit="1" customWidth="1"/>
    <col min="16134" max="16384" width="9.109375" style="38"/>
  </cols>
  <sheetData>
    <row r="1" spans="1:11" ht="24" customHeight="1">
      <c r="J1" s="91" t="s">
        <v>153</v>
      </c>
      <c r="K1" s="93"/>
    </row>
    <row r="2" spans="1:11" ht="24" customHeight="1">
      <c r="A2" s="32" t="s">
        <v>96</v>
      </c>
      <c r="B2" s="39"/>
      <c r="C2" s="39"/>
      <c r="D2" s="39"/>
      <c r="E2" s="39"/>
      <c r="F2" s="39"/>
      <c r="G2" s="39"/>
      <c r="H2" s="93"/>
      <c r="I2" s="93"/>
      <c r="J2" s="93"/>
      <c r="K2" s="38"/>
    </row>
    <row r="3" spans="1:11" ht="24" customHeight="1">
      <c r="A3" s="32" t="s">
        <v>4</v>
      </c>
      <c r="B3" s="39"/>
      <c r="C3" s="39"/>
      <c r="D3" s="40"/>
      <c r="E3" s="39"/>
      <c r="F3" s="39"/>
      <c r="G3" s="39"/>
      <c r="H3" s="93"/>
      <c r="I3" s="93"/>
      <c r="J3" s="93"/>
      <c r="K3" s="57"/>
    </row>
    <row r="4" spans="1:11" ht="24" customHeight="1">
      <c r="A4" s="32" t="s">
        <v>195</v>
      </c>
      <c r="B4" s="39"/>
      <c r="C4" s="39"/>
      <c r="E4" s="39"/>
      <c r="F4" s="39"/>
      <c r="G4" s="39"/>
      <c r="H4" s="93"/>
      <c r="I4" s="93"/>
      <c r="J4" s="93"/>
      <c r="K4" s="62"/>
    </row>
    <row r="5" spans="1:11" ht="24" customHeight="1">
      <c r="A5" s="159" t="s">
        <v>76</v>
      </c>
      <c r="B5" s="159"/>
      <c r="C5" s="159"/>
      <c r="D5" s="159"/>
      <c r="E5" s="159"/>
      <c r="F5" s="159"/>
      <c r="G5" s="159"/>
      <c r="H5" s="159"/>
      <c r="I5" s="159"/>
      <c r="J5" s="159"/>
      <c r="K5" s="62"/>
    </row>
    <row r="6" spans="1:11" ht="24" customHeight="1">
      <c r="A6" s="57"/>
      <c r="B6" s="39"/>
      <c r="C6" s="57"/>
      <c r="D6" s="158" t="s">
        <v>14</v>
      </c>
      <c r="E6" s="158"/>
      <c r="F6" s="158"/>
      <c r="G6" s="57"/>
      <c r="H6" s="158" t="s">
        <v>10</v>
      </c>
      <c r="I6" s="158"/>
      <c r="J6" s="158"/>
      <c r="K6" s="62"/>
    </row>
    <row r="7" spans="1:11" ht="24" customHeight="1">
      <c r="B7" s="39"/>
      <c r="C7" s="60"/>
      <c r="D7" s="42">
        <v>2568</v>
      </c>
      <c r="E7" s="62"/>
      <c r="F7" s="42">
        <v>2567</v>
      </c>
      <c r="G7" s="62"/>
      <c r="H7" s="42">
        <v>2568</v>
      </c>
      <c r="I7" s="62"/>
      <c r="J7" s="42">
        <v>2567</v>
      </c>
      <c r="K7" s="91"/>
    </row>
    <row r="8" spans="1:11" ht="24" customHeight="1">
      <c r="A8" s="104" t="s">
        <v>23</v>
      </c>
      <c r="B8" s="39"/>
      <c r="C8" s="60"/>
      <c r="D8" s="62"/>
      <c r="E8" s="62"/>
      <c r="F8" s="62"/>
      <c r="G8" s="62"/>
      <c r="H8" s="62"/>
      <c r="I8" s="62"/>
      <c r="J8" s="62"/>
      <c r="K8" s="91"/>
    </row>
    <row r="9" spans="1:11" ht="24" customHeight="1">
      <c r="A9" s="148" t="s">
        <v>169</v>
      </c>
      <c r="B9" s="39"/>
      <c r="D9" s="41">
        <f>PL!D93</f>
        <v>198219769</v>
      </c>
      <c r="E9" s="41"/>
      <c r="F9" s="41">
        <f>PL!F93</f>
        <v>160875494</v>
      </c>
      <c r="G9" s="41"/>
      <c r="H9" s="41">
        <f>PL!H93</f>
        <v>258038813</v>
      </c>
      <c r="I9" s="41"/>
      <c r="J9" s="41">
        <f>PL!J93</f>
        <v>275237223</v>
      </c>
      <c r="K9" s="91"/>
    </row>
    <row r="10" spans="1:11" ht="24" customHeight="1">
      <c r="A10" s="149" t="s">
        <v>204</v>
      </c>
      <c r="B10" s="39"/>
      <c r="D10" s="41"/>
      <c r="E10" s="41"/>
      <c r="F10" s="41"/>
      <c r="G10" s="41"/>
      <c r="H10" s="41"/>
      <c r="I10" s="41"/>
      <c r="J10" s="41"/>
      <c r="K10" s="91"/>
    </row>
    <row r="11" spans="1:11" ht="24" customHeight="1">
      <c r="A11" s="149" t="s">
        <v>205</v>
      </c>
      <c r="B11" s="39"/>
      <c r="D11" s="43"/>
      <c r="E11" s="41"/>
      <c r="F11" s="43"/>
      <c r="G11" s="41"/>
      <c r="H11" s="41"/>
      <c r="I11" s="41"/>
      <c r="J11" s="41"/>
      <c r="K11" s="91"/>
    </row>
    <row r="12" spans="1:11" ht="24" customHeight="1">
      <c r="A12" s="149" t="s">
        <v>88</v>
      </c>
      <c r="B12" s="39"/>
      <c r="D12" s="41">
        <v>63234106</v>
      </c>
      <c r="E12" s="41"/>
      <c r="F12" s="41">
        <v>62096708</v>
      </c>
      <c r="G12" s="41"/>
      <c r="H12" s="41">
        <v>8926446</v>
      </c>
      <c r="I12" s="41"/>
      <c r="J12" s="41">
        <v>8911960</v>
      </c>
      <c r="K12" s="91"/>
    </row>
    <row r="13" spans="1:11" ht="24" customHeight="1">
      <c r="A13" s="149" t="s">
        <v>176</v>
      </c>
      <c r="B13" s="39"/>
      <c r="D13" s="41">
        <v>63166506</v>
      </c>
      <c r="E13" s="41"/>
      <c r="F13" s="41">
        <v>69738882</v>
      </c>
      <c r="G13" s="41"/>
      <c r="H13" s="41">
        <v>0</v>
      </c>
      <c r="I13" s="41"/>
      <c r="J13" s="41">
        <v>0</v>
      </c>
      <c r="K13" s="91"/>
    </row>
    <row r="14" spans="1:11" ht="24" customHeight="1">
      <c r="A14" s="149" t="s">
        <v>206</v>
      </c>
      <c r="B14" s="39"/>
      <c r="D14" s="41">
        <v>659821</v>
      </c>
      <c r="E14" s="41"/>
      <c r="F14" s="41">
        <v>0</v>
      </c>
      <c r="G14" s="41"/>
      <c r="H14" s="41">
        <v>24252</v>
      </c>
      <c r="I14" s="41"/>
      <c r="J14" s="41">
        <v>0</v>
      </c>
      <c r="K14" s="91"/>
    </row>
    <row r="15" spans="1:11" ht="24" customHeight="1">
      <c r="A15" s="149" t="s">
        <v>222</v>
      </c>
      <c r="B15" s="39"/>
      <c r="D15" s="41"/>
      <c r="E15" s="41"/>
      <c r="F15" s="41"/>
      <c r="G15" s="43"/>
      <c r="H15" s="43"/>
      <c r="I15" s="43"/>
      <c r="J15" s="43"/>
      <c r="K15" s="91"/>
    </row>
    <row r="16" spans="1:11" ht="24" customHeight="1">
      <c r="A16" s="149" t="s">
        <v>140</v>
      </c>
      <c r="B16" s="39"/>
      <c r="D16" s="41">
        <v>-54925718</v>
      </c>
      <c r="E16" s="41"/>
      <c r="F16" s="41">
        <v>-12939762</v>
      </c>
      <c r="G16" s="41"/>
      <c r="H16" s="41">
        <v>-54492822</v>
      </c>
      <c r="I16" s="41"/>
      <c r="J16" s="41">
        <v>-12939762</v>
      </c>
      <c r="K16" s="91"/>
    </row>
    <row r="17" spans="1:11" ht="24" customHeight="1">
      <c r="A17" s="149" t="s">
        <v>177</v>
      </c>
      <c r="B17" s="39"/>
      <c r="D17" s="41"/>
      <c r="E17" s="41"/>
      <c r="F17" s="41"/>
      <c r="G17" s="41"/>
      <c r="H17" s="41"/>
      <c r="I17" s="41"/>
      <c r="J17" s="41"/>
      <c r="K17" s="91"/>
    </row>
    <row r="18" spans="1:11" ht="24" customHeight="1">
      <c r="A18" s="149" t="s">
        <v>114</v>
      </c>
      <c r="B18" s="39"/>
      <c r="D18" s="41">
        <v>1723214</v>
      </c>
      <c r="E18" s="41"/>
      <c r="F18" s="41">
        <v>3992988</v>
      </c>
      <c r="G18" s="41"/>
      <c r="H18" s="41">
        <v>0</v>
      </c>
      <c r="I18" s="41"/>
      <c r="J18" s="41">
        <v>0</v>
      </c>
      <c r="K18" s="91"/>
    </row>
    <row r="19" spans="1:11" ht="24" customHeight="1">
      <c r="A19" s="149" t="s">
        <v>223</v>
      </c>
      <c r="B19" s="39"/>
      <c r="D19" s="41">
        <v>-6565750</v>
      </c>
      <c r="E19" s="43"/>
      <c r="F19" s="41">
        <v>-20642992</v>
      </c>
      <c r="G19" s="41"/>
      <c r="H19" s="41">
        <v>0</v>
      </c>
      <c r="I19" s="41"/>
      <c r="J19" s="41">
        <v>0</v>
      </c>
      <c r="K19" s="91"/>
    </row>
    <row r="20" spans="1:11" ht="24" customHeight="1">
      <c r="A20" s="149" t="s">
        <v>207</v>
      </c>
      <c r="B20" s="39"/>
      <c r="D20" s="41">
        <v>-3625297</v>
      </c>
      <c r="E20" s="43"/>
      <c r="F20" s="41">
        <v>0</v>
      </c>
      <c r="G20" s="41"/>
      <c r="H20" s="41">
        <v>0</v>
      </c>
      <c r="I20" s="41"/>
      <c r="J20" s="41">
        <v>0</v>
      </c>
      <c r="K20" s="91"/>
    </row>
    <row r="21" spans="1:11" ht="24" customHeight="1">
      <c r="A21" s="149" t="s">
        <v>216</v>
      </c>
      <c r="B21" s="39"/>
      <c r="D21" s="41">
        <v>24552</v>
      </c>
      <c r="E21" s="41"/>
      <c r="F21" s="41">
        <v>0</v>
      </c>
      <c r="G21" s="41"/>
      <c r="H21" s="41">
        <v>-5775</v>
      </c>
      <c r="I21" s="41"/>
      <c r="J21" s="41">
        <v>0</v>
      </c>
      <c r="K21" s="91"/>
    </row>
    <row r="22" spans="1:11" ht="24" customHeight="1">
      <c r="A22" s="149" t="s">
        <v>89</v>
      </c>
      <c r="B22" s="39"/>
      <c r="D22" s="41">
        <v>2089889</v>
      </c>
      <c r="E22" s="41"/>
      <c r="F22" s="41">
        <v>2480567</v>
      </c>
      <c r="G22" s="41"/>
      <c r="H22" s="41">
        <v>1235907</v>
      </c>
      <c r="I22" s="41"/>
      <c r="J22" s="41">
        <v>1625583</v>
      </c>
      <c r="K22" s="91"/>
    </row>
    <row r="23" spans="1:11" ht="24" customHeight="1">
      <c r="A23" s="149" t="s">
        <v>90</v>
      </c>
      <c r="B23" s="39"/>
      <c r="D23" s="41">
        <v>-465863837</v>
      </c>
      <c r="E23" s="41"/>
      <c r="F23" s="41">
        <v>-392287609</v>
      </c>
      <c r="G23" s="41"/>
      <c r="H23" s="41">
        <v>-411057937</v>
      </c>
      <c r="I23" s="41"/>
      <c r="J23" s="41">
        <v>-312397038</v>
      </c>
      <c r="K23" s="91"/>
    </row>
    <row r="24" spans="1:11" ht="24" customHeight="1">
      <c r="A24" s="149" t="s">
        <v>91</v>
      </c>
      <c r="B24" s="39"/>
      <c r="D24" s="41">
        <v>-46444217</v>
      </c>
      <c r="E24" s="41"/>
      <c r="F24" s="41">
        <v>-45929005</v>
      </c>
      <c r="G24" s="41"/>
      <c r="H24" s="41">
        <v>-33509320</v>
      </c>
      <c r="I24" s="41"/>
      <c r="J24" s="41">
        <v>-91009565</v>
      </c>
      <c r="K24" s="91"/>
    </row>
    <row r="25" spans="1:11" ht="24" customHeight="1">
      <c r="A25" s="149" t="s">
        <v>92</v>
      </c>
      <c r="B25" s="39"/>
      <c r="D25" s="44">
        <v>5015256</v>
      </c>
      <c r="E25" s="41"/>
      <c r="F25" s="44">
        <v>4215335</v>
      </c>
      <c r="G25" s="41"/>
      <c r="H25" s="44">
        <v>2888079</v>
      </c>
      <c r="I25" s="41"/>
      <c r="J25" s="44">
        <v>1109137</v>
      </c>
      <c r="K25" s="91"/>
    </row>
    <row r="26" spans="1:11" ht="24" customHeight="1">
      <c r="A26" s="100" t="s">
        <v>104</v>
      </c>
      <c r="B26" s="39"/>
      <c r="D26" s="41"/>
      <c r="E26" s="41"/>
      <c r="F26" s="41"/>
      <c r="G26" s="41"/>
      <c r="H26" s="41"/>
      <c r="I26" s="41"/>
      <c r="J26" s="41"/>
      <c r="K26" s="91"/>
    </row>
    <row r="27" spans="1:11" ht="24" customHeight="1">
      <c r="A27" s="149" t="s">
        <v>70</v>
      </c>
      <c r="B27" s="39"/>
      <c r="D27" s="41">
        <f>SUM(D9:D25)</f>
        <v>-243291706</v>
      </c>
      <c r="E27" s="41"/>
      <c r="F27" s="41">
        <f>SUM(F9:F25)</f>
        <v>-168399394</v>
      </c>
      <c r="G27" s="41"/>
      <c r="H27" s="41">
        <f>SUM(H9:H25)</f>
        <v>-227952357</v>
      </c>
      <c r="I27" s="41"/>
      <c r="J27" s="41">
        <f>SUM(J9:J25)</f>
        <v>-129462462</v>
      </c>
      <c r="K27" s="91"/>
    </row>
    <row r="28" spans="1:11" ht="24" customHeight="1">
      <c r="A28" s="149"/>
      <c r="B28" s="39"/>
      <c r="D28" s="41"/>
      <c r="E28" s="41"/>
      <c r="F28" s="41"/>
      <c r="G28" s="41"/>
      <c r="H28" s="41"/>
      <c r="I28" s="41"/>
      <c r="J28" s="41"/>
      <c r="K28" s="91"/>
    </row>
    <row r="29" spans="1:11" ht="24" customHeight="1">
      <c r="A29" s="38" t="s">
        <v>2</v>
      </c>
      <c r="B29" s="39"/>
      <c r="D29" s="41"/>
      <c r="E29" s="41"/>
      <c r="F29" s="41"/>
      <c r="G29" s="41"/>
      <c r="H29" s="41"/>
      <c r="I29" s="41"/>
      <c r="J29" s="41"/>
      <c r="K29" s="91"/>
    </row>
    <row r="30" spans="1:11" ht="24" customHeight="1">
      <c r="B30" s="39"/>
      <c r="D30" s="41"/>
      <c r="E30" s="41"/>
      <c r="F30" s="41"/>
      <c r="G30" s="41"/>
      <c r="H30" s="41"/>
      <c r="I30" s="41"/>
      <c r="J30" s="41"/>
      <c r="K30" s="91"/>
    </row>
    <row r="31" spans="1:11" ht="24" customHeight="1">
      <c r="B31" s="39"/>
      <c r="D31" s="41"/>
      <c r="E31" s="41"/>
      <c r="F31" s="41"/>
      <c r="G31" s="41"/>
      <c r="H31" s="41"/>
      <c r="I31" s="41"/>
      <c r="J31" s="41"/>
      <c r="K31" s="91"/>
    </row>
    <row r="32" spans="1:11" ht="24" customHeight="1">
      <c r="B32" s="39"/>
      <c r="D32" s="41"/>
      <c r="E32" s="41"/>
      <c r="F32" s="41"/>
      <c r="G32" s="41"/>
      <c r="H32" s="41"/>
      <c r="I32" s="41"/>
      <c r="J32" s="41"/>
      <c r="K32" s="91"/>
    </row>
    <row r="33" spans="1:11" ht="24" customHeight="1">
      <c r="A33" s="149"/>
      <c r="B33" s="39"/>
      <c r="D33" s="41"/>
      <c r="E33" s="41"/>
      <c r="F33" s="41"/>
      <c r="G33" s="41"/>
      <c r="H33" s="41"/>
      <c r="I33" s="41"/>
      <c r="J33" s="41"/>
    </row>
    <row r="34" spans="1:11" ht="24" customHeight="1">
      <c r="A34" s="149"/>
      <c r="B34" s="39"/>
      <c r="D34" s="41"/>
      <c r="E34" s="41"/>
      <c r="F34" s="41"/>
      <c r="G34" s="41"/>
      <c r="H34" s="41"/>
      <c r="I34" s="41"/>
      <c r="J34" s="41"/>
      <c r="K34" s="93"/>
    </row>
    <row r="35" spans="1:11" ht="24" customHeight="1">
      <c r="J35" s="91" t="s">
        <v>153</v>
      </c>
      <c r="K35" s="93"/>
    </row>
    <row r="36" spans="1:11" ht="24" customHeight="1">
      <c r="A36" s="32" t="s">
        <v>96</v>
      </c>
      <c r="B36" s="39"/>
      <c r="C36" s="39"/>
      <c r="D36" s="39"/>
      <c r="E36" s="39"/>
      <c r="F36" s="39"/>
      <c r="G36" s="39"/>
      <c r="H36" s="93"/>
      <c r="I36" s="93"/>
      <c r="J36" s="93"/>
      <c r="K36" s="38"/>
    </row>
    <row r="37" spans="1:11" ht="24" customHeight="1">
      <c r="A37" s="32" t="s">
        <v>8</v>
      </c>
      <c r="B37" s="39"/>
      <c r="C37" s="39"/>
      <c r="D37" s="40"/>
      <c r="E37" s="39"/>
      <c r="F37" s="39"/>
      <c r="G37" s="39"/>
      <c r="H37" s="93"/>
      <c r="I37" s="93"/>
      <c r="J37" s="93"/>
      <c r="K37" s="57"/>
    </row>
    <row r="38" spans="1:11" ht="24" customHeight="1">
      <c r="A38" s="32" t="s">
        <v>195</v>
      </c>
      <c r="B38" s="39"/>
      <c r="C38" s="39"/>
      <c r="E38" s="39"/>
      <c r="F38" s="39"/>
      <c r="G38" s="39"/>
      <c r="H38" s="93"/>
      <c r="I38" s="93"/>
      <c r="J38" s="93"/>
      <c r="K38" s="62"/>
    </row>
    <row r="39" spans="1:11" ht="24" customHeight="1">
      <c r="A39" s="159" t="s">
        <v>76</v>
      </c>
      <c r="B39" s="159"/>
      <c r="C39" s="159"/>
      <c r="D39" s="159"/>
      <c r="E39" s="159"/>
      <c r="F39" s="159"/>
      <c r="G39" s="159"/>
      <c r="H39" s="159"/>
      <c r="I39" s="159"/>
      <c r="J39" s="159"/>
      <c r="K39" s="62"/>
    </row>
    <row r="40" spans="1:11" ht="24" customHeight="1">
      <c r="A40" s="57"/>
      <c r="B40" s="39"/>
      <c r="C40" s="57"/>
      <c r="D40" s="158" t="s">
        <v>14</v>
      </c>
      <c r="E40" s="158"/>
      <c r="F40" s="158"/>
      <c r="G40" s="57"/>
      <c r="H40" s="158" t="s">
        <v>10</v>
      </c>
      <c r="I40" s="158"/>
      <c r="J40" s="158"/>
      <c r="K40" s="91"/>
    </row>
    <row r="41" spans="1:11" ht="24" customHeight="1">
      <c r="B41" s="39"/>
      <c r="C41" s="60"/>
      <c r="D41" s="42">
        <v>2568</v>
      </c>
      <c r="E41" s="62"/>
      <c r="F41" s="42">
        <v>2567</v>
      </c>
      <c r="G41" s="62"/>
      <c r="H41" s="42">
        <v>2568</v>
      </c>
      <c r="I41" s="62"/>
      <c r="J41" s="42">
        <v>2567</v>
      </c>
      <c r="K41" s="91"/>
    </row>
    <row r="42" spans="1:11" ht="24" customHeight="1">
      <c r="A42" s="100" t="s">
        <v>15</v>
      </c>
      <c r="B42" s="39"/>
      <c r="D42" s="41"/>
      <c r="E42" s="41"/>
      <c r="F42" s="41"/>
      <c r="G42" s="41"/>
      <c r="H42" s="41"/>
      <c r="I42" s="41"/>
      <c r="J42" s="41"/>
      <c r="K42" s="91"/>
    </row>
    <row r="43" spans="1:11" ht="24" customHeight="1">
      <c r="A43" s="149" t="s">
        <v>86</v>
      </c>
      <c r="B43" s="39"/>
      <c r="D43" s="41">
        <v>4609044</v>
      </c>
      <c r="E43" s="41"/>
      <c r="F43" s="41">
        <v>9086232</v>
      </c>
      <c r="G43" s="41"/>
      <c r="H43" s="86">
        <v>0</v>
      </c>
      <c r="I43" s="41"/>
      <c r="J43" s="86">
        <v>130332</v>
      </c>
      <c r="K43" s="91"/>
    </row>
    <row r="44" spans="1:11" ht="24" customHeight="1">
      <c r="A44" s="149" t="s">
        <v>87</v>
      </c>
      <c r="B44" s="39"/>
      <c r="D44" s="43">
        <v>-527530378</v>
      </c>
      <c r="E44" s="41"/>
      <c r="F44" s="43">
        <v>870575900</v>
      </c>
      <c r="G44" s="41"/>
      <c r="H44" s="43">
        <v>-526136665</v>
      </c>
      <c r="I44" s="41"/>
      <c r="J44" s="43">
        <v>872689203</v>
      </c>
      <c r="K44" s="91"/>
    </row>
    <row r="45" spans="1:11" ht="24" customHeight="1">
      <c r="A45" s="149" t="s">
        <v>163</v>
      </c>
      <c r="B45" s="39"/>
      <c r="D45" s="43">
        <v>1959137544</v>
      </c>
      <c r="E45" s="41"/>
      <c r="F45" s="43">
        <v>-1935761359</v>
      </c>
      <c r="G45" s="41"/>
      <c r="H45" s="43">
        <v>1959137544</v>
      </c>
      <c r="I45" s="41"/>
      <c r="J45" s="43">
        <v>-1935761359</v>
      </c>
      <c r="K45" s="91"/>
    </row>
    <row r="46" spans="1:11" ht="24" customHeight="1">
      <c r="A46" s="149" t="s">
        <v>208</v>
      </c>
      <c r="B46" s="39"/>
      <c r="D46" s="41">
        <v>-851000000</v>
      </c>
      <c r="E46" s="41"/>
      <c r="F46" s="41">
        <v>0</v>
      </c>
      <c r="G46" s="41"/>
      <c r="H46" s="41">
        <v>-1111267196</v>
      </c>
      <c r="I46" s="41"/>
      <c r="J46" s="41">
        <v>-366400000</v>
      </c>
      <c r="K46" s="91"/>
    </row>
    <row r="47" spans="1:11" ht="24" customHeight="1">
      <c r="A47" s="149" t="s">
        <v>138</v>
      </c>
      <c r="B47" s="39"/>
      <c r="D47" s="41">
        <v>8315744</v>
      </c>
      <c r="E47" s="41"/>
      <c r="F47" s="41">
        <v>0</v>
      </c>
      <c r="G47" s="43"/>
      <c r="H47" s="41">
        <v>0</v>
      </c>
      <c r="I47" s="43"/>
      <c r="J47" s="41">
        <v>0</v>
      </c>
      <c r="K47" s="91"/>
    </row>
    <row r="48" spans="1:11" ht="24" customHeight="1">
      <c r="A48" s="149" t="s">
        <v>115</v>
      </c>
      <c r="B48" s="39"/>
      <c r="D48" s="41">
        <v>8426141</v>
      </c>
      <c r="E48" s="41"/>
      <c r="F48" s="41">
        <v>-19455207</v>
      </c>
      <c r="G48" s="43"/>
      <c r="H48" s="41">
        <v>0</v>
      </c>
      <c r="I48" s="43"/>
      <c r="J48" s="41">
        <v>0</v>
      </c>
      <c r="K48" s="91"/>
    </row>
    <row r="49" spans="1:11" ht="24" customHeight="1">
      <c r="A49" s="149" t="s">
        <v>85</v>
      </c>
      <c r="B49" s="39"/>
      <c r="D49" s="41">
        <v>-17101591</v>
      </c>
      <c r="E49" s="41"/>
      <c r="F49" s="41">
        <v>-247455378</v>
      </c>
      <c r="G49" s="43"/>
      <c r="H49" s="41">
        <v>-58682808</v>
      </c>
      <c r="I49" s="43"/>
      <c r="J49" s="41">
        <v>-178355908</v>
      </c>
      <c r="K49" s="91"/>
    </row>
    <row r="50" spans="1:11" ht="24" customHeight="1">
      <c r="A50" s="149" t="s">
        <v>209</v>
      </c>
      <c r="B50" s="39"/>
      <c r="D50" s="41">
        <v>19957164</v>
      </c>
      <c r="E50" s="41"/>
      <c r="F50" s="41">
        <v>47047753</v>
      </c>
      <c r="G50" s="41"/>
      <c r="H50" s="41">
        <v>0</v>
      </c>
      <c r="I50" s="41"/>
      <c r="J50" s="41">
        <v>0</v>
      </c>
      <c r="K50" s="91"/>
    </row>
    <row r="51" spans="1:11" ht="24" customHeight="1">
      <c r="A51" s="149" t="s">
        <v>139</v>
      </c>
      <c r="B51" s="39"/>
      <c r="D51" s="41">
        <v>-6007986</v>
      </c>
      <c r="E51" s="41"/>
      <c r="F51" s="41">
        <v>-1373504</v>
      </c>
      <c r="G51" s="41"/>
      <c r="H51" s="41">
        <v>-5071455</v>
      </c>
      <c r="I51" s="41"/>
      <c r="J51" s="41">
        <v>4676210</v>
      </c>
      <c r="K51" s="91"/>
    </row>
    <row r="52" spans="1:11" ht="24" customHeight="1">
      <c r="A52" s="100" t="s">
        <v>13</v>
      </c>
      <c r="B52" s="39"/>
      <c r="D52" s="41"/>
      <c r="E52" s="43"/>
      <c r="F52" s="41"/>
      <c r="G52" s="43"/>
      <c r="H52" s="41"/>
      <c r="I52" s="43"/>
      <c r="J52" s="41"/>
      <c r="K52" s="91"/>
    </row>
    <row r="53" spans="1:11" ht="24" customHeight="1">
      <c r="A53" s="149" t="s">
        <v>171</v>
      </c>
      <c r="B53" s="39"/>
      <c r="D53" s="41">
        <v>5128012</v>
      </c>
      <c r="E53" s="43"/>
      <c r="F53" s="41">
        <v>-3103</v>
      </c>
      <c r="G53" s="43"/>
      <c r="H53" s="41">
        <v>0</v>
      </c>
      <c r="I53" s="43"/>
      <c r="J53" s="41">
        <v>0</v>
      </c>
      <c r="K53" s="91"/>
    </row>
    <row r="54" spans="1:11" ht="24" customHeight="1">
      <c r="A54" s="149" t="s">
        <v>224</v>
      </c>
      <c r="B54" s="39"/>
      <c r="D54" s="41">
        <v>-2232333</v>
      </c>
      <c r="E54" s="43"/>
      <c r="F54" s="41">
        <v>0</v>
      </c>
      <c r="G54" s="43"/>
      <c r="H54" s="41">
        <v>-2232333</v>
      </c>
      <c r="I54" s="43"/>
      <c r="J54" s="41">
        <v>0</v>
      </c>
      <c r="K54" s="91"/>
    </row>
    <row r="55" spans="1:11" ht="24" customHeight="1">
      <c r="A55" s="149" t="s">
        <v>84</v>
      </c>
      <c r="B55" s="39"/>
      <c r="D55" s="41">
        <v>-23218770</v>
      </c>
      <c r="E55" s="43"/>
      <c r="F55" s="41">
        <v>8050393</v>
      </c>
      <c r="G55" s="43"/>
      <c r="H55" s="41">
        <v>-15244529</v>
      </c>
      <c r="I55" s="43"/>
      <c r="J55" s="41">
        <v>2553265</v>
      </c>
      <c r="K55" s="91"/>
    </row>
    <row r="56" spans="1:11" ht="24" customHeight="1">
      <c r="A56" s="149" t="s">
        <v>83</v>
      </c>
      <c r="B56" s="39"/>
      <c r="D56" s="44">
        <v>-12995873</v>
      </c>
      <c r="E56" s="41"/>
      <c r="F56" s="44">
        <v>-3013596</v>
      </c>
      <c r="G56" s="41"/>
      <c r="H56" s="150">
        <v>-10048756</v>
      </c>
      <c r="I56" s="41"/>
      <c r="J56" s="150">
        <v>-569635</v>
      </c>
      <c r="K56" s="91"/>
    </row>
    <row r="57" spans="1:11" ht="24.75" customHeight="1">
      <c r="A57" s="100" t="s">
        <v>190</v>
      </c>
      <c r="B57" s="39"/>
      <c r="D57" s="43">
        <f>SUM(D27,D43:D56)</f>
        <v>322195012</v>
      </c>
      <c r="E57" s="41"/>
      <c r="F57" s="43">
        <f>SUM(F27,F43:F56)</f>
        <v>-1440701263</v>
      </c>
      <c r="G57" s="41"/>
      <c r="H57" s="43">
        <f>SUM(H27,H43:H56)</f>
        <v>2501445</v>
      </c>
      <c r="I57" s="41"/>
      <c r="J57" s="43">
        <f>SUM(J27,J43:J56)</f>
        <v>-1730500354</v>
      </c>
    </row>
    <row r="58" spans="1:11" ht="24" customHeight="1">
      <c r="A58" s="100" t="s">
        <v>81</v>
      </c>
      <c r="B58" s="39"/>
      <c r="D58" s="41">
        <v>549378825</v>
      </c>
      <c r="E58" s="41"/>
      <c r="F58" s="41">
        <v>48948535</v>
      </c>
      <c r="G58" s="41"/>
      <c r="H58" s="41">
        <v>560305899</v>
      </c>
      <c r="I58" s="41"/>
      <c r="J58" s="41">
        <v>34753319</v>
      </c>
    </row>
    <row r="59" spans="1:11" ht="24" customHeight="1">
      <c r="A59" s="100" t="s">
        <v>82</v>
      </c>
      <c r="B59" s="39"/>
      <c r="D59" s="41">
        <v>-82463106</v>
      </c>
      <c r="E59" s="41"/>
      <c r="F59" s="41">
        <v>-60214347</v>
      </c>
      <c r="G59" s="41"/>
      <c r="H59" s="41">
        <v>-73045434</v>
      </c>
      <c r="I59" s="41"/>
      <c r="J59" s="41">
        <v>-57004927</v>
      </c>
    </row>
    <row r="60" spans="1:11" ht="24" customHeight="1">
      <c r="A60" s="100" t="s">
        <v>116</v>
      </c>
      <c r="B60" s="39"/>
      <c r="D60" s="44">
        <v>1928502</v>
      </c>
      <c r="E60" s="41"/>
      <c r="F60" s="44">
        <v>0</v>
      </c>
      <c r="G60" s="41"/>
      <c r="H60" s="44">
        <v>0</v>
      </c>
      <c r="I60" s="41"/>
      <c r="J60" s="44">
        <v>0</v>
      </c>
      <c r="K60" s="62"/>
    </row>
    <row r="61" spans="1:11" ht="24" customHeight="1">
      <c r="A61" s="104" t="s">
        <v>188</v>
      </c>
      <c r="B61" s="39"/>
      <c r="D61" s="44">
        <f>SUM(D57:D60)</f>
        <v>791039233</v>
      </c>
      <c r="E61" s="41"/>
      <c r="F61" s="44">
        <f>SUM(F57:F60)</f>
        <v>-1451967075</v>
      </c>
      <c r="G61" s="41"/>
      <c r="H61" s="44">
        <f>SUM(H57:H60)</f>
        <v>489761910</v>
      </c>
      <c r="I61" s="41"/>
      <c r="J61" s="44">
        <f>SUM(J57:J60)</f>
        <v>-1752751962</v>
      </c>
    </row>
    <row r="62" spans="1:11" ht="24" customHeight="1">
      <c r="A62" s="121"/>
      <c r="B62" s="39"/>
      <c r="D62" s="45"/>
      <c r="F62" s="45"/>
    </row>
    <row r="63" spans="1:11" ht="24" customHeight="1">
      <c r="A63" s="38" t="s">
        <v>2</v>
      </c>
      <c r="B63" s="39"/>
      <c r="H63" s="93"/>
      <c r="J63" s="93"/>
    </row>
    <row r="64" spans="1:11" ht="24" customHeight="1">
      <c r="B64" s="39"/>
      <c r="H64" s="93"/>
      <c r="J64" s="93"/>
    </row>
    <row r="65" spans="1:11" ht="24" customHeight="1">
      <c r="B65" s="39"/>
      <c r="H65" s="93"/>
      <c r="J65" s="93"/>
    </row>
    <row r="66" spans="1:11" ht="24" customHeight="1">
      <c r="B66" s="39"/>
      <c r="H66" s="93"/>
      <c r="J66" s="93"/>
    </row>
    <row r="67" spans="1:11" ht="24" customHeight="1">
      <c r="B67" s="39"/>
      <c r="H67" s="93"/>
      <c r="J67" s="93"/>
    </row>
    <row r="68" spans="1:11" ht="24" customHeight="1">
      <c r="B68" s="39"/>
      <c r="H68" s="93"/>
      <c r="J68" s="93"/>
    </row>
    <row r="69" spans="1:11" ht="24" customHeight="1">
      <c r="B69" s="39"/>
      <c r="H69" s="93"/>
      <c r="J69" s="93"/>
      <c r="K69" s="91"/>
    </row>
    <row r="70" spans="1:11" ht="24" customHeight="1">
      <c r="J70" s="91" t="s">
        <v>153</v>
      </c>
      <c r="K70" s="91"/>
    </row>
    <row r="71" spans="1:11" ht="24" customHeight="1">
      <c r="A71" s="32" t="s">
        <v>96</v>
      </c>
      <c r="B71" s="39"/>
      <c r="C71" s="39"/>
      <c r="D71" s="39"/>
      <c r="E71" s="39"/>
      <c r="F71" s="39"/>
      <c r="G71" s="39"/>
      <c r="H71" s="93"/>
      <c r="I71" s="93"/>
      <c r="J71" s="93"/>
      <c r="K71" s="38"/>
    </row>
    <row r="72" spans="1:11" ht="24" customHeight="1">
      <c r="A72" s="32" t="s">
        <v>8</v>
      </c>
      <c r="B72" s="39"/>
      <c r="C72" s="39"/>
      <c r="D72" s="40"/>
      <c r="E72" s="39"/>
      <c r="F72" s="39"/>
      <c r="G72" s="39"/>
      <c r="H72" s="93"/>
      <c r="I72" s="93"/>
      <c r="J72" s="93"/>
      <c r="K72" s="57"/>
    </row>
    <row r="73" spans="1:11" ht="24" customHeight="1">
      <c r="A73" s="32" t="s">
        <v>195</v>
      </c>
      <c r="B73" s="39"/>
      <c r="C73" s="39"/>
      <c r="D73" s="46"/>
      <c r="E73" s="39"/>
      <c r="F73" s="39"/>
      <c r="G73" s="39"/>
      <c r="H73" s="93"/>
      <c r="I73" s="93"/>
      <c r="J73" s="93"/>
      <c r="K73" s="62"/>
    </row>
    <row r="74" spans="1:11" ht="24" customHeight="1">
      <c r="A74" s="159" t="s">
        <v>76</v>
      </c>
      <c r="B74" s="159"/>
      <c r="C74" s="159"/>
      <c r="D74" s="159"/>
      <c r="E74" s="159"/>
      <c r="F74" s="159"/>
      <c r="G74" s="159"/>
      <c r="H74" s="159"/>
      <c r="I74" s="159"/>
      <c r="J74" s="159"/>
      <c r="K74" s="62"/>
    </row>
    <row r="75" spans="1:11" ht="24" customHeight="1">
      <c r="A75" s="57"/>
      <c r="B75" s="39"/>
      <c r="C75" s="57"/>
      <c r="D75" s="158" t="s">
        <v>14</v>
      </c>
      <c r="E75" s="158"/>
      <c r="F75" s="158"/>
      <c r="G75" s="57"/>
      <c r="H75" s="158" t="s">
        <v>10</v>
      </c>
      <c r="I75" s="158"/>
      <c r="J75" s="158"/>
      <c r="K75" s="91"/>
    </row>
    <row r="76" spans="1:11" ht="24" customHeight="1">
      <c r="B76" s="39"/>
      <c r="C76" s="60"/>
      <c r="D76" s="42">
        <v>2568</v>
      </c>
      <c r="E76" s="62"/>
      <c r="F76" s="42">
        <v>2567</v>
      </c>
      <c r="G76" s="62"/>
      <c r="H76" s="42">
        <v>2568</v>
      </c>
      <c r="I76" s="62"/>
      <c r="J76" s="42">
        <v>2567</v>
      </c>
      <c r="K76" s="91"/>
    </row>
    <row r="77" spans="1:11" ht="24" customHeight="1">
      <c r="A77" s="104" t="s">
        <v>5</v>
      </c>
      <c r="B77" s="39"/>
      <c r="G77" s="62"/>
      <c r="H77" s="151"/>
      <c r="I77" s="62"/>
      <c r="J77" s="151"/>
      <c r="K77" s="91"/>
    </row>
    <row r="78" spans="1:11" ht="24" customHeight="1">
      <c r="A78" s="149" t="s">
        <v>178</v>
      </c>
      <c r="B78" s="39"/>
      <c r="G78" s="62"/>
      <c r="H78" s="151"/>
      <c r="I78" s="62"/>
      <c r="J78" s="151"/>
      <c r="K78" s="91"/>
    </row>
    <row r="79" spans="1:11" ht="24" customHeight="1">
      <c r="A79" s="149" t="s">
        <v>143</v>
      </c>
      <c r="B79" s="39"/>
      <c r="D79" s="47">
        <v>139829936</v>
      </c>
      <c r="E79" s="43"/>
      <c r="F79" s="47">
        <v>1707861984</v>
      </c>
      <c r="G79" s="41"/>
      <c r="H79" s="41">
        <v>139829936</v>
      </c>
      <c r="I79" s="41"/>
      <c r="J79" s="41">
        <v>2128534454</v>
      </c>
      <c r="K79" s="91"/>
    </row>
    <row r="80" spans="1:11" ht="24" customHeight="1">
      <c r="A80" s="149" t="s">
        <v>148</v>
      </c>
      <c r="B80" s="39"/>
      <c r="D80" s="47"/>
      <c r="E80" s="43"/>
      <c r="F80" s="47"/>
      <c r="G80" s="41"/>
      <c r="H80" s="41"/>
      <c r="I80" s="41"/>
      <c r="J80" s="41"/>
      <c r="K80" s="91"/>
    </row>
    <row r="81" spans="1:11" ht="24" customHeight="1">
      <c r="A81" s="149" t="s">
        <v>143</v>
      </c>
      <c r="B81" s="39"/>
      <c r="D81" s="47">
        <v>-1196640363</v>
      </c>
      <c r="E81" s="43"/>
      <c r="F81" s="41">
        <v>-1556262553</v>
      </c>
      <c r="G81" s="41"/>
      <c r="H81" s="41">
        <v>-1137381201</v>
      </c>
      <c r="I81" s="41"/>
      <c r="J81" s="41">
        <v>-1297763379</v>
      </c>
      <c r="K81" s="91"/>
    </row>
    <row r="82" spans="1:11" ht="24" customHeight="1">
      <c r="A82" s="149" t="s">
        <v>210</v>
      </c>
      <c r="B82" s="39"/>
      <c r="D82" s="41">
        <v>500000</v>
      </c>
      <c r="E82" s="43"/>
      <c r="F82" s="41">
        <v>0</v>
      </c>
      <c r="G82" s="41"/>
      <c r="H82" s="41">
        <v>0</v>
      </c>
      <c r="I82" s="41"/>
      <c r="J82" s="41">
        <v>0</v>
      </c>
      <c r="K82" s="91"/>
    </row>
    <row r="83" spans="1:11" ht="24" customHeight="1">
      <c r="A83" s="149" t="s">
        <v>173</v>
      </c>
      <c r="B83" s="39"/>
      <c r="D83" s="41">
        <v>-30502946</v>
      </c>
      <c r="E83" s="43"/>
      <c r="F83" s="41">
        <v>-9901149</v>
      </c>
      <c r="G83" s="41"/>
      <c r="H83" s="41">
        <v>0</v>
      </c>
      <c r="I83" s="41"/>
      <c r="J83" s="41">
        <v>-9901149</v>
      </c>
      <c r="K83" s="91"/>
    </row>
    <row r="84" spans="1:11" ht="24" customHeight="1">
      <c r="A84" s="149" t="s">
        <v>144</v>
      </c>
      <c r="B84" s="152"/>
      <c r="D84" s="41">
        <v>-190563793</v>
      </c>
      <c r="E84" s="41"/>
      <c r="F84" s="41">
        <v>-10555189</v>
      </c>
      <c r="G84" s="41"/>
      <c r="H84" s="41">
        <v>-3403793</v>
      </c>
      <c r="I84" s="41"/>
      <c r="J84" s="41">
        <v>-10555189</v>
      </c>
      <c r="K84" s="91"/>
    </row>
    <row r="85" spans="1:11" ht="24" customHeight="1">
      <c r="A85" s="149" t="s">
        <v>211</v>
      </c>
      <c r="B85" s="152"/>
      <c r="D85" s="41">
        <v>217800000</v>
      </c>
      <c r="E85" s="41"/>
      <c r="F85" s="41">
        <v>0</v>
      </c>
      <c r="G85" s="41"/>
      <c r="H85" s="41">
        <v>217800000</v>
      </c>
      <c r="I85" s="41"/>
      <c r="J85" s="41">
        <v>0</v>
      </c>
      <c r="K85" s="91"/>
    </row>
    <row r="86" spans="1:11" ht="24" customHeight="1">
      <c r="A86" s="149" t="s">
        <v>198</v>
      </c>
      <c r="B86" s="152"/>
      <c r="D86" s="41">
        <v>0</v>
      </c>
      <c r="E86" s="41"/>
      <c r="F86" s="41">
        <v>0</v>
      </c>
      <c r="G86" s="41"/>
      <c r="H86" s="41">
        <v>0</v>
      </c>
      <c r="I86" s="41"/>
      <c r="J86" s="41">
        <v>-300000000</v>
      </c>
      <c r="K86" s="91"/>
    </row>
    <row r="87" spans="1:11" ht="24" customHeight="1">
      <c r="A87" s="149" t="s">
        <v>145</v>
      </c>
      <c r="B87" s="39"/>
      <c r="D87" s="41">
        <v>26580</v>
      </c>
      <c r="E87" s="41"/>
      <c r="F87" s="41">
        <v>0</v>
      </c>
      <c r="G87" s="41"/>
      <c r="H87" s="41">
        <v>5800</v>
      </c>
      <c r="I87" s="41"/>
      <c r="J87" s="41">
        <v>1040980</v>
      </c>
      <c r="K87" s="91"/>
    </row>
    <row r="88" spans="1:11" ht="24" customHeight="1">
      <c r="A88" s="149" t="s">
        <v>146</v>
      </c>
      <c r="B88" s="152"/>
      <c r="D88" s="41">
        <v>-1381009</v>
      </c>
      <c r="E88" s="41"/>
      <c r="F88" s="41">
        <v>-5009341</v>
      </c>
      <c r="G88" s="41"/>
      <c r="H88" s="41">
        <v>-444751</v>
      </c>
      <c r="I88" s="41"/>
      <c r="J88" s="41">
        <v>-3041075</v>
      </c>
      <c r="K88" s="91"/>
    </row>
    <row r="89" spans="1:11" ht="24" customHeight="1">
      <c r="A89" s="149" t="s">
        <v>147</v>
      </c>
      <c r="B89" s="152"/>
      <c r="D89" s="41">
        <v>-36596250</v>
      </c>
      <c r="E89" s="41"/>
      <c r="F89" s="41">
        <v>-13015982</v>
      </c>
      <c r="G89" s="41"/>
      <c r="H89" s="41">
        <v>0</v>
      </c>
      <c r="I89" s="41"/>
      <c r="J89" s="41">
        <v>-2669496</v>
      </c>
      <c r="K89" s="91"/>
    </row>
    <row r="90" spans="1:11" ht="24" customHeight="1">
      <c r="A90" s="149" t="s">
        <v>225</v>
      </c>
      <c r="B90" s="152"/>
      <c r="D90" s="41">
        <v>54538224</v>
      </c>
      <c r="E90" s="41"/>
      <c r="F90" s="41">
        <v>231823296</v>
      </c>
      <c r="G90" s="41"/>
      <c r="H90" s="41">
        <v>45747577</v>
      </c>
      <c r="I90" s="41"/>
      <c r="J90" s="41">
        <v>214006169</v>
      </c>
      <c r="K90" s="91"/>
    </row>
    <row r="91" spans="1:11" ht="24" customHeight="1">
      <c r="A91" s="149" t="s">
        <v>179</v>
      </c>
      <c r="B91" s="152"/>
      <c r="D91" s="44">
        <v>19320240</v>
      </c>
      <c r="E91" s="41"/>
      <c r="F91" s="44">
        <v>45080560</v>
      </c>
      <c r="G91" s="41"/>
      <c r="H91" s="44">
        <v>19320240</v>
      </c>
      <c r="I91" s="41"/>
      <c r="J91" s="44">
        <v>45080560</v>
      </c>
      <c r="K91" s="91"/>
    </row>
    <row r="92" spans="1:11" ht="24" customHeight="1">
      <c r="A92" s="104" t="s">
        <v>212</v>
      </c>
      <c r="B92" s="152"/>
      <c r="D92" s="44">
        <f>SUM(D79:D91)</f>
        <v>-1023669381</v>
      </c>
      <c r="E92" s="41"/>
      <c r="F92" s="44">
        <f>SUM(F79:F91)</f>
        <v>390021626</v>
      </c>
      <c r="G92" s="41"/>
      <c r="H92" s="44">
        <f>SUM(H79:H91)</f>
        <v>-718526192</v>
      </c>
      <c r="I92" s="41"/>
      <c r="J92" s="44">
        <f>SUM(J79:J91)</f>
        <v>764731875</v>
      </c>
      <c r="K92" s="91"/>
    </row>
    <row r="93" spans="1:11" ht="24" customHeight="1">
      <c r="A93" s="104"/>
      <c r="B93" s="152"/>
      <c r="D93" s="41"/>
      <c r="E93" s="41"/>
      <c r="F93" s="41"/>
      <c r="G93" s="41"/>
      <c r="H93" s="41"/>
      <c r="I93" s="41"/>
      <c r="J93" s="41"/>
      <c r="K93" s="91"/>
    </row>
    <row r="94" spans="1:11" ht="24" customHeight="1">
      <c r="A94" s="38" t="s">
        <v>2</v>
      </c>
      <c r="B94" s="152"/>
      <c r="D94" s="41"/>
      <c r="E94" s="41"/>
      <c r="F94" s="41"/>
      <c r="G94" s="41"/>
      <c r="H94" s="41"/>
      <c r="I94" s="41"/>
      <c r="J94" s="41"/>
      <c r="K94" s="91"/>
    </row>
    <row r="95" spans="1:11" ht="24" customHeight="1">
      <c r="B95" s="152"/>
      <c r="D95" s="41"/>
      <c r="E95" s="41"/>
      <c r="F95" s="41"/>
      <c r="G95" s="41"/>
      <c r="H95" s="41"/>
      <c r="I95" s="41"/>
      <c r="J95" s="41"/>
      <c r="K95" s="91"/>
    </row>
    <row r="96" spans="1:11" ht="24" customHeight="1">
      <c r="B96" s="152"/>
      <c r="D96" s="41"/>
      <c r="E96" s="41"/>
      <c r="F96" s="41"/>
      <c r="G96" s="41"/>
      <c r="H96" s="41"/>
      <c r="I96" s="41"/>
      <c r="J96" s="41"/>
      <c r="K96" s="91"/>
    </row>
    <row r="97" spans="1:11" ht="24" customHeight="1">
      <c r="B97" s="152"/>
      <c r="D97" s="41"/>
      <c r="E97" s="41"/>
      <c r="F97" s="41"/>
      <c r="G97" s="41"/>
      <c r="H97" s="41"/>
      <c r="I97" s="41"/>
      <c r="J97" s="41"/>
      <c r="K97" s="91"/>
    </row>
    <row r="98" spans="1:11" ht="24" customHeight="1">
      <c r="A98" s="104"/>
      <c r="B98" s="152"/>
      <c r="D98" s="41"/>
      <c r="E98" s="41"/>
      <c r="F98" s="41"/>
      <c r="G98" s="41"/>
      <c r="H98" s="41"/>
      <c r="I98" s="41"/>
      <c r="J98" s="41"/>
      <c r="K98" s="91"/>
    </row>
    <row r="99" spans="1:11" ht="24" customHeight="1">
      <c r="A99" s="104"/>
      <c r="B99" s="152"/>
      <c r="D99" s="41"/>
      <c r="E99" s="41"/>
      <c r="F99" s="41"/>
      <c r="G99" s="41"/>
      <c r="H99" s="41"/>
      <c r="I99" s="41"/>
      <c r="J99" s="41"/>
      <c r="K99" s="91"/>
    </row>
    <row r="100" spans="1:11" ht="24" customHeight="1">
      <c r="A100" s="104"/>
      <c r="B100" s="152"/>
      <c r="D100" s="41"/>
      <c r="E100" s="41"/>
      <c r="F100" s="41"/>
      <c r="G100" s="41"/>
      <c r="H100" s="41"/>
      <c r="I100" s="41"/>
      <c r="J100" s="41"/>
    </row>
    <row r="101" spans="1:11" ht="24" customHeight="1">
      <c r="A101" s="104"/>
      <c r="B101" s="152"/>
      <c r="D101" s="41"/>
      <c r="E101" s="41"/>
      <c r="F101" s="41"/>
      <c r="G101" s="41"/>
      <c r="H101" s="41"/>
      <c r="I101" s="41"/>
      <c r="J101" s="41"/>
      <c r="K101" s="91"/>
    </row>
    <row r="102" spans="1:11" ht="24" customHeight="1">
      <c r="J102" s="91" t="s">
        <v>153</v>
      </c>
      <c r="K102" s="91"/>
    </row>
    <row r="103" spans="1:11" ht="24" customHeight="1">
      <c r="A103" s="32" t="s">
        <v>96</v>
      </c>
      <c r="B103" s="39"/>
      <c r="C103" s="39"/>
      <c r="D103" s="39"/>
      <c r="E103" s="39"/>
      <c r="F103" s="39"/>
      <c r="G103" s="39"/>
      <c r="H103" s="93"/>
      <c r="I103" s="93"/>
      <c r="J103" s="93"/>
      <c r="K103" s="38"/>
    </row>
    <row r="104" spans="1:11" ht="24" customHeight="1">
      <c r="A104" s="32" t="s">
        <v>8</v>
      </c>
      <c r="B104" s="39"/>
      <c r="C104" s="39"/>
      <c r="D104" s="40"/>
      <c r="E104" s="39"/>
      <c r="F104" s="39"/>
      <c r="G104" s="39"/>
      <c r="H104" s="93"/>
      <c r="I104" s="93"/>
      <c r="J104" s="93"/>
      <c r="K104" s="57"/>
    </row>
    <row r="105" spans="1:11" ht="24" customHeight="1">
      <c r="A105" s="32" t="s">
        <v>195</v>
      </c>
      <c r="B105" s="39"/>
      <c r="C105" s="39"/>
      <c r="D105" s="46"/>
      <c r="E105" s="39"/>
      <c r="F105" s="39"/>
      <c r="G105" s="39"/>
      <c r="H105" s="93"/>
      <c r="I105" s="93"/>
      <c r="J105" s="93"/>
      <c r="K105" s="62"/>
    </row>
    <row r="106" spans="1:11" ht="24" customHeight="1">
      <c r="A106" s="159" t="s">
        <v>76</v>
      </c>
      <c r="B106" s="159"/>
      <c r="C106" s="159"/>
      <c r="D106" s="159"/>
      <c r="E106" s="159"/>
      <c r="F106" s="159"/>
      <c r="G106" s="159"/>
      <c r="H106" s="159"/>
      <c r="I106" s="159"/>
      <c r="J106" s="159"/>
      <c r="K106" s="62"/>
    </row>
    <row r="107" spans="1:11" ht="24" customHeight="1">
      <c r="A107" s="57"/>
      <c r="B107" s="39"/>
      <c r="C107" s="57"/>
      <c r="D107" s="158" t="s">
        <v>14</v>
      </c>
      <c r="E107" s="158"/>
      <c r="F107" s="158"/>
      <c r="G107" s="57"/>
      <c r="H107" s="158" t="s">
        <v>10</v>
      </c>
      <c r="I107" s="158"/>
      <c r="J107" s="158"/>
      <c r="K107" s="91"/>
    </row>
    <row r="108" spans="1:11" ht="24" customHeight="1">
      <c r="B108" s="39"/>
      <c r="C108" s="60"/>
      <c r="D108" s="42">
        <v>2568</v>
      </c>
      <c r="E108" s="62"/>
      <c r="F108" s="42">
        <v>2567</v>
      </c>
      <c r="G108" s="62"/>
      <c r="H108" s="42">
        <v>2568</v>
      </c>
      <c r="I108" s="62"/>
      <c r="J108" s="42">
        <v>2567</v>
      </c>
      <c r="K108" s="91"/>
    </row>
    <row r="109" spans="1:11" ht="24" customHeight="1">
      <c r="A109" s="104" t="s">
        <v>6</v>
      </c>
      <c r="B109" s="39"/>
      <c r="D109" s="41"/>
      <c r="E109" s="41"/>
      <c r="F109" s="41"/>
      <c r="G109" s="41"/>
      <c r="H109" s="41"/>
      <c r="I109" s="41"/>
      <c r="J109" s="41"/>
      <c r="K109" s="91"/>
    </row>
    <row r="110" spans="1:11" ht="24" customHeight="1">
      <c r="A110" s="149" t="s">
        <v>141</v>
      </c>
      <c r="B110" s="39"/>
      <c r="D110" s="41">
        <v>0</v>
      </c>
      <c r="E110" s="41"/>
      <c r="F110" s="41">
        <v>965039679</v>
      </c>
      <c r="G110" s="41"/>
      <c r="H110" s="41">
        <v>0</v>
      </c>
      <c r="I110" s="41"/>
      <c r="J110" s="41">
        <v>965039679</v>
      </c>
      <c r="K110" s="91"/>
    </row>
    <row r="111" spans="1:11" ht="24" customHeight="1">
      <c r="A111" s="149" t="s">
        <v>180</v>
      </c>
      <c r="B111" s="39"/>
      <c r="D111" s="41">
        <v>-12310557</v>
      </c>
      <c r="E111" s="41"/>
      <c r="F111" s="41">
        <v>-12824471.999999998</v>
      </c>
      <c r="G111" s="41"/>
      <c r="H111" s="41">
        <v>-12195958</v>
      </c>
      <c r="I111" s="41"/>
      <c r="J111" s="41">
        <v>-12577170</v>
      </c>
      <c r="K111" s="91"/>
    </row>
    <row r="112" spans="1:11" ht="24" customHeight="1">
      <c r="A112" s="149" t="s">
        <v>160</v>
      </c>
      <c r="B112" s="39"/>
      <c r="D112" s="44">
        <v>0</v>
      </c>
      <c r="E112" s="41"/>
      <c r="F112" s="44">
        <v>-6188</v>
      </c>
      <c r="G112" s="41"/>
      <c r="H112" s="44">
        <v>0</v>
      </c>
      <c r="I112" s="41"/>
      <c r="J112" s="44">
        <v>-6188</v>
      </c>
      <c r="K112" s="91"/>
    </row>
    <row r="113" spans="1:11" ht="24" customHeight="1">
      <c r="A113" s="104" t="s">
        <v>189</v>
      </c>
      <c r="B113" s="39"/>
      <c r="D113" s="44">
        <f>SUM(D110:D112)</f>
        <v>-12310557</v>
      </c>
      <c r="E113" s="41"/>
      <c r="F113" s="44">
        <f>SUM(F110:F112)</f>
        <v>952209019</v>
      </c>
      <c r="G113" s="41"/>
      <c r="H113" s="44">
        <f>SUM(H110:H112)</f>
        <v>-12195958</v>
      </c>
      <c r="I113" s="41"/>
      <c r="J113" s="44">
        <f>SUM(J110:J112)</f>
        <v>952456321</v>
      </c>
      <c r="K113" s="91"/>
    </row>
    <row r="114" spans="1:11" ht="24" customHeight="1">
      <c r="A114" s="104" t="s">
        <v>226</v>
      </c>
      <c r="B114" s="39"/>
      <c r="D114" s="41">
        <f>SUM(D61+D92+D113)</f>
        <v>-244940705</v>
      </c>
      <c r="E114" s="41"/>
      <c r="F114" s="41">
        <f>SUM(F61+F92+F113)</f>
        <v>-109736430</v>
      </c>
      <c r="G114" s="41"/>
      <c r="H114" s="41">
        <f>SUM(H61+H92+H113)</f>
        <v>-240960240</v>
      </c>
      <c r="I114" s="41"/>
      <c r="J114" s="41">
        <f>SUM(J61+J92+J113)</f>
        <v>-35563766</v>
      </c>
      <c r="K114" s="91"/>
    </row>
    <row r="115" spans="1:11" ht="24" customHeight="1">
      <c r="A115" s="100" t="s">
        <v>213</v>
      </c>
      <c r="B115" s="39"/>
      <c r="D115" s="41">
        <v>-659821</v>
      </c>
      <c r="E115" s="41"/>
      <c r="F115" s="41">
        <v>0</v>
      </c>
      <c r="G115" s="41"/>
      <c r="H115" s="41">
        <v>-24252</v>
      </c>
      <c r="I115" s="41"/>
      <c r="J115" s="41">
        <v>0</v>
      </c>
      <c r="K115" s="91"/>
    </row>
    <row r="116" spans="1:11" ht="24" customHeight="1">
      <c r="A116" s="100" t="s">
        <v>161</v>
      </c>
      <c r="B116" s="39"/>
      <c r="D116" s="44">
        <v>591524584</v>
      </c>
      <c r="E116" s="41"/>
      <c r="F116" s="44">
        <v>437515609</v>
      </c>
      <c r="G116" s="41"/>
      <c r="H116" s="44">
        <v>415937933</v>
      </c>
      <c r="I116" s="41"/>
      <c r="J116" s="44">
        <v>192322712</v>
      </c>
      <c r="K116" s="91"/>
    </row>
    <row r="117" spans="1:11" ht="24" customHeight="1" thickBot="1">
      <c r="A117" s="104" t="s">
        <v>181</v>
      </c>
      <c r="B117" s="63"/>
      <c r="D117" s="85">
        <f>SUM(D114:D116)</f>
        <v>345924058</v>
      </c>
      <c r="E117" s="41"/>
      <c r="F117" s="85">
        <f>SUM(F114:F116)</f>
        <v>327779179</v>
      </c>
      <c r="G117" s="41"/>
      <c r="H117" s="85">
        <f>SUM(H114:H116)</f>
        <v>174953441</v>
      </c>
      <c r="I117" s="41"/>
      <c r="J117" s="85">
        <f>SUM(J114:J116)</f>
        <v>156758946</v>
      </c>
      <c r="K117" s="91"/>
    </row>
    <row r="118" spans="1:11" ht="24" customHeight="1" thickTop="1">
      <c r="A118" s="153"/>
      <c r="B118" s="39"/>
      <c r="D118" s="41">
        <f>SUM(D117-BS!D11)</f>
        <v>0</v>
      </c>
      <c r="E118" s="41"/>
      <c r="F118" s="41"/>
      <c r="G118" s="41"/>
      <c r="H118" s="41">
        <f>SUM(H117-BS!H11)</f>
        <v>0</v>
      </c>
      <c r="I118" s="41"/>
      <c r="J118" s="41"/>
    </row>
    <row r="119" spans="1:11" ht="24" customHeight="1">
      <c r="A119" s="154" t="s">
        <v>93</v>
      </c>
      <c r="B119" s="39"/>
      <c r="D119" s="41"/>
      <c r="E119" s="41"/>
      <c r="F119" s="41"/>
      <c r="G119" s="41"/>
      <c r="H119" s="41"/>
      <c r="I119" s="41"/>
      <c r="J119" s="41"/>
    </row>
    <row r="120" spans="1:11" ht="24" customHeight="1">
      <c r="A120" s="104" t="s">
        <v>49</v>
      </c>
      <c r="B120" s="39"/>
      <c r="D120" s="43"/>
      <c r="E120" s="43"/>
      <c r="F120" s="43"/>
      <c r="G120" s="43"/>
      <c r="H120" s="43"/>
      <c r="I120" s="43"/>
      <c r="J120" s="43"/>
    </row>
    <row r="121" spans="1:11" ht="24" customHeight="1">
      <c r="A121" s="149" t="s">
        <v>227</v>
      </c>
      <c r="B121" s="39"/>
      <c r="D121" s="43"/>
      <c r="E121" s="43"/>
      <c r="F121" s="43"/>
      <c r="G121" s="43"/>
      <c r="H121" s="43"/>
      <c r="I121" s="43"/>
      <c r="J121" s="43"/>
    </row>
    <row r="122" spans="1:11" ht="24" customHeight="1">
      <c r="A122" s="149" t="s">
        <v>214</v>
      </c>
      <c r="B122" s="39"/>
      <c r="D122" s="41">
        <v>-66234021</v>
      </c>
      <c r="E122" s="43"/>
      <c r="F122" s="43">
        <v>-28484803</v>
      </c>
      <c r="G122" s="43"/>
      <c r="H122" s="41">
        <v>-66857790</v>
      </c>
      <c r="I122" s="43"/>
      <c r="J122" s="43">
        <v>-28586941</v>
      </c>
    </row>
    <row r="123" spans="1:11" ht="24" customHeight="1">
      <c r="A123" s="100" t="s">
        <v>117</v>
      </c>
      <c r="B123" s="39"/>
      <c r="D123" s="43">
        <v>0</v>
      </c>
      <c r="E123" s="43"/>
      <c r="F123" s="43">
        <v>159000</v>
      </c>
      <c r="G123" s="43"/>
      <c r="H123" s="43">
        <v>0</v>
      </c>
      <c r="I123" s="43"/>
      <c r="J123" s="43">
        <v>0</v>
      </c>
    </row>
    <row r="124" spans="1:11" ht="24" customHeight="1">
      <c r="A124" s="149" t="s">
        <v>162</v>
      </c>
      <c r="D124" s="41">
        <v>2956587.72</v>
      </c>
      <c r="E124" s="43"/>
      <c r="F124" s="41">
        <v>0</v>
      </c>
      <c r="G124" s="43"/>
      <c r="H124" s="41">
        <v>1403965</v>
      </c>
      <c r="I124" s="41"/>
      <c r="J124" s="41">
        <v>0</v>
      </c>
    </row>
    <row r="125" spans="1:11" ht="24" customHeight="1">
      <c r="A125" s="149" t="s">
        <v>199</v>
      </c>
      <c r="D125" s="41">
        <v>0</v>
      </c>
      <c r="E125" s="43"/>
      <c r="F125" s="41">
        <v>859124</v>
      </c>
      <c r="G125" s="43"/>
      <c r="H125" s="41">
        <v>0</v>
      </c>
      <c r="I125" s="41"/>
      <c r="J125" s="41">
        <v>859124</v>
      </c>
    </row>
    <row r="126" spans="1:11" ht="23.4">
      <c r="A126" s="149" t="s">
        <v>142</v>
      </c>
      <c r="D126" s="41">
        <v>4325000</v>
      </c>
      <c r="E126" s="43"/>
      <c r="F126" s="41">
        <v>2774642</v>
      </c>
      <c r="G126" s="43"/>
      <c r="H126" s="41">
        <v>0</v>
      </c>
      <c r="I126" s="41"/>
      <c r="J126" s="41">
        <v>0</v>
      </c>
    </row>
    <row r="127" spans="1:11" ht="24" customHeight="1">
      <c r="A127" s="149" t="s">
        <v>170</v>
      </c>
      <c r="D127" s="41">
        <v>25729233</v>
      </c>
      <c r="E127" s="43"/>
      <c r="F127" s="41">
        <v>12190000</v>
      </c>
      <c r="G127" s="43"/>
      <c r="H127" s="41">
        <v>0</v>
      </c>
      <c r="I127" s="41"/>
      <c r="J127" s="41">
        <v>0</v>
      </c>
    </row>
    <row r="128" spans="1:11" ht="24" customHeight="1">
      <c r="A128" s="149"/>
      <c r="D128" s="41"/>
      <c r="E128" s="41"/>
      <c r="F128" s="41"/>
      <c r="G128" s="41"/>
      <c r="H128" s="41"/>
      <c r="I128" s="41"/>
      <c r="J128" s="41"/>
    </row>
    <row r="129" spans="1:10" ht="24" customHeight="1">
      <c r="A129" s="38" t="s">
        <v>2</v>
      </c>
      <c r="D129" s="41"/>
      <c r="E129" s="41"/>
      <c r="F129" s="41"/>
      <c r="G129" s="41"/>
      <c r="H129" s="41"/>
      <c r="I129" s="41"/>
      <c r="J129" s="41"/>
    </row>
    <row r="130" spans="1:10" ht="24" customHeight="1">
      <c r="D130" s="41"/>
      <c r="E130" s="41"/>
      <c r="F130" s="41"/>
      <c r="G130" s="41"/>
      <c r="H130" s="41"/>
      <c r="I130" s="41"/>
      <c r="J130" s="41"/>
    </row>
    <row r="131" spans="1:10" ht="24" customHeight="1">
      <c r="D131" s="41"/>
      <c r="E131" s="41"/>
      <c r="F131" s="41"/>
      <c r="G131" s="41"/>
      <c r="H131" s="41"/>
      <c r="I131" s="41"/>
      <c r="J131" s="41"/>
    </row>
    <row r="132" spans="1:10" ht="24" customHeight="1">
      <c r="D132" s="41"/>
      <c r="E132" s="41"/>
      <c r="F132" s="41"/>
      <c r="G132" s="41"/>
      <c r="H132" s="41"/>
      <c r="I132" s="41"/>
      <c r="J132" s="41"/>
    </row>
    <row r="133" spans="1:10" ht="24" customHeight="1">
      <c r="D133" s="41"/>
      <c r="E133" s="41"/>
      <c r="F133" s="41"/>
      <c r="G133" s="41"/>
      <c r="H133" s="41"/>
      <c r="I133" s="41"/>
      <c r="J133" s="41"/>
    </row>
    <row r="134" spans="1:10" ht="24" customHeight="1">
      <c r="D134" s="41"/>
      <c r="E134" s="41"/>
      <c r="F134" s="41"/>
      <c r="G134" s="41"/>
    </row>
  </sheetData>
  <mergeCells count="12">
    <mergeCell ref="A106:J106"/>
    <mergeCell ref="D107:F107"/>
    <mergeCell ref="H107:J107"/>
    <mergeCell ref="A5:J5"/>
    <mergeCell ref="D6:F6"/>
    <mergeCell ref="H6:J6"/>
    <mergeCell ref="A39:J39"/>
    <mergeCell ref="D40:F40"/>
    <mergeCell ref="H40:J40"/>
    <mergeCell ref="A74:J74"/>
    <mergeCell ref="D75:F75"/>
    <mergeCell ref="H75:J75"/>
  </mergeCells>
  <printOptions gridLinesSet="0"/>
  <pageMargins left="0.86614173228346458" right="0.47244094488188981" top="0.86614173228346458" bottom="0" header="0.19685039370078741" footer="0.19685039370078741"/>
  <pageSetup paperSize="9" scale="75" orientation="portrait" r:id="rId1"/>
  <headerFooter alignWithMargins="0"/>
  <rowBreaks count="3" manualBreakCount="3">
    <brk id="34" min="1" max="9" man="1"/>
    <brk id="69" min="1" max="9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0f4aaa23128445b5cf258643f47b40fc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496e6c8ae0fc08868b15d97f9f82278f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25F09-C29B-48A4-AB81-011B7222DACD}">
  <ds:schemaRefs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787381c6-a71a-47e1-995e-85b855b62e99"/>
    <ds:schemaRef ds:uri="44b69b72-6ab1-414f-9bf9-b857d97eb7b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187BAE6-004C-490F-9502-C6BE3C9087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Siranda Morosot</cp:lastModifiedBy>
  <cp:lastPrinted>2025-11-13T05:05:40Z</cp:lastPrinted>
  <dcterms:created xsi:type="dcterms:W3CDTF">1999-07-15T07:59:22Z</dcterms:created>
  <dcterms:modified xsi:type="dcterms:W3CDTF">2025-11-13T05:14:15Z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