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XSpring Capital\2025\Q3'2025\Convert_Q3'2025\"/>
    </mc:Choice>
  </mc:AlternateContent>
  <xr:revisionPtr revIDLastSave="0" documentId="13_ncr:1_{302EBCEA-82FC-4D4C-B98F-16034C349145}" xr6:coauthVersionLast="47" xr6:coauthVersionMax="47" xr10:uidLastSave="{00000000-0000-0000-0000-000000000000}"/>
  <bookViews>
    <workbookView xWindow="-108" yWindow="-108" windowWidth="23256" windowHeight="12456" tabRatio="591" xr2:uid="{00000000-000D-0000-FFFF-FFFF00000000}"/>
  </bookViews>
  <sheets>
    <sheet name="BS" sheetId="1" r:id="rId1"/>
    <sheet name="PL" sheetId="11" r:id="rId2"/>
    <sheet name="CE-consolidated" sheetId="9" r:id="rId3"/>
    <sheet name="CE-seperate" sheetId="10" r:id="rId4"/>
    <sheet name="CF" sheetId="12" r:id="rId5"/>
    <sheet name="000" sheetId="2" state="veryHidden" r:id="rId6"/>
  </sheets>
  <definedNames>
    <definedName name="_xlnm.Print_Area" localSheetId="0">BS!$A$1:$J$83</definedName>
    <definedName name="_xlnm.Print_Area" localSheetId="2">'CE-consolidated'!$A$1:$T$29</definedName>
    <definedName name="_xlnm.Print_Area" localSheetId="3">'CE-seperate'!$A$1:$Q$28</definedName>
    <definedName name="_xlnm.Print_Area" localSheetId="4">CF!$A$1:$J$120</definedName>
    <definedName name="_xlnm.Print_Area" localSheetId="1">PL!$A$1:$J$156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6" i="12" l="1"/>
  <c r="H96" i="12"/>
  <c r="F96" i="12"/>
  <c r="D96" i="12"/>
  <c r="R26" i="9"/>
  <c r="H26" i="9"/>
  <c r="F26" i="9"/>
  <c r="D26" i="9"/>
  <c r="T25" i="9"/>
  <c r="H99" i="12" l="1"/>
  <c r="D99" i="12"/>
  <c r="J76" i="12" l="1"/>
  <c r="F76" i="12"/>
  <c r="H76" i="12"/>
  <c r="D76" i="12"/>
  <c r="J140" i="11"/>
  <c r="J130" i="11"/>
  <c r="J142" i="11" s="1"/>
  <c r="F140" i="11"/>
  <c r="F130" i="11"/>
  <c r="F142" i="11" s="1"/>
  <c r="J98" i="11"/>
  <c r="J92" i="11"/>
  <c r="J99" i="11" s="1"/>
  <c r="J102" i="11" s="1"/>
  <c r="F98" i="11"/>
  <c r="F92" i="11"/>
  <c r="J63" i="11"/>
  <c r="J53" i="11"/>
  <c r="F63" i="11"/>
  <c r="F53" i="11"/>
  <c r="J21" i="11"/>
  <c r="J15" i="11"/>
  <c r="J22" i="11" s="1"/>
  <c r="J25" i="11" s="1"/>
  <c r="J27" i="11" s="1"/>
  <c r="F21" i="11"/>
  <c r="F15" i="11"/>
  <c r="H140" i="11"/>
  <c r="D140" i="11"/>
  <c r="H130" i="11"/>
  <c r="H142" i="11" s="1"/>
  <c r="D130" i="11"/>
  <c r="D142" i="11" s="1"/>
  <c r="H98" i="11"/>
  <c r="D98" i="11"/>
  <c r="H92" i="11"/>
  <c r="D92" i="11"/>
  <c r="H63" i="11"/>
  <c r="D63" i="11"/>
  <c r="H53" i="11"/>
  <c r="D53" i="11"/>
  <c r="H21" i="11"/>
  <c r="D21" i="11"/>
  <c r="H15" i="11"/>
  <c r="D15" i="11"/>
  <c r="J65" i="11" l="1"/>
  <c r="D99" i="11"/>
  <c r="D102" i="11" s="1"/>
  <c r="D104" i="11" s="1"/>
  <c r="D65" i="11"/>
  <c r="F22" i="11"/>
  <c r="F25" i="11" s="1"/>
  <c r="F27" i="11" s="1"/>
  <c r="F99" i="11"/>
  <c r="F102" i="11" s="1"/>
  <c r="D9" i="12"/>
  <c r="D25" i="12" s="1"/>
  <c r="D55" i="12" s="1"/>
  <c r="D59" i="12" s="1"/>
  <c r="D97" i="12" s="1"/>
  <c r="D100" i="12" s="1"/>
  <c r="D101" i="12" s="1"/>
  <c r="H65" i="11"/>
  <c r="F65" i="11"/>
  <c r="F66" i="11" s="1"/>
  <c r="J66" i="11"/>
  <c r="J104" i="11"/>
  <c r="J9" i="12"/>
  <c r="J25" i="12" s="1"/>
  <c r="J55" i="12" s="1"/>
  <c r="J59" i="12" s="1"/>
  <c r="J97" i="12" s="1"/>
  <c r="J100" i="12" s="1"/>
  <c r="J69" i="11"/>
  <c r="H99" i="11"/>
  <c r="H102" i="11" s="1"/>
  <c r="H22" i="11"/>
  <c r="H25" i="11" s="1"/>
  <c r="H27" i="11" s="1"/>
  <c r="D22" i="11"/>
  <c r="D25" i="11" s="1"/>
  <c r="D27" i="11" s="1"/>
  <c r="D69" i="11" s="1"/>
  <c r="R24" i="9"/>
  <c r="H24" i="9"/>
  <c r="F24" i="9"/>
  <c r="D24" i="9"/>
  <c r="D147" i="11" l="1"/>
  <c r="D146" i="11"/>
  <c r="D143" i="11"/>
  <c r="J147" i="11"/>
  <c r="J146" i="11"/>
  <c r="J143" i="11"/>
  <c r="F104" i="11"/>
  <c r="F9" i="12"/>
  <c r="F25" i="12" s="1"/>
  <c r="F55" i="12" s="1"/>
  <c r="F59" i="12" s="1"/>
  <c r="F97" i="12" s="1"/>
  <c r="F100" i="12" s="1"/>
  <c r="H104" i="11"/>
  <c r="H9" i="12"/>
  <c r="H25" i="12" s="1"/>
  <c r="H55" i="12" s="1"/>
  <c r="H59" i="12" s="1"/>
  <c r="H97" i="12" s="1"/>
  <c r="H100" i="12" s="1"/>
  <c r="H101" i="12" s="1"/>
  <c r="F69" i="11"/>
  <c r="H66" i="11"/>
  <c r="H69" i="11"/>
  <c r="D66" i="11"/>
  <c r="E23" i="10"/>
  <c r="E25" i="10" s="1"/>
  <c r="G23" i="10"/>
  <c r="G25" i="10" s="1"/>
  <c r="I23" i="10"/>
  <c r="I25" i="10" s="1"/>
  <c r="H147" i="11" l="1"/>
  <c r="H146" i="11"/>
  <c r="H143" i="11"/>
  <c r="F147" i="11"/>
  <c r="F146" i="11"/>
  <c r="F143" i="11"/>
  <c r="P24" i="9"/>
  <c r="P26" i="9" s="1"/>
  <c r="N24" i="9"/>
  <c r="N26" i="9" s="1"/>
  <c r="L24" i="9"/>
  <c r="L26" i="9" s="1"/>
  <c r="J75" i="1"/>
  <c r="J59" i="1"/>
  <c r="J51" i="1"/>
  <c r="F75" i="1"/>
  <c r="F51" i="1"/>
  <c r="J33" i="1"/>
  <c r="J19" i="1"/>
  <c r="F33" i="1"/>
  <c r="F19" i="1"/>
  <c r="M23" i="10" l="1"/>
  <c r="M25" i="10" s="1"/>
  <c r="Q22" i="10"/>
  <c r="O23" i="10"/>
  <c r="O25" i="10" s="1"/>
  <c r="J60" i="1"/>
  <c r="F59" i="1"/>
  <c r="F60" i="1" s="1"/>
  <c r="J34" i="1"/>
  <c r="T23" i="9"/>
  <c r="F34" i="1"/>
  <c r="F76" i="1" l="1"/>
  <c r="J76" i="1"/>
  <c r="J77" i="1" l="1"/>
  <c r="F77" i="1"/>
  <c r="D51" i="1"/>
  <c r="Q21" i="10" l="1"/>
  <c r="K23" i="10"/>
  <c r="K25" i="10" s="1"/>
  <c r="J24" i="9"/>
  <c r="J26" i="9" s="1"/>
  <c r="T22" i="9"/>
  <c r="H59" i="1"/>
  <c r="H75" i="1"/>
  <c r="D75" i="1"/>
  <c r="D59" i="1"/>
  <c r="H51" i="1"/>
  <c r="H33" i="1"/>
  <c r="D33" i="1"/>
  <c r="H19" i="1"/>
  <c r="D19" i="1"/>
  <c r="T24" i="9" l="1"/>
  <c r="T26" i="9" s="1"/>
  <c r="Q23" i="10"/>
  <c r="Q25" i="10" s="1"/>
  <c r="D60" i="1"/>
  <c r="H60" i="1"/>
  <c r="D34" i="1"/>
  <c r="H34" i="1"/>
  <c r="D76" i="1" l="1"/>
  <c r="H76" i="1"/>
  <c r="T27" i="9" l="1"/>
  <c r="Q26" i="10"/>
  <c r="D77" i="1"/>
  <c r="H77" i="1"/>
</calcChain>
</file>

<file path=xl/sharedStrings.xml><?xml version="1.0" encoding="utf-8"?>
<sst xmlns="http://schemas.openxmlformats.org/spreadsheetml/2006/main" count="424" uniqueCount="243">
  <si>
    <t>Cash and cash equivalents</t>
  </si>
  <si>
    <t>Trade and other current receivables</t>
  </si>
  <si>
    <t>Assets classified as held for sale</t>
  </si>
  <si>
    <t>Other current assets</t>
  </si>
  <si>
    <t>Assets</t>
  </si>
  <si>
    <t xml:space="preserve">Current assets </t>
  </si>
  <si>
    <t>Total current assets</t>
  </si>
  <si>
    <t>Non-current assets</t>
  </si>
  <si>
    <t>Deferred tax assets</t>
  </si>
  <si>
    <t>Total non-current assets</t>
  </si>
  <si>
    <t>Total assets</t>
  </si>
  <si>
    <t>Consolidated financial statements</t>
  </si>
  <si>
    <t>Separate financial statements</t>
  </si>
  <si>
    <t>The accompanying notes are an integral part of the financial statements.</t>
  </si>
  <si>
    <t>Liabilities and shareholders' equity</t>
  </si>
  <si>
    <t>Current liabilities</t>
  </si>
  <si>
    <t>Trade and other-current payables</t>
  </si>
  <si>
    <t>Other current liabilities</t>
  </si>
  <si>
    <t>Total current liabilities</t>
  </si>
  <si>
    <t>Non-current liabilities</t>
  </si>
  <si>
    <t xml:space="preserve">   an associated company</t>
  </si>
  <si>
    <t>Total non-current liabilities</t>
  </si>
  <si>
    <t>Total liabilities</t>
  </si>
  <si>
    <t>Shareholders' equity</t>
  </si>
  <si>
    <t>Share capital</t>
  </si>
  <si>
    <t>(Unit: Baht)</t>
  </si>
  <si>
    <t xml:space="preserve">   Issued and paid-up share capital</t>
  </si>
  <si>
    <t xml:space="preserve">      Statutory reserve </t>
  </si>
  <si>
    <t>Other components of shareholders' equity</t>
  </si>
  <si>
    <t xml:space="preserve">Total shareholders' equity </t>
  </si>
  <si>
    <t xml:space="preserve">Total liabilities and shareholders' equity </t>
  </si>
  <si>
    <t>Other income</t>
  </si>
  <si>
    <t>Revenues</t>
  </si>
  <si>
    <t>Total revenues</t>
  </si>
  <si>
    <t xml:space="preserve">Expenses </t>
  </si>
  <si>
    <t>Employee benefits expenses</t>
  </si>
  <si>
    <t>Other expenses</t>
  </si>
  <si>
    <t xml:space="preserve">Total expenses </t>
  </si>
  <si>
    <t>Finance cost</t>
  </si>
  <si>
    <t xml:space="preserve">   at fair value through other comprehensive income  </t>
  </si>
  <si>
    <t>Earnings per share</t>
  </si>
  <si>
    <t>Statements of cash flows</t>
  </si>
  <si>
    <t>Cash flows from operating activities</t>
  </si>
  <si>
    <t xml:space="preserve">   Depreciation and amortisation</t>
  </si>
  <si>
    <t>Premium on share capital</t>
  </si>
  <si>
    <t xml:space="preserve">   Finance cost</t>
  </si>
  <si>
    <t xml:space="preserve">   Employee benefit expenses</t>
  </si>
  <si>
    <t>(Increase) decrease in operating assets</t>
  </si>
  <si>
    <t xml:space="preserve">   and liabilities</t>
  </si>
  <si>
    <t xml:space="preserve">   Investments designated at fair value through profit or loss</t>
  </si>
  <si>
    <t xml:space="preserve">   Trade and other current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</si>
  <si>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</si>
  <si>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</si>
  <si>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</si>
  <si>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</si>
  <si>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Other non-current liabilities</t>
  </si>
  <si>
    <t>Statements of cash flows (continued)</t>
  </si>
  <si>
    <t>Cash flows from investing activities</t>
  </si>
  <si>
    <t>Cash flows from financing activities</t>
  </si>
  <si>
    <t>Non-cash items</t>
  </si>
  <si>
    <t>Issued and</t>
  </si>
  <si>
    <t>paid-up</t>
  </si>
  <si>
    <t>share capital</t>
  </si>
  <si>
    <t>Unappropriated</t>
  </si>
  <si>
    <t>other comprehensive</t>
  </si>
  <si>
    <t xml:space="preserve"> income</t>
  </si>
  <si>
    <t xml:space="preserve">investments in equity </t>
  </si>
  <si>
    <t xml:space="preserve">instruments designated </t>
  </si>
  <si>
    <t>at fair value through</t>
  </si>
  <si>
    <t xml:space="preserve">Share of other </t>
  </si>
  <si>
    <t>comprehensive</t>
  </si>
  <si>
    <t xml:space="preserve">Difference arising </t>
  </si>
  <si>
    <t xml:space="preserve">on change of </t>
  </si>
  <si>
    <t xml:space="preserve">partial interest </t>
  </si>
  <si>
    <t>in a subsidiary</t>
  </si>
  <si>
    <t>Total</t>
  </si>
  <si>
    <t>equity</t>
  </si>
  <si>
    <t xml:space="preserve">shareholders’ </t>
  </si>
  <si>
    <t xml:space="preserve"> investments in equity</t>
  </si>
  <si>
    <t>comprehensive income</t>
  </si>
  <si>
    <t>Notes</t>
  </si>
  <si>
    <t>Unrealised gain on transfer of business to</t>
  </si>
  <si>
    <t>Other non-current liabilities</t>
  </si>
  <si>
    <t xml:space="preserve">   Registered share capital</t>
  </si>
  <si>
    <t>Retained earnings</t>
  </si>
  <si>
    <t>statutory reserve</t>
  </si>
  <si>
    <t>Appropriated -</t>
  </si>
  <si>
    <t xml:space="preserve">   Appropriated -  </t>
  </si>
  <si>
    <t xml:space="preserve">   Cash received from interest</t>
  </si>
  <si>
    <t xml:space="preserve">   Cash paid for income tax</t>
  </si>
  <si>
    <t xml:space="preserve"> </t>
  </si>
  <si>
    <t>XSpring Capital Public Company Limited and its subsidiaries</t>
  </si>
  <si>
    <t>Short-term loans to related parties</t>
  </si>
  <si>
    <t>Securities business receivables - net</t>
  </si>
  <si>
    <t>Current portion of lease liabilities</t>
  </si>
  <si>
    <t xml:space="preserve">Difference arising on change of partial interest </t>
  </si>
  <si>
    <t xml:space="preserve">   in a subsidiary</t>
  </si>
  <si>
    <t>Other non-current assets</t>
  </si>
  <si>
    <t>Long-term borrowings</t>
  </si>
  <si>
    <t>Dividend income</t>
  </si>
  <si>
    <t>Leasehold improvements and equipment</t>
  </si>
  <si>
    <t xml:space="preserve">Intangible assets </t>
  </si>
  <si>
    <t>Profit or loss</t>
  </si>
  <si>
    <t>Director</t>
  </si>
  <si>
    <t xml:space="preserve">   Interest income</t>
  </si>
  <si>
    <t xml:space="preserve">   Dividend income</t>
  </si>
  <si>
    <t>(Mr. Pinit Puapan)</t>
  </si>
  <si>
    <t>(Ms. Varangkana Artkarasatapon)</t>
  </si>
  <si>
    <t>Digital assets</t>
  </si>
  <si>
    <t>Restricted bank deposits</t>
  </si>
  <si>
    <t>Long-term loans to related parties</t>
  </si>
  <si>
    <t xml:space="preserve">   Digital assets</t>
  </si>
  <si>
    <t xml:space="preserve">   Cash received from income tax</t>
  </si>
  <si>
    <t xml:space="preserve">   Assets classified as held for sale</t>
  </si>
  <si>
    <t>Other current financial assets</t>
  </si>
  <si>
    <t>Fees and services income</t>
  </si>
  <si>
    <t>Fees and services expenses</t>
  </si>
  <si>
    <t>Gains (losses) on</t>
  </si>
  <si>
    <t xml:space="preserve">investments in debt </t>
  </si>
  <si>
    <t xml:space="preserve"> investments in debt</t>
  </si>
  <si>
    <t>instruments designated</t>
  </si>
  <si>
    <t xml:space="preserve">  at fair value through other</t>
  </si>
  <si>
    <t xml:space="preserve">Other components of shareholders' equity </t>
  </si>
  <si>
    <t>Non-current provisions for employee benefits</t>
  </si>
  <si>
    <t xml:space="preserve">Income tax relating to items that will be reclassified </t>
  </si>
  <si>
    <t>Corporate income tax payable</t>
  </si>
  <si>
    <t xml:space="preserve">Loans to the purchase of debtors and </t>
  </si>
  <si>
    <t xml:space="preserve">   accrued interest receivables - net</t>
  </si>
  <si>
    <t>Other non-current financial assets</t>
  </si>
  <si>
    <t>Interest income</t>
  </si>
  <si>
    <t xml:space="preserve">   to profit or loss in subsequent periods</t>
  </si>
  <si>
    <t>Premium on</t>
  </si>
  <si>
    <t>Balance as at 1 January 2024</t>
  </si>
  <si>
    <t xml:space="preserve">Cash received from investments designated </t>
  </si>
  <si>
    <t xml:space="preserve">   at fair value through other comprehensive income</t>
  </si>
  <si>
    <t xml:space="preserve">Cash paid for investments designated </t>
  </si>
  <si>
    <t>Cash received from disposal of equipment</t>
  </si>
  <si>
    <t>Cash paid for purchase of equipment</t>
  </si>
  <si>
    <t>Cash paid for purchase of intangible assets</t>
  </si>
  <si>
    <t>Cash received from interest and dividend from investments</t>
  </si>
  <si>
    <t xml:space="preserve">   in securities</t>
  </si>
  <si>
    <t>Cash received from dividend from investments in associates</t>
  </si>
  <si>
    <t>Cash paid for liabilities under lease agreements</t>
  </si>
  <si>
    <t>Supplementary disclosures of cash flows information</t>
  </si>
  <si>
    <t>Loans - net of current portion</t>
  </si>
  <si>
    <t xml:space="preserve">   - net of income tax</t>
  </si>
  <si>
    <t>Statements of financial position</t>
  </si>
  <si>
    <t>Current portion of loans</t>
  </si>
  <si>
    <t>Investments in subsidiaries and associates</t>
  </si>
  <si>
    <t>Statements of financial position (continued)</t>
  </si>
  <si>
    <t>Lease liabilities - net of current portion</t>
  </si>
  <si>
    <t xml:space="preserve">   Appropriated</t>
  </si>
  <si>
    <t>Statements of comprehensive income</t>
  </si>
  <si>
    <t>Statements of comprehensive income (continued)</t>
  </si>
  <si>
    <t xml:space="preserve">Statements of changes in shareholders' equity </t>
  </si>
  <si>
    <t>Statements of changes in shareholders' equity (continued)</t>
  </si>
  <si>
    <t>Cash paid for purchase other non-current financial assets</t>
  </si>
  <si>
    <t>Cash received from increase share capital</t>
  </si>
  <si>
    <t>Transfer intangible assets</t>
  </si>
  <si>
    <t xml:space="preserve">(Unaudited but </t>
  </si>
  <si>
    <t>(Audited)</t>
  </si>
  <si>
    <t>reviewed)</t>
  </si>
  <si>
    <t>31 December 2024</t>
  </si>
  <si>
    <t>(Unaudited but reviewed)</t>
  </si>
  <si>
    <t xml:space="preserve">Other comprehensive income </t>
  </si>
  <si>
    <t xml:space="preserve">Income tax relating to items that will not be reclassified </t>
  </si>
  <si>
    <t>Other comprehensive income (loss) for the period</t>
  </si>
  <si>
    <t>Total comprehensive income (loss) for the period</t>
  </si>
  <si>
    <t xml:space="preserve"> income (loss) of </t>
  </si>
  <si>
    <t xml:space="preserve">associates </t>
  </si>
  <si>
    <t>Profit for the period</t>
  </si>
  <si>
    <t>Balance as at 1 January 2025</t>
  </si>
  <si>
    <t xml:space="preserve">   Loans to the purchase of debtors and accrued </t>
  </si>
  <si>
    <t xml:space="preserve">      interest receivables - net    </t>
  </si>
  <si>
    <t xml:space="preserve">   Trade and other current payables</t>
  </si>
  <si>
    <t>Cash paid for dividend</t>
  </si>
  <si>
    <t>Increase in assets from leases</t>
  </si>
  <si>
    <t>Income tax expenses</t>
  </si>
  <si>
    <t>Profit from operating before income tax</t>
  </si>
  <si>
    <t xml:space="preserve">Retained earnings </t>
  </si>
  <si>
    <t xml:space="preserve">   Unappropriated </t>
  </si>
  <si>
    <t>Basic earnings per share</t>
  </si>
  <si>
    <t>Diluted earnings per share</t>
  </si>
  <si>
    <t xml:space="preserve">   to profit or loss in subsequent periods:</t>
  </si>
  <si>
    <t xml:space="preserve">   to profit or loss in subsequent periods - net of income tax</t>
  </si>
  <si>
    <t xml:space="preserve">Cash and cash equivalents at end of period </t>
  </si>
  <si>
    <t xml:space="preserve">      10,747,074,720 ordinary shares of Baht 0.50 each</t>
  </si>
  <si>
    <t xml:space="preserve">      10,700,191,101 ordinary shares of Baht 0.50 each</t>
  </si>
  <si>
    <t>Profit before income tax expenses</t>
  </si>
  <si>
    <t>Cash paid for purchase other current financial assets</t>
  </si>
  <si>
    <t>Receipt of asset held for sale for loan repayment</t>
  </si>
  <si>
    <t xml:space="preserve">   to net cash provided by (paid from) operating activities</t>
  </si>
  <si>
    <t xml:space="preserve">   Unrealised loss on revaluation of digital assets</t>
  </si>
  <si>
    <t xml:space="preserve">Share of other comprehensive income (loss) from </t>
  </si>
  <si>
    <t xml:space="preserve">Operating profit </t>
  </si>
  <si>
    <t>(deficit)</t>
  </si>
  <si>
    <t>As at 30 September 2025</t>
  </si>
  <si>
    <t>30 September 2025</t>
  </si>
  <si>
    <t xml:space="preserve">Expected credit loss </t>
  </si>
  <si>
    <t xml:space="preserve">Other comprehensive income to be reclassified  </t>
  </si>
  <si>
    <t xml:space="preserve">   investments in associates </t>
  </si>
  <si>
    <t xml:space="preserve">Other comprehensive income to be reclassified </t>
  </si>
  <si>
    <t xml:space="preserve">Other comprehensive income not to be reclassified 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</si>
  <si>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</si>
  <si>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</si>
  <si>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</si>
  <si>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</si>
  <si>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 xml:space="preserve">   Expected credit loss </t>
  </si>
  <si>
    <t>Cash paid for investments in a subsidiary</t>
  </si>
  <si>
    <t>Payables from purchase of equipment</t>
  </si>
  <si>
    <t xml:space="preserve">Payables from purchase of intangible assets </t>
  </si>
  <si>
    <t>Increase share capital</t>
  </si>
  <si>
    <t>Adjustment to reconcile profit before tax</t>
  </si>
  <si>
    <t xml:space="preserve">   Unrealised loss on exchange</t>
  </si>
  <si>
    <t xml:space="preserve">   Gain on disposal of investment in an associate</t>
  </si>
  <si>
    <t xml:space="preserve">   Accrued employee benefits </t>
  </si>
  <si>
    <t>Cash received (paid) from operating activities</t>
  </si>
  <si>
    <t>Net cash flows from (used in) operating activities</t>
  </si>
  <si>
    <t>Cash received from other current financial assets</t>
  </si>
  <si>
    <t>Cash received from disposal of investments in an associate</t>
  </si>
  <si>
    <t>Net cash flows from (used in) investing activities</t>
  </si>
  <si>
    <t>Net cash flows from (used in) financing activities</t>
  </si>
  <si>
    <t>Net foreign exchange difference</t>
  </si>
  <si>
    <t xml:space="preserve">   through other comprehensive income - net of tax</t>
  </si>
  <si>
    <t xml:space="preserve">   Loans to related parties</t>
  </si>
  <si>
    <t xml:space="preserve">   Loans</t>
  </si>
  <si>
    <t>Transfer losses from investments to retained earnings</t>
  </si>
  <si>
    <t xml:space="preserve">   Unrealised gain on revaluation of financial assets</t>
  </si>
  <si>
    <t>Share of profit from investments in associates</t>
  </si>
  <si>
    <t>Gain on investments</t>
  </si>
  <si>
    <t xml:space="preserve">Gain on investments in debt instruments designated </t>
  </si>
  <si>
    <t>Share of other comprehensive loss from</t>
  </si>
  <si>
    <t xml:space="preserve">   investments in associates</t>
  </si>
  <si>
    <t xml:space="preserve">Loss on investments in equity instruments designated </t>
  </si>
  <si>
    <t>Total comprehensive income for the period</t>
  </si>
  <si>
    <t xml:space="preserve">   Loss (gain) on disposal of equipment</t>
  </si>
  <si>
    <t>Net decrease in cash and cash equivalents</t>
  </si>
  <si>
    <t>Loss on revaluation of investment measured at fair value</t>
  </si>
  <si>
    <t>Other comprehensive loss for the period</t>
  </si>
  <si>
    <t xml:space="preserve">Share of other comprehensive loss from </t>
  </si>
  <si>
    <t xml:space="preserve">   Share of profit from investments in associates</t>
  </si>
  <si>
    <t xml:space="preserve">Loss from operating before changes in operating assets </t>
  </si>
  <si>
    <t>Cash and cash equivalents at beginning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</si>
</sst>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_(* #,##0_);_(* \(#,##0\);_(* &quot;-&quot;??_);_(@_)"/>
    <numFmt numFmtId="168" formatCode="_(* #,##0.00_);_(* \(#,##0.00\);_(* &quot;-&quot;_);_(@_)"/>
    <numFmt numFmtId="169" formatCode="_-* #,##0.00\ _D_M_-;\-* #,##0.00\ _D_M_-;_-* &quot;-&quot;??\ _D_M_-;_-@_-"/>
    <numFmt numFmtId="170" formatCode="_(* #,##0_);_(* \(#,##0\);_(* &quot;-&quot;????_);_(@_)"/>
    <numFmt numFmtId="171" formatCode="#,##0;\(#,##0\)"/>
    <numFmt numFmtId="172" formatCode="#,##0.0;[Red]\-#,##0.0"/>
    <numFmt numFmtId="173" formatCode="_(* #,##0.000_);_(* \(#,##0.000\);_(* &quot;-&quot;_);_(@_)"/>
    <numFmt numFmtId="174" formatCode="_(* #,##0.0000_);_(* \(#,##0.0000\);_(* &quot;-&quot;_);_(@_)"/>
    <numFmt numFmtId="175" formatCode="#,##0.0000_);[Red]\(#,##0.0000\)"/>
  </numFmts>
  <fonts count="48">
    <font>
      <sz val="10"/>
      <name val="ApFont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ApFont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pFont"/>
      <family val="2"/>
    </font>
    <font>
      <sz val="14"/>
      <name val="Angsana New"/>
      <family val="1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1"/>
      <color rgb="FFFF0000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6" borderId="0" applyNumberFormat="0" applyBorder="0" applyAlignment="0" applyProtection="0"/>
    <xf numFmtId="0" fontId="1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7" borderId="0" applyNumberFormat="0" applyBorder="0" applyAlignment="0" applyProtection="0"/>
    <xf numFmtId="0" fontId="10" fillId="4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10" fillId="21" borderId="0" applyNumberFormat="0" applyBorder="0" applyAlignment="0" applyProtection="0"/>
    <xf numFmtId="0" fontId="10" fillId="13" borderId="0" applyNumberFormat="0" applyBorder="0" applyAlignment="0" applyProtection="0"/>
    <xf numFmtId="0" fontId="10" fillId="22" borderId="0" applyNumberFormat="0" applyBorder="0" applyAlignment="0" applyProtection="0"/>
    <xf numFmtId="0" fontId="10" fillId="16" borderId="0" applyNumberFormat="0" applyBorder="0" applyAlignment="0" applyProtection="0"/>
    <xf numFmtId="0" fontId="10" fillId="23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15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2" fillId="24" borderId="1" applyNumberFormat="0" applyAlignment="0" applyProtection="0"/>
    <xf numFmtId="0" fontId="22" fillId="25" borderId="1" applyNumberFormat="0" applyAlignment="0" applyProtection="0"/>
    <xf numFmtId="0" fontId="13" fillId="26" borderId="2" applyNumberFormat="0" applyAlignment="0" applyProtection="0"/>
    <xf numFmtId="164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64" fontId="2" fillId="0" borderId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5" fillId="7" borderId="0" applyNumberFormat="0" applyBorder="0" applyAlignment="0" applyProtection="0"/>
    <xf numFmtId="38" fontId="4" fillId="27" borderId="0" applyNumberFormat="0" applyBorder="0" applyAlignment="0" applyProtection="0"/>
    <xf numFmtId="0" fontId="24" fillId="0" borderId="4" applyNumberFormat="0" applyFill="0" applyAlignment="0" applyProtection="0"/>
    <xf numFmtId="0" fontId="31" fillId="0" borderId="3" applyNumberFormat="0" applyFill="0" applyAlignment="0" applyProtection="0"/>
    <xf numFmtId="0" fontId="25" fillId="0" borderId="6" applyNumberFormat="0" applyFill="0" applyAlignment="0" applyProtection="0"/>
    <xf numFmtId="0" fontId="32" fillId="0" borderId="5" applyNumberFormat="0" applyFill="0" applyAlignment="0" applyProtection="0"/>
    <xf numFmtId="0" fontId="26" fillId="0" borderId="8" applyNumberFormat="0" applyFill="0" applyAlignment="0" applyProtection="0"/>
    <xf numFmtId="0" fontId="33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0" fontId="4" fillId="28" borderId="9" applyNumberFormat="0" applyBorder="0" applyAlignment="0" applyProtection="0"/>
    <xf numFmtId="0" fontId="20" fillId="8" borderId="1" applyNumberFormat="0" applyAlignment="0" applyProtection="0"/>
    <xf numFmtId="0" fontId="20" fillId="11" borderId="1" applyNumberFormat="0" applyAlignment="0" applyProtection="0"/>
    <xf numFmtId="0" fontId="1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11" borderId="0" applyNumberFormat="0" applyBorder="0" applyAlignment="0" applyProtection="0"/>
    <xf numFmtId="0" fontId="17" fillId="11" borderId="0" applyNumberFormat="0" applyBorder="0" applyAlignment="0" applyProtection="0"/>
    <xf numFmtId="37" fontId="5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3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4" fillId="0" borderId="0"/>
    <xf numFmtId="0" fontId="1" fillId="0" borderId="0"/>
    <xf numFmtId="0" fontId="39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7" fillId="0" borderId="0"/>
    <xf numFmtId="0" fontId="2" fillId="6" borderId="12" applyNumberFormat="0" applyFont="0" applyAlignment="0" applyProtection="0"/>
    <xf numFmtId="0" fontId="7" fillId="6" borderId="12" applyNumberFormat="0" applyFont="0" applyAlignment="0" applyProtection="0"/>
    <xf numFmtId="0" fontId="21" fillId="25" borderId="13" applyNumberFormat="0" applyAlignment="0" applyProtection="0"/>
    <xf numFmtId="0" fontId="21" fillId="24" borderId="13" applyNumberFormat="0" applyAlignment="0" applyProtection="0"/>
    <xf numFmtId="10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ill="0" applyBorder="0" applyAlignment="0" applyProtection="0"/>
    <xf numFmtId="37" fontId="8" fillId="0" borderId="0"/>
    <xf numFmtId="1" fontId="2" fillId="0" borderId="14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8" fillId="0" borderId="16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4" fillId="0" borderId="0"/>
    <xf numFmtId="0" fontId="44" fillId="0" borderId="0"/>
    <xf numFmtId="0" fontId="7" fillId="0" borderId="0"/>
    <xf numFmtId="0" fontId="7" fillId="0" borderId="0"/>
    <xf numFmtId="16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11">
    <xf numFmtId="0" fontId="0" fillId="0" borderId="0" xfId="0"/>
    <xf numFmtId="164" fontId="41" fillId="0" borderId="0" xfId="53" applyFont="1" applyFill="1" applyBorder="1" applyAlignment="1">
      <alignment vertical="center"/>
    </xf>
    <xf numFmtId="164" fontId="43" fillId="0" borderId="0" xfId="53" applyFont="1" applyFill="1" applyBorder="1" applyAlignment="1">
      <alignment vertical="center"/>
    </xf>
    <xf numFmtId="41" fontId="41" fillId="0" borderId="0" xfId="53" applyNumberFormat="1" applyFont="1" applyFill="1" applyAlignment="1">
      <alignment vertical="center"/>
    </xf>
    <xf numFmtId="164" fontId="41" fillId="0" borderId="0" xfId="53" applyFont="1" applyFill="1" applyAlignment="1">
      <alignment vertical="center"/>
    </xf>
    <xf numFmtId="41" fontId="41" fillId="0" borderId="0" xfId="56" applyNumberFormat="1" applyFont="1" applyFill="1" applyAlignment="1">
      <alignment horizontal="right" vertical="center"/>
    </xf>
    <xf numFmtId="0" fontId="40" fillId="0" borderId="0" xfId="0" applyFont="1" applyAlignment="1">
      <alignment vertical="center"/>
    </xf>
    <xf numFmtId="38" fontId="40" fillId="0" borderId="0" xfId="0" applyNumberFormat="1" applyFont="1" applyAlignment="1">
      <alignment horizontal="left" vertical="center"/>
    </xf>
    <xf numFmtId="38" fontId="41" fillId="0" borderId="0" xfId="0" applyNumberFormat="1" applyFont="1" applyAlignment="1">
      <alignment vertical="center"/>
    </xf>
    <xf numFmtId="0" fontId="41" fillId="0" borderId="0" xfId="0" applyFont="1" applyAlignment="1">
      <alignment horizontal="right" vertical="center"/>
    </xf>
    <xf numFmtId="38" fontId="4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41" fillId="0" borderId="19" xfId="0" applyFont="1" applyBorder="1" applyAlignment="1">
      <alignment horizontal="center" vertical="center"/>
    </xf>
    <xf numFmtId="38" fontId="42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8" fontId="43" fillId="0" borderId="0" xfId="0" applyNumberFormat="1" applyFont="1" applyAlignment="1">
      <alignment horizontal="center" vertical="center"/>
    </xf>
    <xf numFmtId="37" fontId="41" fillId="0" borderId="0" xfId="0" applyNumberFormat="1" applyFont="1" applyAlignment="1">
      <alignment vertical="center"/>
    </xf>
    <xf numFmtId="41" fontId="41" fillId="0" borderId="0" xfId="0" applyNumberFormat="1" applyFont="1" applyAlignment="1">
      <alignment horizontal="right" vertical="center"/>
    </xf>
    <xf numFmtId="165" fontId="43" fillId="0" borderId="0" xfId="0" applyNumberFormat="1" applyFont="1" applyAlignment="1">
      <alignment horizontal="center" vertical="center"/>
    </xf>
    <xf numFmtId="40" fontId="43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horizontal="center" vertical="center"/>
    </xf>
    <xf numFmtId="41" fontId="41" fillId="0" borderId="0" xfId="0" applyNumberFormat="1" applyFont="1" applyAlignment="1">
      <alignment vertical="center"/>
    </xf>
    <xf numFmtId="167" fontId="41" fillId="0" borderId="0" xfId="0" applyNumberFormat="1" applyFont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horizontal="right" vertical="center"/>
    </xf>
    <xf numFmtId="41" fontId="41" fillId="0" borderId="18" xfId="0" applyNumberFormat="1" applyFont="1" applyBorder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0" fontId="40" fillId="0" borderId="0" xfId="104" applyFont="1" applyAlignment="1">
      <alignment vertical="center"/>
    </xf>
    <xf numFmtId="41" fontId="41" fillId="0" borderId="0" xfId="137" applyNumberFormat="1" applyFont="1" applyAlignment="1">
      <alignment horizontal="center" vertical="center"/>
    </xf>
    <xf numFmtId="0" fontId="40" fillId="0" borderId="0" xfId="105" applyFont="1" applyAlignment="1">
      <alignment vertical="center"/>
    </xf>
    <xf numFmtId="0" fontId="41" fillId="0" borderId="0" xfId="105" applyFont="1" applyAlignment="1">
      <alignment vertical="center"/>
    </xf>
    <xf numFmtId="0" fontId="41" fillId="0" borderId="0" xfId="104" applyFont="1" applyAlignment="1">
      <alignment vertical="center"/>
    </xf>
    <xf numFmtId="167" fontId="41" fillId="0" borderId="0" xfId="0" applyNumberFormat="1" applyFont="1" applyAlignment="1">
      <alignment vertical="center"/>
    </xf>
    <xf numFmtId="171" fontId="41" fillId="0" borderId="0" xfId="136" applyNumberFormat="1" applyFont="1" applyAlignment="1">
      <alignment horizontal="center" vertical="center"/>
    </xf>
    <xf numFmtId="0" fontId="41" fillId="0" borderId="0" xfId="136" applyFont="1" applyAlignment="1">
      <alignment horizontal="center" vertical="center"/>
    </xf>
    <xf numFmtId="171" fontId="41" fillId="0" borderId="0" xfId="136" applyNumberFormat="1" applyFont="1" applyAlignment="1">
      <alignment vertical="center"/>
    </xf>
    <xf numFmtId="171" fontId="41" fillId="0" borderId="19" xfId="136" applyNumberFormat="1" applyFont="1" applyBorder="1" applyAlignment="1">
      <alignment horizontal="center" vertical="center"/>
    </xf>
    <xf numFmtId="171" fontId="41" fillId="0" borderId="21" xfId="136" applyNumberFormat="1" applyFont="1" applyBorder="1" applyAlignment="1">
      <alignment horizontal="left" vertical="center"/>
    </xf>
    <xf numFmtId="0" fontId="41" fillId="0" borderId="19" xfId="136" applyFont="1" applyBorder="1" applyAlignment="1">
      <alignment horizontal="center" vertical="center"/>
    </xf>
    <xf numFmtId="0" fontId="40" fillId="0" borderId="0" xfId="136" applyFont="1" applyAlignment="1">
      <alignment horizontal="left" vertical="center"/>
    </xf>
    <xf numFmtId="0" fontId="41" fillId="0" borderId="0" xfId="125" applyFont="1" applyAlignment="1">
      <alignment horizontal="left" vertical="center"/>
    </xf>
    <xf numFmtId="167" fontId="40" fillId="0" borderId="0" xfId="0" applyNumberFormat="1" applyFont="1" applyAlignment="1">
      <alignment horizontal="center" vertical="center"/>
    </xf>
    <xf numFmtId="41" fontId="41" fillId="0" borderId="22" xfId="0" applyNumberFormat="1" applyFont="1" applyBorder="1" applyAlignment="1">
      <alignment horizontal="center" vertical="center"/>
    </xf>
    <xf numFmtId="41" fontId="40" fillId="0" borderId="0" xfId="0" applyNumberFormat="1" applyFont="1" applyAlignment="1">
      <alignment horizontal="center" vertical="center"/>
    </xf>
    <xf numFmtId="41" fontId="41" fillId="0" borderId="22" xfId="137" applyNumberFormat="1" applyFont="1" applyBorder="1" applyAlignment="1">
      <alignment horizontal="center" vertical="center"/>
    </xf>
    <xf numFmtId="41" fontId="41" fillId="0" borderId="23" xfId="0" applyNumberFormat="1" applyFont="1" applyBorder="1" applyAlignment="1">
      <alignment horizontal="center" vertical="center"/>
    </xf>
    <xf numFmtId="41" fontId="41" fillId="0" borderId="23" xfId="137" applyNumberFormat="1" applyFont="1" applyBorder="1" applyAlignment="1">
      <alignment horizontal="center" vertical="center"/>
    </xf>
    <xf numFmtId="41" fontId="41" fillId="0" borderId="17" xfId="105" applyNumberFormat="1" applyFont="1" applyBorder="1" applyAlignment="1">
      <alignment horizontal="center" vertical="center"/>
    </xf>
    <xf numFmtId="0" fontId="40" fillId="0" borderId="0" xfId="136" applyFont="1" applyAlignment="1">
      <alignment vertical="center"/>
    </xf>
    <xf numFmtId="41" fontId="41" fillId="0" borderId="20" xfId="0" applyNumberFormat="1" applyFont="1" applyBorder="1" applyAlignment="1">
      <alignment horizontal="center" vertical="center"/>
    </xf>
    <xf numFmtId="0" fontId="41" fillId="0" borderId="0" xfId="136" applyFont="1" applyAlignment="1">
      <alignment vertical="center"/>
    </xf>
    <xf numFmtId="0" fontId="41" fillId="0" borderId="0" xfId="136" applyFont="1" applyAlignment="1">
      <alignment horizontal="left" vertical="center"/>
    </xf>
    <xf numFmtId="0" fontId="41" fillId="0" borderId="0" xfId="128" applyFont="1" applyAlignment="1">
      <alignment vertical="center"/>
    </xf>
    <xf numFmtId="0" fontId="41" fillId="0" borderId="0" xfId="105" applyFont="1" applyAlignment="1">
      <alignment horizontal="left" vertical="center"/>
    </xf>
    <xf numFmtId="168" fontId="41" fillId="0" borderId="0" xfId="0" applyNumberFormat="1" applyFont="1" applyAlignment="1">
      <alignment horizontal="center" vertical="center"/>
    </xf>
    <xf numFmtId="41" fontId="41" fillId="0" borderId="19" xfId="0" applyNumberFormat="1" applyFont="1" applyBorder="1" applyAlignment="1">
      <alignment vertical="center"/>
    </xf>
    <xf numFmtId="41" fontId="41" fillId="0" borderId="20" xfId="0" applyNumberFormat="1" applyFont="1" applyBorder="1" applyAlignment="1">
      <alignment horizontal="right" vertical="center"/>
    </xf>
    <xf numFmtId="38" fontId="40" fillId="0" borderId="0" xfId="0" applyNumberFormat="1" applyFont="1" applyAlignment="1">
      <alignment vertical="center"/>
    </xf>
    <xf numFmtId="167" fontId="45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167" fontId="45" fillId="0" borderId="0" xfId="0" applyNumberFormat="1" applyFont="1" applyAlignment="1">
      <alignment horizontal="center" vertical="center"/>
    </xf>
    <xf numFmtId="167" fontId="46" fillId="0" borderId="0" xfId="0" applyNumberFormat="1" applyFont="1" applyAlignment="1">
      <alignment horizontal="center" vertical="center"/>
    </xf>
    <xf numFmtId="0" fontId="46" fillId="0" borderId="0" xfId="136" applyFont="1" applyAlignment="1">
      <alignment vertical="center"/>
    </xf>
    <xf numFmtId="0" fontId="46" fillId="0" borderId="0" xfId="0" applyFont="1"/>
    <xf numFmtId="41" fontId="45" fillId="0" borderId="0" xfId="0" applyNumberFormat="1" applyFont="1" applyAlignment="1">
      <alignment horizontal="right" vertical="center"/>
    </xf>
    <xf numFmtId="41" fontId="45" fillId="0" borderId="0" xfId="0" applyNumberFormat="1" applyFont="1" applyAlignment="1">
      <alignment vertical="center"/>
    </xf>
    <xf numFmtId="0" fontId="41" fillId="0" borderId="0" xfId="136" applyFont="1" applyAlignment="1">
      <alignment vertical="center" wrapText="1"/>
    </xf>
    <xf numFmtId="41" fontId="47" fillId="0" borderId="0" xfId="0" applyNumberFormat="1" applyFont="1" applyAlignment="1">
      <alignment horizontal="right" vertical="center"/>
    </xf>
    <xf numFmtId="41" fontId="41" fillId="0" borderId="0" xfId="137" applyNumberFormat="1" applyFont="1" applyAlignment="1">
      <alignment vertical="center"/>
    </xf>
    <xf numFmtId="41" fontId="41" fillId="0" borderId="19" xfId="137" applyNumberFormat="1" applyFont="1" applyBorder="1" applyAlignment="1">
      <alignment vertical="center"/>
    </xf>
    <xf numFmtId="41" fontId="41" fillId="0" borderId="19" xfId="137" applyNumberFormat="1" applyFont="1" applyBorder="1" applyAlignment="1">
      <alignment horizontal="center" vertical="center"/>
    </xf>
    <xf numFmtId="41" fontId="41" fillId="0" borderId="18" xfId="137" applyNumberFormat="1" applyFont="1" applyBorder="1" applyAlignment="1">
      <alignment horizontal="center" vertical="center"/>
    </xf>
    <xf numFmtId="173" fontId="41" fillId="0" borderId="0" xfId="137" applyNumberFormat="1" applyFont="1" applyAlignment="1">
      <alignment horizontal="center" vertical="center"/>
    </xf>
    <xf numFmtId="174" fontId="41" fillId="0" borderId="0" xfId="137" applyNumberFormat="1" applyFont="1" applyAlignment="1">
      <alignment horizontal="center" vertical="center"/>
    </xf>
    <xf numFmtId="175" fontId="41" fillId="0" borderId="0" xfId="0" applyNumberFormat="1" applyFont="1" applyAlignment="1">
      <alignment vertical="center"/>
    </xf>
    <xf numFmtId="38" fontId="40" fillId="29" borderId="0" xfId="0" applyNumberFormat="1" applyFont="1" applyFill="1" applyAlignment="1">
      <alignment horizontal="left" vertical="center"/>
    </xf>
    <xf numFmtId="0" fontId="41" fillId="29" borderId="0" xfId="136" applyFont="1" applyFill="1" applyAlignment="1">
      <alignment horizontal="left" vertical="center"/>
    </xf>
    <xf numFmtId="0" fontId="41" fillId="29" borderId="0" xfId="125" applyFont="1" applyFill="1" applyAlignment="1">
      <alignment horizontal="left" vertical="center"/>
    </xf>
    <xf numFmtId="0" fontId="40" fillId="29" borderId="0" xfId="136" applyFont="1" applyFill="1" applyAlignment="1">
      <alignment vertical="center"/>
    </xf>
    <xf numFmtId="0" fontId="40" fillId="0" borderId="0" xfId="104" applyFont="1" applyAlignment="1">
      <alignment horizontal="left" vertical="center" wrapText="1"/>
    </xf>
    <xf numFmtId="41" fontId="41" fillId="0" borderId="0" xfId="0" applyNumberFormat="1" applyFont="1" applyAlignment="1">
      <alignment horizontal="center" vertical="center" wrapText="1"/>
    </xf>
    <xf numFmtId="0" fontId="40" fillId="0" borderId="0" xfId="105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41" fontId="41" fillId="0" borderId="21" xfId="105" applyNumberFormat="1" applyFont="1" applyBorder="1" applyAlignment="1">
      <alignment horizontal="center" vertical="center"/>
    </xf>
    <xf numFmtId="41" fontId="41" fillId="0" borderId="19" xfId="0" applyNumberFormat="1" applyFont="1" applyBorder="1" applyAlignment="1">
      <alignment horizontal="center" vertical="center"/>
    </xf>
    <xf numFmtId="37" fontId="40" fillId="0" borderId="0" xfId="0" applyNumberFormat="1" applyFont="1" applyAlignment="1">
      <alignment horizontal="left" vertical="center"/>
    </xf>
    <xf numFmtId="49" fontId="41" fillId="0" borderId="19" xfId="0" applyNumberFormat="1" applyFont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15" fontId="41" fillId="0" borderId="0" xfId="0" applyNumberFormat="1" applyFont="1" applyAlignment="1">
      <alignment horizontal="center" vertical="center"/>
    </xf>
    <xf numFmtId="172" fontId="43" fillId="0" borderId="0" xfId="0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41" fontId="41" fillId="0" borderId="17" xfId="0" applyNumberFormat="1" applyFont="1" applyBorder="1" applyAlignment="1">
      <alignment horizontal="right" vertical="center"/>
    </xf>
    <xf numFmtId="41" fontId="41" fillId="0" borderId="17" xfId="0" applyNumberFormat="1" applyFont="1" applyBorder="1" applyAlignment="1">
      <alignment horizontal="center" vertical="center"/>
    </xf>
    <xf numFmtId="41" fontId="41" fillId="0" borderId="18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41" fontId="43" fillId="0" borderId="0" xfId="0" applyNumberFormat="1" applyFont="1" applyAlignment="1">
      <alignment horizontal="right" vertical="center"/>
    </xf>
    <xf numFmtId="0" fontId="41" fillId="0" borderId="0" xfId="0" applyFont="1" applyAlignment="1">
      <alignment horizontal="left" vertical="center"/>
    </xf>
    <xf numFmtId="40" fontId="41" fillId="0" borderId="0" xfId="0" applyNumberFormat="1" applyFont="1" applyAlignment="1">
      <alignment horizontal="center" vertical="center"/>
    </xf>
    <xf numFmtId="40" fontId="41" fillId="0" borderId="0" xfId="0" applyNumberFormat="1" applyFont="1" applyAlignment="1">
      <alignment vertical="center"/>
    </xf>
    <xf numFmtId="38" fontId="41" fillId="0" borderId="0" xfId="0" applyNumberFormat="1" applyFont="1" applyAlignment="1">
      <alignment horizontal="left" vertical="center"/>
    </xf>
    <xf numFmtId="38" fontId="41" fillId="0" borderId="24" xfId="0" applyNumberFormat="1" applyFont="1" applyBorder="1" applyAlignment="1">
      <alignment horizontal="center" vertical="center"/>
    </xf>
    <xf numFmtId="38" fontId="41" fillId="0" borderId="0" xfId="0" applyNumberFormat="1" applyFont="1" applyAlignment="1">
      <alignment horizontal="center" vertical="center"/>
    </xf>
    <xf numFmtId="38" fontId="41" fillId="0" borderId="25" xfId="0" applyNumberFormat="1" applyFont="1" applyBorder="1" applyAlignment="1">
      <alignment horizontal="center" vertical="center"/>
    </xf>
    <xf numFmtId="37" fontId="41" fillId="0" borderId="19" xfId="0" applyNumberFormat="1" applyFont="1" applyBorder="1" applyAlignment="1">
      <alignment horizontal="center" vertical="center"/>
    </xf>
    <xf numFmtId="0" fontId="41" fillId="0" borderId="0" xfId="0" applyFont="1" applyAlignment="1">
      <alignment horizontal="right" vertical="center"/>
    </xf>
    <xf numFmtId="171" fontId="41" fillId="0" borderId="19" xfId="136" applyNumberFormat="1" applyFont="1" applyBorder="1" applyAlignment="1">
      <alignment horizontal="center" vertical="center"/>
    </xf>
    <xf numFmtId="167" fontId="41" fillId="0" borderId="19" xfId="0" applyNumberFormat="1" applyFont="1" applyBorder="1" applyAlignment="1">
      <alignment horizontal="center" vertical="center"/>
    </xf>
    <xf numFmtId="171" fontId="41" fillId="0" borderId="17" xfId="136" applyNumberFormat="1" applyFont="1" applyBorder="1" applyAlignment="1">
      <alignment horizontal="center" vertical="center"/>
    </xf>
    <xf numFmtId="171" fontId="41" fillId="0" borderId="0" xfId="136" applyNumberFormat="1" applyFont="1" applyAlignment="1">
      <alignment horizontal="center" vertical="center"/>
    </xf>
    <xf numFmtId="0" fontId="41" fillId="0" borderId="17" xfId="136" applyFont="1" applyBorder="1" applyAlignment="1">
      <alignment horizontal="center" vertical="center"/>
    </xf>
  </cellXfs>
  <cellStyles count="201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6" xfId="46" builtinId="49" customBuiltin="1"/>
    <cellStyle name="Accent6 2" xfId="47" xr:uid="{00000000-0005-0000-0000-00002E000000}"/>
    <cellStyle name="Bad" xfId="48" builtinId="27" customBuiltin="1"/>
    <cellStyle name="Bad 2" xfId="49" xr:uid="{00000000-0005-0000-0000-000030000000}"/>
    <cellStyle name="Calculation" xfId="50" builtinId="22" customBuiltin="1"/>
    <cellStyle name="Calculation 2" xfId="51" xr:uid="{00000000-0005-0000-0000-000032000000}"/>
    <cellStyle name="Check Cell 2" xfId="52" xr:uid="{00000000-0005-0000-0000-000033000000}"/>
    <cellStyle name="Comma" xfId="53" builtinId="3"/>
    <cellStyle name="Comma 10" xfId="54" xr:uid="{00000000-0005-0000-0000-000035000000}"/>
    <cellStyle name="Comma 2" xfId="55" xr:uid="{00000000-0005-0000-0000-000036000000}"/>
    <cellStyle name="Comma 2 2" xfId="56" xr:uid="{00000000-0005-0000-0000-000037000000}"/>
    <cellStyle name="Comma 2 2 2" xfId="57" xr:uid="{00000000-0005-0000-0000-000038000000}"/>
    <cellStyle name="Comma 2 2 2 2" xfId="165" xr:uid="{EAF684C8-37F6-4A7E-9D56-EE19F7722CBD}"/>
    <cellStyle name="Comma 2 3" xfId="58" xr:uid="{00000000-0005-0000-0000-000039000000}"/>
    <cellStyle name="Comma 2 3 2" xfId="59" xr:uid="{00000000-0005-0000-0000-00003A000000}"/>
    <cellStyle name="Comma 2 3 2 2" xfId="166" xr:uid="{00D40BB8-B289-4DE7-8394-6777CBF82434}"/>
    <cellStyle name="Comma 2 4" xfId="60" xr:uid="{00000000-0005-0000-0000-00003B000000}"/>
    <cellStyle name="Comma 2 4 2" xfId="167" xr:uid="{3DB2B85D-00E5-47C0-AE1A-3EF32B303A6A}"/>
    <cellStyle name="Comma 2 5" xfId="61" xr:uid="{00000000-0005-0000-0000-00003C000000}"/>
    <cellStyle name="Comma 2 6" xfId="160" xr:uid="{F35A83BF-2E51-4D02-8BD5-5B60057EBD18}"/>
    <cellStyle name="Comma 3" xfId="62" xr:uid="{00000000-0005-0000-0000-00003D000000}"/>
    <cellStyle name="Comma 4" xfId="63" xr:uid="{00000000-0005-0000-0000-00003E000000}"/>
    <cellStyle name="Comma 5" xfId="64" xr:uid="{00000000-0005-0000-0000-00003F000000}"/>
    <cellStyle name="Comma 6" xfId="65" xr:uid="{00000000-0005-0000-0000-000040000000}"/>
    <cellStyle name="Comma 7" xfId="159" xr:uid="{5D7E931A-4E5B-463B-B709-401C4F7FFC7D}"/>
    <cellStyle name="comma zerodec" xfId="66" xr:uid="{00000000-0005-0000-0000-000041000000}"/>
    <cellStyle name="comma zerodec 2" xfId="67" xr:uid="{00000000-0005-0000-0000-000042000000}"/>
    <cellStyle name="Currency1" xfId="68" xr:uid="{00000000-0005-0000-0000-000043000000}"/>
    <cellStyle name="Currency1 2" xfId="69" xr:uid="{00000000-0005-0000-0000-000044000000}"/>
    <cellStyle name="Dollar (zero dec)" xfId="70" xr:uid="{00000000-0005-0000-0000-000045000000}"/>
    <cellStyle name="Explanatory Text" xfId="71" builtinId="53" customBuiltin="1"/>
    <cellStyle name="Explanatory Text 2" xfId="72" xr:uid="{00000000-0005-0000-0000-000047000000}"/>
    <cellStyle name="Good" xfId="73" builtinId="26" customBuiltin="1"/>
    <cellStyle name="Good 2" xfId="74" xr:uid="{00000000-0005-0000-0000-000049000000}"/>
    <cellStyle name="Grey" xfId="75" xr:uid="{00000000-0005-0000-0000-00004A000000}"/>
    <cellStyle name="Heading 1 2" xfId="76" xr:uid="{00000000-0005-0000-0000-00004B000000}"/>
    <cellStyle name="Heading 1 3" xfId="77" xr:uid="{00000000-0005-0000-0000-00004C000000}"/>
    <cellStyle name="Heading 2 2" xfId="78" xr:uid="{00000000-0005-0000-0000-00004D000000}"/>
    <cellStyle name="Heading 2 3" xfId="79" xr:uid="{00000000-0005-0000-0000-00004E000000}"/>
    <cellStyle name="Heading 3 2" xfId="80" xr:uid="{00000000-0005-0000-0000-00004F000000}"/>
    <cellStyle name="Heading 3 3" xfId="81" xr:uid="{00000000-0005-0000-0000-000050000000}"/>
    <cellStyle name="Heading 4 2" xfId="82" xr:uid="{00000000-0005-0000-0000-000051000000}"/>
    <cellStyle name="Heading 4 3" xfId="83" xr:uid="{00000000-0005-0000-0000-000052000000}"/>
    <cellStyle name="Input [yellow]" xfId="84" xr:uid="{00000000-0005-0000-0000-000053000000}"/>
    <cellStyle name="Input 2" xfId="85" xr:uid="{00000000-0005-0000-0000-000054000000}"/>
    <cellStyle name="Input 3" xfId="86" xr:uid="{00000000-0005-0000-0000-000055000000}"/>
    <cellStyle name="Linked Cell" xfId="87" builtinId="24" customBuiltin="1"/>
    <cellStyle name="Linked Cell 2" xfId="88" xr:uid="{00000000-0005-0000-0000-000057000000}"/>
    <cellStyle name="Neutral 2" xfId="89" xr:uid="{00000000-0005-0000-0000-000058000000}"/>
    <cellStyle name="Neutral 3" xfId="90" xr:uid="{00000000-0005-0000-0000-000059000000}"/>
    <cellStyle name="no dec" xfId="91" xr:uid="{00000000-0005-0000-0000-00005A000000}"/>
    <cellStyle name="Normal" xfId="0" builtinId="0"/>
    <cellStyle name="Normal - Style1" xfId="92" xr:uid="{00000000-0005-0000-0000-00005C000000}"/>
    <cellStyle name="Normal - Style1 2" xfId="93" xr:uid="{00000000-0005-0000-0000-00005D000000}"/>
    <cellStyle name="Normal 10" xfId="94" xr:uid="{00000000-0005-0000-0000-00005E000000}"/>
    <cellStyle name="Normal 10 2" xfId="168" xr:uid="{406DED25-F580-4967-913A-B554C95C59B7}"/>
    <cellStyle name="Normal 11" xfId="95" xr:uid="{00000000-0005-0000-0000-00005F000000}"/>
    <cellStyle name="Normal 11 2" xfId="169" xr:uid="{43B602EA-5371-418A-8AAE-799A0A6E3AAA}"/>
    <cellStyle name="Normal 12" xfId="96" xr:uid="{00000000-0005-0000-0000-000060000000}"/>
    <cellStyle name="Normal 12 2" xfId="170" xr:uid="{01A3FA3A-BD0A-42FA-B7D7-82D00559E631}"/>
    <cellStyle name="Normal 13" xfId="97" xr:uid="{00000000-0005-0000-0000-000061000000}"/>
    <cellStyle name="Normal 13 2" xfId="171" xr:uid="{E69942B6-34CA-4524-9CDF-887283E67B72}"/>
    <cellStyle name="Normal 14" xfId="98" xr:uid="{00000000-0005-0000-0000-000062000000}"/>
    <cellStyle name="Normal 14 2" xfId="172" xr:uid="{0E0232C5-6152-4E0C-B466-4FD83547B824}"/>
    <cellStyle name="Normal 15" xfId="99" xr:uid="{00000000-0005-0000-0000-000063000000}"/>
    <cellStyle name="Normal 15 2" xfId="173" xr:uid="{C92C6DC0-4C8C-4F23-A6A2-07D2593542EE}"/>
    <cellStyle name="Normal 16" xfId="100" xr:uid="{00000000-0005-0000-0000-000064000000}"/>
    <cellStyle name="Normal 16 2" xfId="174" xr:uid="{37DB1780-50B2-4CFF-910E-05E5C5458F98}"/>
    <cellStyle name="Normal 17" xfId="101" xr:uid="{00000000-0005-0000-0000-000065000000}"/>
    <cellStyle name="Normal 17 2" xfId="175" xr:uid="{4C0BB410-2F71-4A7A-81DC-E695A3C41A21}"/>
    <cellStyle name="Normal 18" xfId="102" xr:uid="{00000000-0005-0000-0000-000066000000}"/>
    <cellStyle name="Normal 18 2" xfId="176" xr:uid="{8A3EF7D6-0120-43FE-BB39-C9F3256FD17F}"/>
    <cellStyle name="Normal 19" xfId="103" xr:uid="{00000000-0005-0000-0000-000067000000}"/>
    <cellStyle name="Normal 19 2" xfId="177" xr:uid="{F7E72487-02C6-44EC-AE0B-E370ED60848F}"/>
    <cellStyle name="Normal 2" xfId="104" xr:uid="{00000000-0005-0000-0000-000068000000}"/>
    <cellStyle name="Normal 2 2 2" xfId="163" xr:uid="{0B990DA5-5AAE-4D37-B857-E4906F6488D0}"/>
    <cellStyle name="Normal 2 3" xfId="105" xr:uid="{00000000-0005-0000-0000-000069000000}"/>
    <cellStyle name="Normal 2 5" xfId="164" xr:uid="{5197CE7D-3F99-435F-942B-EB2199BD4844}"/>
    <cellStyle name="Normal 20" xfId="106" xr:uid="{00000000-0005-0000-0000-00006A000000}"/>
    <cellStyle name="Normal 20 2" xfId="178" xr:uid="{F06B877C-296D-4CE7-9661-FE96EFD4BB16}"/>
    <cellStyle name="Normal 21" xfId="107" xr:uid="{00000000-0005-0000-0000-00006B000000}"/>
    <cellStyle name="Normal 21 2" xfId="179" xr:uid="{C53BFF38-B11E-470D-BDCD-F53EE6B360BA}"/>
    <cellStyle name="Normal 22" xfId="108" xr:uid="{00000000-0005-0000-0000-00006C000000}"/>
    <cellStyle name="Normal 22 2" xfId="180" xr:uid="{38199EE9-1B38-4EF0-A3A4-0B4F6DCAC906}"/>
    <cellStyle name="Normal 23" xfId="109" xr:uid="{00000000-0005-0000-0000-00006D000000}"/>
    <cellStyle name="Normal 23 2" xfId="181" xr:uid="{6B81AE68-B3AC-493B-BDCA-38B18E249FFC}"/>
    <cellStyle name="Normal 24" xfId="110" xr:uid="{00000000-0005-0000-0000-00006E000000}"/>
    <cellStyle name="Normal 24 2" xfId="182" xr:uid="{6D0AB6C2-3F02-4C1A-B083-73C29FB04B78}"/>
    <cellStyle name="Normal 25" xfId="111" xr:uid="{00000000-0005-0000-0000-00006F000000}"/>
    <cellStyle name="Normal 25 2" xfId="183" xr:uid="{A95D8553-E3A4-48CA-B702-170C5FEED07F}"/>
    <cellStyle name="Normal 26" xfId="112" xr:uid="{00000000-0005-0000-0000-000070000000}"/>
    <cellStyle name="Normal 26 2" xfId="184" xr:uid="{97E15414-665C-4390-9C69-47BD3A70DF8E}"/>
    <cellStyle name="Normal 27" xfId="113" xr:uid="{00000000-0005-0000-0000-000071000000}"/>
    <cellStyle name="Normal 27 2" xfId="185" xr:uid="{3074AEA2-DB10-4581-BB40-1FD0CCF66654}"/>
    <cellStyle name="Normal 28" xfId="114" xr:uid="{00000000-0005-0000-0000-000072000000}"/>
    <cellStyle name="Normal 28 2" xfId="186" xr:uid="{28EDA72A-6900-4CB5-A3A1-20CB11C55024}"/>
    <cellStyle name="Normal 29" xfId="115" xr:uid="{00000000-0005-0000-0000-000073000000}"/>
    <cellStyle name="Normal 29 2" xfId="187" xr:uid="{8F84BB34-9776-4276-A053-C828BD07A04D}"/>
    <cellStyle name="Normal 3" xfId="116" xr:uid="{00000000-0005-0000-0000-000074000000}"/>
    <cellStyle name="Normal 30" xfId="117" xr:uid="{00000000-0005-0000-0000-000075000000}"/>
    <cellStyle name="Normal 30 2" xfId="188" xr:uid="{7FEC9D6B-E735-484E-B05A-BD6C701BEB0E}"/>
    <cellStyle name="Normal 31" xfId="118" xr:uid="{00000000-0005-0000-0000-000076000000}"/>
    <cellStyle name="Normal 31 2" xfId="189" xr:uid="{BBB63B27-F76F-43EC-8DA3-07AF3394BC83}"/>
    <cellStyle name="Normal 32" xfId="119" xr:uid="{00000000-0005-0000-0000-000077000000}"/>
    <cellStyle name="Normal 32 2" xfId="190" xr:uid="{83E92284-5742-4677-9469-70C2F522B611}"/>
    <cellStyle name="Normal 33" xfId="120" xr:uid="{00000000-0005-0000-0000-000078000000}"/>
    <cellStyle name="Normal 33 2" xfId="191" xr:uid="{0583FDE3-9EE7-4A1E-BEE4-1DCB72D2326B}"/>
    <cellStyle name="Normal 34" xfId="121" xr:uid="{00000000-0005-0000-0000-000079000000}"/>
    <cellStyle name="Normal 34 2" xfId="192" xr:uid="{81AF8ADE-577C-4448-9D29-880C9FC2CD74}"/>
    <cellStyle name="Normal 35" xfId="122" xr:uid="{00000000-0005-0000-0000-00007A000000}"/>
    <cellStyle name="Normal 35 2" xfId="193" xr:uid="{07BF3975-CA2F-4154-BFB8-E908C8206947}"/>
    <cellStyle name="Normal 36" xfId="123" xr:uid="{00000000-0005-0000-0000-00007B000000}"/>
    <cellStyle name="Normal 36 2" xfId="161" xr:uid="{04E407A3-2C11-49C7-B9DB-5BA3DD8F9318}"/>
    <cellStyle name="Normal 37" xfId="158" xr:uid="{CD59BC3E-D9BC-461C-91E0-705E621A1AA7}"/>
    <cellStyle name="Normal 37 2" xfId="124" xr:uid="{00000000-0005-0000-0000-00007C000000}"/>
    <cellStyle name="Normal 4" xfId="125" xr:uid="{00000000-0005-0000-0000-00007D000000}"/>
    <cellStyle name="Normal 4 3" xfId="126" xr:uid="{00000000-0005-0000-0000-00007E000000}"/>
    <cellStyle name="Normal 46" xfId="127" xr:uid="{00000000-0005-0000-0000-00007F000000}"/>
    <cellStyle name="Normal 47" xfId="128" xr:uid="{00000000-0005-0000-0000-000080000000}"/>
    <cellStyle name="Normal 48" xfId="129" xr:uid="{00000000-0005-0000-0000-000081000000}"/>
    <cellStyle name="Normal 49" xfId="130" xr:uid="{00000000-0005-0000-0000-000082000000}"/>
    <cellStyle name="Normal 5" xfId="131" xr:uid="{00000000-0005-0000-0000-000083000000}"/>
    <cellStyle name="Normal 5 2" xfId="162" xr:uid="{4EC1C703-590C-418B-9009-95B65BF3912E}"/>
    <cellStyle name="Normal 5 3" xfId="194" xr:uid="{D53C6C53-1DA5-47B2-A7E1-FBAA5439CAB0}"/>
    <cellStyle name="Normal 6" xfId="132" xr:uid="{00000000-0005-0000-0000-000084000000}"/>
    <cellStyle name="Normal 6 2" xfId="195" xr:uid="{66022379-7A0A-48A3-9781-8CE2FF7B3B33}"/>
    <cellStyle name="Normal 7" xfId="133" xr:uid="{00000000-0005-0000-0000-000085000000}"/>
    <cellStyle name="Normal 7 2" xfId="196" xr:uid="{47EDA700-0980-4AA2-9534-A1D58A9BE036}"/>
    <cellStyle name="Normal 8" xfId="134" xr:uid="{00000000-0005-0000-0000-000086000000}"/>
    <cellStyle name="Normal 8 2" xfId="197" xr:uid="{8C8A24A8-2D15-4D62-9B2D-AA294B5F5875}"/>
    <cellStyle name="Normal 9" xfId="135" xr:uid="{00000000-0005-0000-0000-000087000000}"/>
    <cellStyle name="Normal 9 2" xfId="198" xr:uid="{862FFB31-11FB-4189-A7A9-BA4102A8ECB6}"/>
    <cellStyle name="Normal_Ace Insurance thai" xfId="136" xr:uid="{00000000-0005-0000-0000-000088000000}"/>
    <cellStyle name="Normal_S593-Bs&amp;plT-Q3'08" xfId="137" xr:uid="{00000000-0005-0000-0000-000089000000}"/>
    <cellStyle name="Note 2" xfId="138" xr:uid="{00000000-0005-0000-0000-00008A000000}"/>
    <cellStyle name="Note 3" xfId="139" xr:uid="{00000000-0005-0000-0000-00008B000000}"/>
    <cellStyle name="Output 2" xfId="140" xr:uid="{00000000-0005-0000-0000-00008C000000}"/>
    <cellStyle name="Output 3" xfId="141" xr:uid="{00000000-0005-0000-0000-00008D000000}"/>
    <cellStyle name="Percent [2]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2 2" xfId="145" xr:uid="{00000000-0005-0000-0000-000091000000}"/>
    <cellStyle name="Percent 2 2 2 2" xfId="199" xr:uid="{7E1D57F7-8DA1-4AC6-A840-792DD50D0546}"/>
    <cellStyle name="Percent 2 3" xfId="146" xr:uid="{00000000-0005-0000-0000-000092000000}"/>
    <cellStyle name="Percent 2 4" xfId="147" xr:uid="{00000000-0005-0000-0000-000093000000}"/>
    <cellStyle name="Percent 2 4 2" xfId="200" xr:uid="{5AFA1D3D-FC02-4E42-B2F9-C8C12C989FB6}"/>
    <cellStyle name="Percent 3" xfId="148" xr:uid="{00000000-0005-0000-0000-000094000000}"/>
    <cellStyle name="pwstyle" xfId="149" xr:uid="{00000000-0005-0000-0000-000095000000}"/>
    <cellStyle name="Quantity" xfId="150" xr:uid="{00000000-0005-0000-0000-000096000000}"/>
    <cellStyle name="Title 2" xfId="151" xr:uid="{00000000-0005-0000-0000-000097000000}"/>
    <cellStyle name="Title 3" xfId="152" xr:uid="{00000000-0005-0000-0000-000098000000}"/>
    <cellStyle name="Total" xfId="153" builtinId="25" customBuiltin="1"/>
    <cellStyle name="Total 2" xfId="154" xr:uid="{00000000-0005-0000-0000-00009A000000}"/>
    <cellStyle name="Warning Text" xfId="155" builtinId="11" customBuiltin="1"/>
    <cellStyle name="Warning Text 2" xfId="156" xr:uid="{00000000-0005-0000-0000-00009C000000}"/>
    <cellStyle name="ปกติ_NOTEQ300" xfId="157" xr:uid="{00000000-0005-0000-0000-00009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9D7"/>
      <rgbColor rgb="00AEE5FB"/>
      <rgbColor rgb="00EEF0FD"/>
      <rgbColor rgb="00FEFEB8"/>
      <rgbColor rgb="00CDE8FB"/>
      <rgbColor rgb="00CEF8AE"/>
      <rgbColor rgb="00FDBCBC"/>
      <rgbColor rgb="00FCDEC0"/>
      <rgbColor rgb="00EAE9D7"/>
      <rgbColor rgb="005DCBFD"/>
      <rgbColor rgb="00D7ECF4"/>
      <rgbColor rgb="00F9ED5B"/>
      <rgbColor rgb="009ACCEE"/>
      <rgbColor rgb="0079C666"/>
      <rgbColor rgb="00FA6A6A"/>
      <rgbColor rgb="00FBC36E"/>
      <rgbColor rgb="00BFBFB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5"/>
  <sheetViews>
    <sheetView showGridLines="0" tabSelected="1" view="pageBreakPreview" zoomScale="40" zoomScaleNormal="70" zoomScaleSheetLayoutView="40" workbookViewId="0">
      <selection activeCell="AP17" sqref="AP17"/>
    </sheetView>
  </sheetViews>
  <sheetFormatPr defaultColWidth="9.109375" defaultRowHeight="24" customHeight="1"/>
  <cols>
    <col min="1" max="1" width="53" style="8" customWidth="1"/>
    <col min="2" max="2" width="6.44140625" style="8" customWidth="1"/>
    <col min="3" max="3" width="0.77734375" style="8" customWidth="1"/>
    <col min="4" max="4" width="17.33203125" style="8" customWidth="1"/>
    <col min="5" max="5" width="0.77734375" style="8" customWidth="1"/>
    <col min="6" max="6" width="17.33203125" style="8" customWidth="1"/>
    <col min="7" max="7" width="0.77734375" style="8" customWidth="1"/>
    <col min="8" max="8" width="17.33203125" style="16" customWidth="1"/>
    <col min="9" max="9" width="0.77734375" style="16" customWidth="1"/>
    <col min="10" max="10" width="17.33203125" style="16" customWidth="1"/>
    <col min="11" max="11" width="14.77734375" style="8" customWidth="1"/>
    <col min="12" max="16384" width="9.109375" style="8"/>
  </cols>
  <sheetData>
    <row r="1" spans="1:10" ht="24" customHeight="1">
      <c r="A1" s="6" t="s">
        <v>91</v>
      </c>
      <c r="B1" s="7"/>
      <c r="C1" s="7"/>
      <c r="D1" s="7"/>
      <c r="E1" s="7"/>
      <c r="F1" s="7"/>
      <c r="G1" s="7"/>
      <c r="H1" s="86"/>
      <c r="I1" s="86"/>
      <c r="J1" s="86"/>
    </row>
    <row r="2" spans="1:10" ht="24" customHeight="1">
      <c r="A2" s="6" t="s">
        <v>146</v>
      </c>
      <c r="B2" s="7"/>
      <c r="C2" s="7"/>
      <c r="D2" s="7"/>
      <c r="E2" s="7"/>
      <c r="F2" s="7"/>
      <c r="G2" s="7"/>
      <c r="H2" s="86"/>
      <c r="I2" s="86"/>
      <c r="J2" s="86"/>
    </row>
    <row r="3" spans="1:10" ht="24" customHeight="1">
      <c r="A3" s="6" t="s">
        <v>196</v>
      </c>
      <c r="B3" s="7"/>
      <c r="C3" s="7"/>
      <c r="D3" s="7"/>
      <c r="E3" s="7"/>
      <c r="F3" s="7"/>
      <c r="G3" s="7"/>
      <c r="H3" s="86"/>
      <c r="I3" s="86"/>
      <c r="J3" s="86"/>
    </row>
    <row r="4" spans="1:10" ht="24" customHeight="1">
      <c r="A4" s="105" t="s">
        <v>25</v>
      </c>
      <c r="B4" s="105"/>
      <c r="C4" s="105"/>
      <c r="D4" s="105"/>
      <c r="E4" s="105"/>
      <c r="F4" s="105"/>
      <c r="G4" s="105"/>
      <c r="H4" s="105"/>
      <c r="I4" s="105"/>
      <c r="J4" s="105"/>
    </row>
    <row r="5" spans="1:10" ht="24" customHeight="1">
      <c r="A5" s="10"/>
      <c r="B5" s="11"/>
      <c r="C5" s="10"/>
      <c r="D5" s="104" t="s">
        <v>11</v>
      </c>
      <c r="E5" s="104"/>
      <c r="F5" s="104"/>
      <c r="H5" s="104" t="s">
        <v>12</v>
      </c>
      <c r="I5" s="104"/>
      <c r="J5" s="104"/>
    </row>
    <row r="6" spans="1:10" ht="24" customHeight="1">
      <c r="B6" s="12" t="s">
        <v>80</v>
      </c>
      <c r="C6" s="13"/>
      <c r="D6" s="87" t="s">
        <v>197</v>
      </c>
      <c r="E6" s="88"/>
      <c r="F6" s="87" t="s">
        <v>162</v>
      </c>
      <c r="G6" s="14"/>
      <c r="H6" s="87" t="s">
        <v>197</v>
      </c>
      <c r="I6" s="88"/>
      <c r="J6" s="87" t="s">
        <v>162</v>
      </c>
    </row>
    <row r="7" spans="1:10" ht="24" customHeight="1">
      <c r="B7" s="14"/>
      <c r="C7" s="13"/>
      <c r="D7" s="89" t="s">
        <v>159</v>
      </c>
      <c r="E7" s="88"/>
      <c r="F7" s="89" t="s">
        <v>160</v>
      </c>
      <c r="G7" s="14"/>
      <c r="H7" s="89" t="s">
        <v>159</v>
      </c>
      <c r="I7" s="88"/>
      <c r="J7" s="89" t="s">
        <v>160</v>
      </c>
    </row>
    <row r="8" spans="1:10" ht="24" customHeight="1">
      <c r="B8" s="14"/>
      <c r="C8" s="13"/>
      <c r="D8" s="89" t="s">
        <v>161</v>
      </c>
      <c r="E8" s="88"/>
      <c r="F8" s="89"/>
      <c r="G8" s="14"/>
      <c r="H8" s="89" t="s">
        <v>161</v>
      </c>
      <c r="I8" s="88"/>
      <c r="J8" s="89"/>
    </row>
    <row r="9" spans="1:10" ht="24" customHeight="1">
      <c r="A9" s="6" t="s">
        <v>4</v>
      </c>
      <c r="B9" s="15"/>
    </row>
    <row r="10" spans="1:10" ht="24" customHeight="1">
      <c r="A10" s="6" t="s">
        <v>5</v>
      </c>
      <c r="B10" s="15"/>
    </row>
    <row r="11" spans="1:10" ht="24" customHeight="1">
      <c r="A11" s="11" t="s">
        <v>0</v>
      </c>
      <c r="B11" s="15"/>
      <c r="C11" s="15"/>
      <c r="D11" s="17">
        <v>345924058</v>
      </c>
      <c r="E11" s="17"/>
      <c r="F11" s="17">
        <v>591524584</v>
      </c>
      <c r="G11" s="17"/>
      <c r="H11" s="17">
        <v>174953441</v>
      </c>
      <c r="I11" s="17"/>
      <c r="J11" s="17">
        <v>415937933</v>
      </c>
    </row>
    <row r="12" spans="1:10" ht="24" customHeight="1">
      <c r="A12" s="11" t="s">
        <v>1</v>
      </c>
      <c r="B12" s="15"/>
      <c r="C12" s="15"/>
      <c r="D12" s="17">
        <v>10621536</v>
      </c>
      <c r="E12" s="17"/>
      <c r="F12" s="17">
        <v>15230580</v>
      </c>
      <c r="G12" s="17"/>
      <c r="H12" s="17">
        <v>0</v>
      </c>
      <c r="I12" s="17"/>
      <c r="J12" s="17">
        <v>0</v>
      </c>
    </row>
    <row r="13" spans="1:10" ht="24" customHeight="1">
      <c r="A13" s="11" t="s">
        <v>147</v>
      </c>
      <c r="B13" s="15">
        <v>3</v>
      </c>
      <c r="C13" s="15"/>
      <c r="D13" s="17">
        <v>2290365548</v>
      </c>
      <c r="E13" s="17"/>
      <c r="F13" s="17">
        <v>4197394941</v>
      </c>
      <c r="G13" s="17"/>
      <c r="H13" s="17">
        <v>2290365548</v>
      </c>
      <c r="I13" s="17"/>
      <c r="J13" s="17">
        <v>4197394941</v>
      </c>
    </row>
    <row r="14" spans="1:10" ht="24" customHeight="1">
      <c r="A14" s="11" t="s">
        <v>92</v>
      </c>
      <c r="B14" s="90">
        <v>12.1</v>
      </c>
      <c r="C14" s="15"/>
      <c r="D14" s="17">
        <v>900300000</v>
      </c>
      <c r="E14" s="17"/>
      <c r="F14" s="17">
        <v>49300000</v>
      </c>
      <c r="G14" s="17"/>
      <c r="H14" s="17">
        <v>2588800000</v>
      </c>
      <c r="I14" s="17"/>
      <c r="J14" s="17">
        <v>1731692804</v>
      </c>
    </row>
    <row r="15" spans="1:10" ht="24" customHeight="1">
      <c r="A15" s="11" t="s">
        <v>114</v>
      </c>
      <c r="B15" s="18">
        <v>4.0999999999999996</v>
      </c>
      <c r="C15" s="15"/>
      <c r="D15" s="17">
        <v>2227739180</v>
      </c>
      <c r="E15" s="17"/>
      <c r="F15" s="17">
        <v>1348100639</v>
      </c>
      <c r="G15" s="17"/>
      <c r="H15" s="17">
        <v>2094126229</v>
      </c>
      <c r="I15" s="17"/>
      <c r="J15" s="17">
        <v>1348100639</v>
      </c>
    </row>
    <row r="16" spans="1:10" ht="24" customHeight="1">
      <c r="A16" s="11" t="s">
        <v>2</v>
      </c>
      <c r="B16" s="15"/>
      <c r="C16" s="91"/>
      <c r="D16" s="17">
        <v>136836027</v>
      </c>
      <c r="E16" s="17"/>
      <c r="F16" s="17">
        <v>119422539</v>
      </c>
      <c r="G16" s="17"/>
      <c r="H16" s="17">
        <v>688014</v>
      </c>
      <c r="I16" s="17"/>
      <c r="J16" s="17">
        <v>688014</v>
      </c>
    </row>
    <row r="17" spans="1:10" ht="24" customHeight="1">
      <c r="A17" s="11" t="s">
        <v>108</v>
      </c>
      <c r="B17" s="15"/>
      <c r="C17" s="91"/>
      <c r="D17" s="17">
        <v>52269849</v>
      </c>
      <c r="E17" s="17"/>
      <c r="F17" s="17">
        <v>62419204</v>
      </c>
      <c r="G17" s="17"/>
      <c r="H17" s="17">
        <v>0</v>
      </c>
      <c r="I17" s="17"/>
      <c r="J17" s="17">
        <v>0</v>
      </c>
    </row>
    <row r="18" spans="1:10" ht="24" customHeight="1">
      <c r="A18" s="11" t="s">
        <v>3</v>
      </c>
      <c r="B18" s="15"/>
      <c r="C18" s="91"/>
      <c r="D18" s="17">
        <v>368255372</v>
      </c>
      <c r="E18" s="17"/>
      <c r="F18" s="17">
        <v>443280291</v>
      </c>
      <c r="G18" s="17"/>
      <c r="H18" s="17">
        <v>185876133</v>
      </c>
      <c r="I18" s="17"/>
      <c r="J18" s="17">
        <v>263214062</v>
      </c>
    </row>
    <row r="19" spans="1:10" ht="24" customHeight="1">
      <c r="A19" s="6" t="s">
        <v>6</v>
      </c>
      <c r="B19" s="19"/>
      <c r="D19" s="92">
        <f>SUM(D11:D18)</f>
        <v>6332311570</v>
      </c>
      <c r="E19" s="17"/>
      <c r="F19" s="92">
        <f>SUM(F11:F18)</f>
        <v>6826672778</v>
      </c>
      <c r="G19" s="17"/>
      <c r="H19" s="92">
        <f>SUM(H11:H18)</f>
        <v>7334809365</v>
      </c>
      <c r="I19" s="17"/>
      <c r="J19" s="92">
        <f>SUM(J11:J18)</f>
        <v>7957028393</v>
      </c>
    </row>
    <row r="20" spans="1:10" ht="24" customHeight="1">
      <c r="A20" s="6" t="s">
        <v>7</v>
      </c>
      <c r="B20" s="15"/>
      <c r="D20" s="20"/>
      <c r="E20" s="21"/>
      <c r="F20" s="20"/>
      <c r="G20" s="20"/>
      <c r="H20" s="20"/>
      <c r="I20" s="21"/>
      <c r="J20" s="20"/>
    </row>
    <row r="21" spans="1:10" ht="24" customHeight="1">
      <c r="A21" s="11" t="s">
        <v>109</v>
      </c>
      <c r="B21" s="18">
        <v>13.2</v>
      </c>
      <c r="D21" s="20">
        <v>30963672</v>
      </c>
      <c r="E21" s="21"/>
      <c r="F21" s="20">
        <v>30783369</v>
      </c>
      <c r="G21" s="20"/>
      <c r="H21" s="20">
        <v>200000</v>
      </c>
      <c r="I21" s="21"/>
      <c r="J21" s="20">
        <v>200000</v>
      </c>
    </row>
    <row r="22" spans="1:10" ht="24" customHeight="1">
      <c r="A22" s="11" t="s">
        <v>144</v>
      </c>
      <c r="B22" s="15">
        <v>3</v>
      </c>
      <c r="D22" s="20">
        <v>7046541</v>
      </c>
      <c r="E22" s="21"/>
      <c r="F22" s="20">
        <v>59154692</v>
      </c>
      <c r="G22" s="20"/>
      <c r="H22" s="20">
        <v>7046541</v>
      </c>
      <c r="I22" s="21"/>
      <c r="J22" s="20">
        <v>59154692</v>
      </c>
    </row>
    <row r="23" spans="1:10" ht="24" customHeight="1">
      <c r="A23" s="11" t="s">
        <v>110</v>
      </c>
      <c r="B23" s="18">
        <v>12.1</v>
      </c>
      <c r="D23" s="20">
        <v>0</v>
      </c>
      <c r="E23" s="21"/>
      <c r="F23" s="20">
        <v>0</v>
      </c>
      <c r="G23" s="20"/>
      <c r="H23" s="20">
        <v>542160000</v>
      </c>
      <c r="I23" s="21"/>
      <c r="J23" s="20">
        <v>288000000</v>
      </c>
    </row>
    <row r="24" spans="1:10" ht="24" customHeight="1">
      <c r="A24" s="11" t="s">
        <v>93</v>
      </c>
      <c r="B24" s="15">
        <v>5</v>
      </c>
      <c r="D24" s="20">
        <v>0</v>
      </c>
      <c r="E24" s="21"/>
      <c r="F24" s="20">
        <v>0</v>
      </c>
      <c r="G24" s="20"/>
      <c r="H24" s="20">
        <v>0</v>
      </c>
      <c r="I24" s="21"/>
      <c r="J24" s="20">
        <v>0</v>
      </c>
    </row>
    <row r="25" spans="1:10" ht="24" customHeight="1">
      <c r="A25" s="11" t="s">
        <v>126</v>
      </c>
      <c r="D25" s="20"/>
      <c r="E25" s="21"/>
      <c r="F25" s="20"/>
      <c r="G25" s="20"/>
      <c r="H25" s="20"/>
      <c r="I25" s="21"/>
      <c r="J25" s="20"/>
    </row>
    <row r="26" spans="1:10" ht="24" customHeight="1">
      <c r="A26" s="11" t="s">
        <v>127</v>
      </c>
      <c r="B26" s="15">
        <v>6</v>
      </c>
      <c r="D26" s="20">
        <v>1056210617</v>
      </c>
      <c r="E26" s="21"/>
      <c r="F26" s="20">
        <v>1120676825</v>
      </c>
      <c r="G26" s="20"/>
      <c r="H26" s="20">
        <v>0</v>
      </c>
      <c r="I26" s="21"/>
      <c r="J26" s="20">
        <v>0</v>
      </c>
    </row>
    <row r="27" spans="1:10" ht="24" customHeight="1">
      <c r="A27" s="11" t="s">
        <v>128</v>
      </c>
      <c r="B27" s="18">
        <v>4.2</v>
      </c>
      <c r="D27" s="20">
        <v>3044449852</v>
      </c>
      <c r="E27" s="21"/>
      <c r="F27" s="20">
        <v>2175469179</v>
      </c>
      <c r="G27" s="20"/>
      <c r="H27" s="20">
        <v>2198418611</v>
      </c>
      <c r="I27" s="21"/>
      <c r="J27" s="20">
        <v>1475431894</v>
      </c>
    </row>
    <row r="28" spans="1:10" ht="24" customHeight="1">
      <c r="A28" s="11" t="s">
        <v>148</v>
      </c>
      <c r="B28" s="15">
        <v>8</v>
      </c>
      <c r="D28" s="20">
        <v>1409076785</v>
      </c>
      <c r="E28" s="21"/>
      <c r="F28" s="20">
        <v>1642274058</v>
      </c>
      <c r="G28" s="20"/>
      <c r="H28" s="20">
        <v>2220437273</v>
      </c>
      <c r="I28" s="21"/>
      <c r="J28" s="20">
        <v>2438237273</v>
      </c>
    </row>
    <row r="29" spans="1:10" ht="24" customHeight="1">
      <c r="A29" s="11" t="s">
        <v>100</v>
      </c>
      <c r="B29" s="18"/>
      <c r="D29" s="20">
        <v>48637295</v>
      </c>
      <c r="E29" s="21"/>
      <c r="F29" s="20">
        <v>59847362</v>
      </c>
      <c r="G29" s="20"/>
      <c r="H29" s="20">
        <v>25287334</v>
      </c>
      <c r="I29" s="21"/>
      <c r="J29" s="20">
        <v>31662141</v>
      </c>
    </row>
    <row r="30" spans="1:10" ht="24" customHeight="1">
      <c r="A30" s="11" t="s">
        <v>101</v>
      </c>
      <c r="B30" s="15">
        <v>9</v>
      </c>
      <c r="D30" s="20">
        <v>225976606</v>
      </c>
      <c r="E30" s="21"/>
      <c r="F30" s="20">
        <v>232792931</v>
      </c>
      <c r="G30" s="20"/>
      <c r="H30" s="20">
        <v>4691871</v>
      </c>
      <c r="I30" s="21"/>
      <c r="J30" s="20">
        <v>5394819</v>
      </c>
    </row>
    <row r="31" spans="1:10" ht="24" customHeight="1">
      <c r="A31" s="11" t="s">
        <v>8</v>
      </c>
      <c r="B31" s="18"/>
      <c r="D31" s="20">
        <v>129469911</v>
      </c>
      <c r="E31" s="21"/>
      <c r="F31" s="20">
        <v>126453707</v>
      </c>
      <c r="G31" s="20"/>
      <c r="H31" s="20">
        <v>124477034</v>
      </c>
      <c r="I31" s="21"/>
      <c r="J31" s="20">
        <v>119652289</v>
      </c>
    </row>
    <row r="32" spans="1:10" ht="24" customHeight="1">
      <c r="A32" s="11" t="s">
        <v>97</v>
      </c>
      <c r="B32" s="15"/>
      <c r="D32" s="20">
        <v>26495505</v>
      </c>
      <c r="E32" s="21"/>
      <c r="F32" s="20">
        <v>13443884</v>
      </c>
      <c r="G32" s="20"/>
      <c r="H32" s="20">
        <v>28053540</v>
      </c>
      <c r="I32" s="21"/>
      <c r="J32" s="20">
        <v>21657828</v>
      </c>
    </row>
    <row r="33" spans="1:10" ht="24" customHeight="1">
      <c r="A33" s="6" t="s">
        <v>9</v>
      </c>
      <c r="B33" s="15"/>
      <c r="D33" s="93">
        <f>SUM(D21:D32)</f>
        <v>5978326784</v>
      </c>
      <c r="E33" s="21"/>
      <c r="F33" s="93">
        <f>SUM(F21:F32)</f>
        <v>5460896007</v>
      </c>
      <c r="G33" s="20"/>
      <c r="H33" s="93">
        <f>SUM(H21:H32)</f>
        <v>5150772204</v>
      </c>
      <c r="I33" s="21"/>
      <c r="J33" s="93">
        <f>SUM(J21:J32)</f>
        <v>4439390936</v>
      </c>
    </row>
    <row r="34" spans="1:10" ht="24" customHeight="1" thickBot="1">
      <c r="A34" s="6" t="s">
        <v>10</v>
      </c>
      <c r="B34" s="15"/>
      <c r="D34" s="94">
        <f>SUM(D19,D33)</f>
        <v>12310638354</v>
      </c>
      <c r="E34" s="21"/>
      <c r="F34" s="94">
        <f>SUM(F19,F33)</f>
        <v>12287568785</v>
      </c>
      <c r="G34" s="20"/>
      <c r="H34" s="94">
        <f>SUM(H19,H33)</f>
        <v>12485581569</v>
      </c>
      <c r="I34" s="21"/>
      <c r="J34" s="94">
        <f>SUM(J19,J33)</f>
        <v>12396419329</v>
      </c>
    </row>
    <row r="35" spans="1:10" ht="24" customHeight="1" thickTop="1">
      <c r="B35" s="15"/>
      <c r="D35" s="22"/>
      <c r="F35" s="22"/>
      <c r="G35" s="22"/>
      <c r="H35" s="22"/>
      <c r="J35" s="22"/>
    </row>
    <row r="36" spans="1:10" ht="24" customHeight="1">
      <c r="A36" s="8" t="s">
        <v>13</v>
      </c>
      <c r="B36" s="15"/>
    </row>
    <row r="37" spans="1:10" ht="24" customHeight="1">
      <c r="A37" s="6" t="s">
        <v>91</v>
      </c>
      <c r="B37" s="7"/>
      <c r="C37" s="7"/>
      <c r="D37" s="7"/>
      <c r="E37" s="7"/>
      <c r="F37" s="7"/>
      <c r="G37" s="7"/>
      <c r="H37" s="86"/>
      <c r="I37" s="86"/>
      <c r="J37" s="86"/>
    </row>
    <row r="38" spans="1:10" ht="24" customHeight="1">
      <c r="A38" s="7" t="s">
        <v>149</v>
      </c>
      <c r="B38" s="7"/>
      <c r="C38" s="7"/>
      <c r="D38" s="7"/>
      <c r="E38" s="7"/>
      <c r="F38" s="7"/>
      <c r="G38" s="7"/>
      <c r="H38" s="86"/>
      <c r="I38" s="86"/>
      <c r="J38" s="86"/>
    </row>
    <row r="39" spans="1:10" ht="24" customHeight="1">
      <c r="A39" s="6" t="s">
        <v>196</v>
      </c>
      <c r="B39" s="7"/>
      <c r="C39" s="7"/>
      <c r="D39" s="7"/>
      <c r="E39" s="7"/>
      <c r="F39" s="7"/>
      <c r="G39" s="7"/>
      <c r="H39" s="86"/>
      <c r="I39" s="86"/>
      <c r="J39" s="86"/>
    </row>
    <row r="40" spans="1:10" ht="24" customHeight="1">
      <c r="A40" s="105" t="s">
        <v>25</v>
      </c>
      <c r="B40" s="105"/>
      <c r="C40" s="105"/>
      <c r="D40" s="105"/>
      <c r="E40" s="105"/>
      <c r="F40" s="105"/>
      <c r="G40" s="105"/>
      <c r="H40" s="105"/>
      <c r="I40" s="105"/>
      <c r="J40" s="105"/>
    </row>
    <row r="41" spans="1:10" ht="24" customHeight="1">
      <c r="A41" s="10"/>
      <c r="B41" s="11"/>
      <c r="C41" s="10"/>
      <c r="D41" s="104" t="s">
        <v>11</v>
      </c>
      <c r="E41" s="104"/>
      <c r="F41" s="104"/>
      <c r="H41" s="104" t="s">
        <v>12</v>
      </c>
      <c r="I41" s="104"/>
      <c r="J41" s="104"/>
    </row>
    <row r="42" spans="1:10" ht="24" customHeight="1">
      <c r="B42" s="12" t="s">
        <v>80</v>
      </c>
      <c r="C42" s="13"/>
      <c r="D42" s="87" t="s">
        <v>197</v>
      </c>
      <c r="E42" s="88"/>
      <c r="F42" s="87" t="s">
        <v>162</v>
      </c>
      <c r="G42" s="14"/>
      <c r="H42" s="87" t="s">
        <v>197</v>
      </c>
      <c r="I42" s="88"/>
      <c r="J42" s="87" t="s">
        <v>162</v>
      </c>
    </row>
    <row r="43" spans="1:10" ht="24" customHeight="1">
      <c r="B43" s="14"/>
      <c r="C43" s="13"/>
      <c r="D43" s="89" t="s">
        <v>159</v>
      </c>
      <c r="E43" s="88"/>
      <c r="F43" s="89" t="s">
        <v>160</v>
      </c>
      <c r="G43" s="14"/>
      <c r="H43" s="89" t="s">
        <v>159</v>
      </c>
      <c r="I43" s="88"/>
      <c r="J43" s="89" t="s">
        <v>160</v>
      </c>
    </row>
    <row r="44" spans="1:10" ht="24" customHeight="1">
      <c r="B44" s="14"/>
      <c r="C44" s="13"/>
      <c r="D44" s="89" t="s">
        <v>161</v>
      </c>
      <c r="E44" s="88"/>
      <c r="F44" s="89"/>
      <c r="G44" s="14"/>
      <c r="H44" s="89" t="s">
        <v>161</v>
      </c>
      <c r="I44" s="88"/>
      <c r="J44" s="89"/>
    </row>
    <row r="45" spans="1:10" ht="24" customHeight="1">
      <c r="A45" s="6" t="s">
        <v>14</v>
      </c>
      <c r="B45" s="23"/>
      <c r="C45" s="23"/>
      <c r="D45" s="22"/>
      <c r="E45" s="22"/>
      <c r="F45" s="22"/>
      <c r="G45" s="22"/>
      <c r="H45" s="22"/>
      <c r="I45" s="22"/>
      <c r="J45" s="22"/>
    </row>
    <row r="46" spans="1:10" ht="24" customHeight="1">
      <c r="A46" s="6" t="s">
        <v>15</v>
      </c>
      <c r="B46" s="15"/>
      <c r="C46" s="23"/>
      <c r="D46" s="20"/>
      <c r="E46" s="20"/>
      <c r="F46" s="20"/>
      <c r="G46" s="20"/>
      <c r="H46" s="20"/>
      <c r="I46" s="22"/>
      <c r="J46" s="20"/>
    </row>
    <row r="47" spans="1:10" ht="24" customHeight="1">
      <c r="A47" s="11" t="s">
        <v>16</v>
      </c>
      <c r="B47" s="15"/>
      <c r="C47" s="15"/>
      <c r="D47" s="17">
        <v>6043957</v>
      </c>
      <c r="E47" s="17"/>
      <c r="F47" s="17">
        <v>915945</v>
      </c>
      <c r="G47" s="17"/>
      <c r="H47" s="17">
        <v>902943</v>
      </c>
      <c r="I47" s="17"/>
      <c r="J47" s="17">
        <v>902943</v>
      </c>
    </row>
    <row r="48" spans="1:10" ht="24" customHeight="1">
      <c r="A48" s="11" t="s">
        <v>94</v>
      </c>
      <c r="B48" s="15"/>
      <c r="C48" s="15"/>
      <c r="D48" s="17">
        <v>15443365</v>
      </c>
      <c r="E48" s="17"/>
      <c r="F48" s="17">
        <v>14202609</v>
      </c>
      <c r="G48" s="17"/>
      <c r="H48" s="17">
        <v>14921838</v>
      </c>
      <c r="I48" s="17"/>
      <c r="J48" s="17">
        <v>14175751</v>
      </c>
    </row>
    <row r="49" spans="1:10" ht="24" customHeight="1">
      <c r="A49" s="11" t="s">
        <v>125</v>
      </c>
      <c r="B49" s="18"/>
      <c r="C49" s="15"/>
      <c r="D49" s="17">
        <v>364101</v>
      </c>
      <c r="E49" s="17"/>
      <c r="F49" s="17">
        <v>28952334</v>
      </c>
      <c r="G49" s="17"/>
      <c r="H49" s="17">
        <v>0</v>
      </c>
      <c r="I49" s="17"/>
      <c r="J49" s="17">
        <v>28952334</v>
      </c>
    </row>
    <row r="50" spans="1:10" ht="24" customHeight="1">
      <c r="A50" s="11" t="s">
        <v>17</v>
      </c>
      <c r="B50" s="15"/>
      <c r="C50" s="15"/>
      <c r="D50" s="17">
        <v>72662228</v>
      </c>
      <c r="E50" s="17"/>
      <c r="F50" s="17">
        <v>92024535</v>
      </c>
      <c r="G50" s="17"/>
      <c r="H50" s="17">
        <v>34101991</v>
      </c>
      <c r="I50" s="17"/>
      <c r="J50" s="17">
        <v>49346520</v>
      </c>
    </row>
    <row r="51" spans="1:10" ht="24" customHeight="1">
      <c r="A51" s="6" t="s">
        <v>18</v>
      </c>
      <c r="B51" s="15"/>
      <c r="C51" s="15"/>
      <c r="D51" s="92">
        <f>SUM(D47:D50)</f>
        <v>94513651</v>
      </c>
      <c r="E51" s="17"/>
      <c r="F51" s="92">
        <f>SUM(F47:F50)</f>
        <v>136095423</v>
      </c>
      <c r="G51" s="17"/>
      <c r="H51" s="92">
        <f>SUM(H47:H50)</f>
        <v>49926772</v>
      </c>
      <c r="I51" s="17"/>
      <c r="J51" s="92">
        <f>SUM(J47:J50)</f>
        <v>93377548</v>
      </c>
    </row>
    <row r="52" spans="1:10" ht="24" customHeight="1">
      <c r="A52" s="6" t="s">
        <v>19</v>
      </c>
      <c r="B52" s="15"/>
      <c r="C52" s="15"/>
      <c r="D52" s="17"/>
      <c r="E52" s="17"/>
      <c r="F52" s="17"/>
      <c r="G52" s="17"/>
      <c r="H52" s="17"/>
      <c r="I52" s="17"/>
      <c r="J52" s="17"/>
    </row>
    <row r="53" spans="1:10" ht="24" customHeight="1">
      <c r="A53" s="11" t="s">
        <v>98</v>
      </c>
      <c r="B53" s="18">
        <v>12.2</v>
      </c>
      <c r="C53" s="15"/>
      <c r="D53" s="17">
        <v>75000000</v>
      </c>
      <c r="E53" s="17"/>
      <c r="F53" s="17">
        <v>75000000</v>
      </c>
      <c r="G53" s="17"/>
      <c r="H53" s="17">
        <v>0</v>
      </c>
      <c r="I53" s="17"/>
      <c r="J53" s="17">
        <v>0</v>
      </c>
    </row>
    <row r="54" spans="1:10" ht="24" customHeight="1">
      <c r="A54" s="11" t="s">
        <v>150</v>
      </c>
      <c r="B54" s="15"/>
      <c r="C54" s="15"/>
      <c r="D54" s="17">
        <v>21374300</v>
      </c>
      <c r="E54" s="17"/>
      <c r="F54" s="17">
        <v>30726184</v>
      </c>
      <c r="G54" s="17"/>
      <c r="H54" s="17">
        <v>19693010</v>
      </c>
      <c r="I54" s="17"/>
      <c r="J54" s="17">
        <v>29995183</v>
      </c>
    </row>
    <row r="55" spans="1:10" ht="24" customHeight="1">
      <c r="A55" s="11" t="s">
        <v>123</v>
      </c>
      <c r="B55" s="15"/>
      <c r="C55" s="15"/>
      <c r="D55" s="17">
        <v>16718077</v>
      </c>
      <c r="E55" s="17"/>
      <c r="F55" s="17">
        <v>13935154</v>
      </c>
      <c r="G55" s="17"/>
      <c r="H55" s="17">
        <v>9078880</v>
      </c>
      <c r="I55" s="17"/>
      <c r="J55" s="17">
        <v>8423134</v>
      </c>
    </row>
    <row r="56" spans="1:10" ht="24" customHeight="1">
      <c r="A56" s="11" t="s">
        <v>81</v>
      </c>
      <c r="B56" s="15"/>
      <c r="C56" s="15"/>
      <c r="D56" s="21"/>
      <c r="E56" s="17"/>
      <c r="F56" s="21"/>
      <c r="G56" s="17"/>
      <c r="H56" s="17"/>
      <c r="I56" s="17"/>
      <c r="J56" s="17"/>
    </row>
    <row r="57" spans="1:10" ht="24" customHeight="1">
      <c r="A57" s="11" t="s">
        <v>20</v>
      </c>
      <c r="B57" s="15"/>
      <c r="C57" s="15"/>
      <c r="D57" s="17">
        <v>148205819</v>
      </c>
      <c r="E57" s="17"/>
      <c r="F57" s="17">
        <v>148205819</v>
      </c>
      <c r="G57" s="17"/>
      <c r="H57" s="17">
        <v>0</v>
      </c>
      <c r="I57" s="17"/>
      <c r="J57" s="17">
        <v>0</v>
      </c>
    </row>
    <row r="58" spans="1:10" ht="24" customHeight="1">
      <c r="A58" s="11" t="s">
        <v>82</v>
      </c>
      <c r="B58" s="15"/>
      <c r="C58" s="15"/>
      <c r="D58" s="24">
        <v>6674520</v>
      </c>
      <c r="E58" s="17"/>
      <c r="F58" s="24">
        <v>19670393</v>
      </c>
      <c r="G58" s="17"/>
      <c r="H58" s="24">
        <v>6663016</v>
      </c>
      <c r="I58" s="17"/>
      <c r="J58" s="24">
        <v>16711772</v>
      </c>
    </row>
    <row r="59" spans="1:10" ht="24" customHeight="1">
      <c r="A59" s="6" t="s">
        <v>21</v>
      </c>
      <c r="B59" s="15"/>
      <c r="C59" s="15"/>
      <c r="D59" s="24">
        <f>SUM(D53:D58)</f>
        <v>267972716</v>
      </c>
      <c r="E59" s="17"/>
      <c r="F59" s="24">
        <f>SUM(F53:F58)</f>
        <v>287537550</v>
      </c>
      <c r="G59" s="17"/>
      <c r="H59" s="24">
        <f>SUM(H53:H58)</f>
        <v>35434906</v>
      </c>
      <c r="I59" s="17"/>
      <c r="J59" s="24">
        <f>SUM(J53:J58)</f>
        <v>55130089</v>
      </c>
    </row>
    <row r="60" spans="1:10" ht="24" customHeight="1">
      <c r="A60" s="6" t="s">
        <v>22</v>
      </c>
      <c r="C60" s="15"/>
      <c r="D60" s="92">
        <f>SUM(D51,D59)</f>
        <v>362486367</v>
      </c>
      <c r="E60" s="17"/>
      <c r="F60" s="92">
        <f>SUM(F51,F59)</f>
        <v>423632973</v>
      </c>
      <c r="G60" s="17"/>
      <c r="H60" s="92">
        <f>SUM(H51,H59)</f>
        <v>85361678</v>
      </c>
      <c r="I60" s="17"/>
      <c r="J60" s="92">
        <f>SUM(J51,J59)</f>
        <v>148507637</v>
      </c>
    </row>
    <row r="61" spans="1:10" ht="24" customHeight="1">
      <c r="A61" s="95" t="s">
        <v>23</v>
      </c>
      <c r="B61" s="18"/>
      <c r="C61" s="15"/>
      <c r="D61" s="17"/>
      <c r="E61" s="96"/>
      <c r="F61" s="17"/>
      <c r="G61" s="96"/>
      <c r="H61" s="17"/>
      <c r="I61" s="17"/>
      <c r="J61" s="17"/>
    </row>
    <row r="62" spans="1:10" ht="24" customHeight="1">
      <c r="A62" s="11" t="s">
        <v>24</v>
      </c>
      <c r="B62" s="15"/>
      <c r="C62" s="15"/>
      <c r="D62" s="17"/>
      <c r="E62" s="17"/>
      <c r="F62" s="17"/>
      <c r="G62" s="17"/>
      <c r="H62" s="17"/>
      <c r="I62" s="17"/>
      <c r="J62" s="17"/>
    </row>
    <row r="63" spans="1:10" ht="24" customHeight="1">
      <c r="A63" s="97" t="s">
        <v>83</v>
      </c>
      <c r="B63" s="15"/>
      <c r="C63" s="23"/>
      <c r="D63" s="17"/>
      <c r="E63" s="17"/>
      <c r="F63" s="17"/>
      <c r="G63" s="17"/>
      <c r="H63" s="17"/>
      <c r="I63" s="17"/>
      <c r="J63" s="17"/>
    </row>
    <row r="64" spans="1:10" ht="24" customHeight="1" thickBot="1">
      <c r="A64" s="97" t="s">
        <v>186</v>
      </c>
      <c r="B64" s="15"/>
      <c r="C64" s="23"/>
      <c r="D64" s="57">
        <v>5373537360</v>
      </c>
      <c r="E64" s="17"/>
      <c r="F64" s="57">
        <v>5373537360</v>
      </c>
      <c r="G64" s="17"/>
      <c r="H64" s="57">
        <v>5373537360</v>
      </c>
      <c r="I64" s="17"/>
      <c r="J64" s="57">
        <v>5373537360</v>
      </c>
    </row>
    <row r="65" spans="1:10" ht="24" customHeight="1" thickTop="1">
      <c r="A65" s="97" t="s">
        <v>26</v>
      </c>
      <c r="B65" s="98"/>
      <c r="C65" s="23"/>
      <c r="D65" s="17"/>
      <c r="E65" s="17"/>
      <c r="F65" s="17"/>
      <c r="G65" s="17"/>
      <c r="H65" s="17"/>
      <c r="I65" s="17"/>
      <c r="J65" s="17"/>
    </row>
    <row r="66" spans="1:10" ht="24" customHeight="1">
      <c r="A66" s="97" t="s">
        <v>187</v>
      </c>
      <c r="B66" s="98"/>
      <c r="C66" s="23"/>
      <c r="D66" s="17">
        <v>5350095551</v>
      </c>
      <c r="E66" s="17"/>
      <c r="F66" s="17">
        <v>5350095551</v>
      </c>
      <c r="G66" s="17"/>
      <c r="H66" s="17">
        <v>5350095551</v>
      </c>
      <c r="I66" s="17"/>
      <c r="J66" s="17">
        <v>5350095551</v>
      </c>
    </row>
    <row r="67" spans="1:10" ht="24" customHeight="1">
      <c r="A67" s="11" t="s">
        <v>44</v>
      </c>
      <c r="B67" s="15"/>
      <c r="C67" s="23"/>
      <c r="D67" s="17">
        <v>6557114209</v>
      </c>
      <c r="E67" s="17"/>
      <c r="F67" s="17">
        <v>6557114209</v>
      </c>
      <c r="G67" s="17"/>
      <c r="H67" s="17">
        <v>6557114209</v>
      </c>
      <c r="I67" s="17"/>
      <c r="J67" s="17">
        <v>6557114209</v>
      </c>
    </row>
    <row r="68" spans="1:10" ht="24" customHeight="1">
      <c r="A68" s="11" t="s">
        <v>179</v>
      </c>
      <c r="B68" s="19"/>
      <c r="C68" s="23"/>
      <c r="D68" s="17"/>
      <c r="E68" s="17"/>
      <c r="F68" s="17"/>
      <c r="G68" s="17"/>
      <c r="H68" s="17"/>
      <c r="I68" s="17"/>
      <c r="J68" s="17"/>
    </row>
    <row r="69" spans="1:10" ht="24" customHeight="1">
      <c r="A69" s="97" t="s">
        <v>151</v>
      </c>
      <c r="B69" s="19"/>
      <c r="C69" s="23"/>
      <c r="D69" s="17"/>
      <c r="E69" s="17"/>
      <c r="F69" s="17"/>
      <c r="G69" s="17"/>
      <c r="H69" s="17"/>
      <c r="I69" s="17"/>
      <c r="J69" s="17"/>
    </row>
    <row r="70" spans="1:10" ht="24" customHeight="1">
      <c r="A70" s="97" t="s">
        <v>27</v>
      </c>
      <c r="B70" s="15"/>
      <c r="C70" s="23"/>
      <c r="D70" s="17">
        <v>129631671</v>
      </c>
      <c r="E70" s="17"/>
      <c r="F70" s="17">
        <v>129631671</v>
      </c>
      <c r="G70" s="17"/>
      <c r="H70" s="17">
        <v>129631671</v>
      </c>
      <c r="I70" s="17"/>
      <c r="J70" s="17">
        <v>129631671</v>
      </c>
    </row>
    <row r="71" spans="1:10" ht="24" customHeight="1">
      <c r="A71" s="97" t="s">
        <v>180</v>
      </c>
      <c r="B71" s="18"/>
      <c r="C71" s="15"/>
      <c r="D71" s="17">
        <v>236483410</v>
      </c>
      <c r="E71" s="96"/>
      <c r="F71" s="17">
        <v>83799711</v>
      </c>
      <c r="G71" s="96"/>
      <c r="H71" s="17">
        <v>624693528</v>
      </c>
      <c r="I71" s="17"/>
      <c r="J71" s="17">
        <v>409527539</v>
      </c>
    </row>
    <row r="72" spans="1:10" ht="24" customHeight="1">
      <c r="A72" s="97" t="s">
        <v>95</v>
      </c>
      <c r="B72" s="98"/>
      <c r="C72" s="23"/>
      <c r="D72" s="21"/>
      <c r="E72" s="21"/>
      <c r="F72" s="21"/>
      <c r="G72" s="21"/>
      <c r="H72" s="21"/>
      <c r="I72" s="21"/>
      <c r="J72" s="21"/>
    </row>
    <row r="73" spans="1:10" ht="24" customHeight="1">
      <c r="A73" s="97" t="s">
        <v>96</v>
      </c>
      <c r="B73" s="98"/>
      <c r="C73" s="23"/>
      <c r="D73" s="17">
        <v>-4560072</v>
      </c>
      <c r="E73" s="17"/>
      <c r="F73" s="17">
        <v>-4560072</v>
      </c>
      <c r="G73" s="96"/>
      <c r="H73" s="17">
        <v>0</v>
      </c>
      <c r="I73" s="17"/>
      <c r="J73" s="17">
        <v>0</v>
      </c>
    </row>
    <row r="74" spans="1:10" ht="24" customHeight="1">
      <c r="A74" s="97" t="s">
        <v>28</v>
      </c>
      <c r="B74" s="99"/>
      <c r="C74" s="15"/>
      <c r="D74" s="24">
        <v>-320612782</v>
      </c>
      <c r="E74" s="96"/>
      <c r="F74" s="24">
        <v>-252145258</v>
      </c>
      <c r="G74" s="96"/>
      <c r="H74" s="24">
        <v>-261315068</v>
      </c>
      <c r="I74" s="17"/>
      <c r="J74" s="24">
        <v>-198457278</v>
      </c>
    </row>
    <row r="75" spans="1:10" ht="24" customHeight="1">
      <c r="A75" s="6" t="s">
        <v>29</v>
      </c>
      <c r="B75" s="99"/>
      <c r="D75" s="92">
        <f>SUM(D66:D74)</f>
        <v>11948151987</v>
      </c>
      <c r="E75" s="17"/>
      <c r="F75" s="92">
        <f>SUM(F66:F74)</f>
        <v>11863935812</v>
      </c>
      <c r="G75" s="17"/>
      <c r="H75" s="92">
        <f>SUM(H66:H74)</f>
        <v>12400219891</v>
      </c>
      <c r="I75" s="17"/>
      <c r="J75" s="92">
        <f>SUM(J66:J74)</f>
        <v>12247911692</v>
      </c>
    </row>
    <row r="76" spans="1:10" ht="24" customHeight="1" thickBot="1">
      <c r="A76" s="6" t="s">
        <v>30</v>
      </c>
      <c r="B76" s="98"/>
      <c r="C76" s="23"/>
      <c r="D76" s="25">
        <f>SUM(D60,D75)</f>
        <v>12310638354</v>
      </c>
      <c r="E76" s="17"/>
      <c r="F76" s="25">
        <f>SUM(F60,F75)</f>
        <v>12287568785</v>
      </c>
      <c r="G76" s="17"/>
      <c r="H76" s="25">
        <f>SUM(H60,H75)</f>
        <v>12485581569</v>
      </c>
      <c r="I76" s="17"/>
      <c r="J76" s="25">
        <f>SUM(J60,J75)</f>
        <v>12396419329</v>
      </c>
    </row>
    <row r="77" spans="1:10" ht="24" customHeight="1" thickTop="1">
      <c r="D77" s="3">
        <f>+D34-D76</f>
        <v>0</v>
      </c>
      <c r="E77" s="21"/>
      <c r="F77" s="3">
        <f>+F34-F76</f>
        <v>0</v>
      </c>
      <c r="G77" s="21"/>
      <c r="H77" s="3">
        <f>+H34-H76</f>
        <v>0</v>
      </c>
      <c r="I77" s="21"/>
      <c r="J77" s="3">
        <f>+J34-J76</f>
        <v>0</v>
      </c>
    </row>
    <row r="78" spans="1:10" ht="24" customHeight="1">
      <c r="A78" s="8" t="s">
        <v>13</v>
      </c>
      <c r="E78" s="4"/>
    </row>
    <row r="79" spans="1:10" ht="24" customHeight="1">
      <c r="D79" s="4"/>
      <c r="F79" s="4"/>
      <c r="G79" s="1"/>
      <c r="H79" s="4"/>
      <c r="I79" s="1"/>
      <c r="J79" s="4"/>
    </row>
    <row r="81" spans="1:10" ht="24" customHeight="1">
      <c r="A81" s="103" t="s">
        <v>90</v>
      </c>
      <c r="B81" s="103"/>
      <c r="F81" s="103" t="s">
        <v>90</v>
      </c>
      <c r="G81" s="103"/>
      <c r="H81" s="103"/>
      <c r="I81" s="103"/>
      <c r="J81" s="103"/>
    </row>
    <row r="82" spans="1:10" ht="24" customHeight="1">
      <c r="A82" s="101" t="s">
        <v>107</v>
      </c>
      <c r="B82" s="101"/>
      <c r="F82" s="101" t="s">
        <v>106</v>
      </c>
      <c r="G82" s="101"/>
      <c r="H82" s="101"/>
      <c r="I82" s="101"/>
      <c r="J82" s="101"/>
    </row>
    <row r="83" spans="1:10" ht="24" customHeight="1">
      <c r="A83" s="102" t="s">
        <v>103</v>
      </c>
      <c r="B83" s="102"/>
      <c r="F83" s="102" t="s">
        <v>103</v>
      </c>
      <c r="G83" s="102"/>
      <c r="H83" s="102"/>
      <c r="I83" s="102"/>
      <c r="J83" s="102"/>
    </row>
    <row r="84" spans="1:10" ht="24" customHeight="1">
      <c r="B84" s="100"/>
    </row>
    <row r="85" spans="1:10" ht="24" customHeight="1">
      <c r="A85" s="8" t="s">
        <v>90</v>
      </c>
      <c r="B85" s="8" t="s">
        <v>90</v>
      </c>
    </row>
  </sheetData>
  <mergeCells count="12">
    <mergeCell ref="D41:F41"/>
    <mergeCell ref="A4:J4"/>
    <mergeCell ref="H5:J5"/>
    <mergeCell ref="H41:J41"/>
    <mergeCell ref="A40:J40"/>
    <mergeCell ref="D5:F5"/>
    <mergeCell ref="A82:B82"/>
    <mergeCell ref="F82:J82"/>
    <mergeCell ref="A83:B83"/>
    <mergeCell ref="F81:J81"/>
    <mergeCell ref="F83:J83"/>
    <mergeCell ref="A81:B81"/>
  </mergeCells>
  <phoneticPr fontId="0" type="noConversion"/>
  <printOptions gridLinesSet="0"/>
  <pageMargins left="0.86614173228346458" right="0.47244094488188981" top="0.9055118110236221" bottom="0" header="0.19685039370078741" footer="0.19685039370078741"/>
  <pageSetup paperSize="9" scale="67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8"/>
  <sheetViews>
    <sheetView showGridLines="0" view="pageBreakPreview" topLeftCell="A4" zoomScale="70" zoomScaleNormal="85" zoomScaleSheetLayoutView="70" workbookViewId="0">
      <selection activeCell="P17" sqref="P17"/>
    </sheetView>
  </sheetViews>
  <sheetFormatPr defaultColWidth="0.88671875" defaultRowHeight="24" customHeight="1"/>
  <cols>
    <col min="1" max="1" width="56.109375" style="8" customWidth="1"/>
    <col min="2" max="2" width="7.5546875" style="8" customWidth="1"/>
    <col min="3" max="3" width="0.88671875" style="8" customWidth="1"/>
    <col min="4" max="4" width="16.109375" style="8" customWidth="1"/>
    <col min="5" max="5" width="1" style="8" customWidth="1"/>
    <col min="6" max="6" width="16.109375" style="8" customWidth="1"/>
    <col min="7" max="7" width="0.88671875" style="8" customWidth="1"/>
    <col min="8" max="8" width="16.109375" style="16" customWidth="1"/>
    <col min="9" max="9" width="1" style="16" customWidth="1"/>
    <col min="10" max="10" width="16.109375" style="16" customWidth="1"/>
    <col min="11" max="11" width="13.21875" style="16" customWidth="1"/>
    <col min="12" max="12" width="10.21875" style="8" customWidth="1"/>
    <col min="13" max="251" width="9.109375" style="8" customWidth="1"/>
    <col min="252" max="252" width="55.33203125" style="8" customWidth="1"/>
    <col min="253" max="253" width="7.5546875" style="8" customWidth="1"/>
    <col min="254" max="254" width="0.88671875" style="8"/>
    <col min="255" max="255" width="16.109375" style="8" customWidth="1"/>
    <col min="256" max="256" width="0.88671875" style="8"/>
    <col min="257" max="257" width="55.33203125" style="8" customWidth="1"/>
    <col min="258" max="258" width="7.5546875" style="8" customWidth="1"/>
    <col min="259" max="259" width="0.88671875" style="8" customWidth="1"/>
    <col min="260" max="260" width="16.109375" style="8" customWidth="1"/>
    <col min="261" max="261" width="1" style="8" customWidth="1"/>
    <col min="262" max="262" width="16.109375" style="8" customWidth="1"/>
    <col min="263" max="263" width="0.88671875" style="8" customWidth="1"/>
    <col min="264" max="264" width="16.109375" style="8" customWidth="1"/>
    <col min="265" max="265" width="1" style="8" customWidth="1"/>
    <col min="266" max="266" width="16.109375" style="8" customWidth="1"/>
    <col min="267" max="267" width="13.21875" style="8" customWidth="1"/>
    <col min="268" max="268" width="10.21875" style="8" customWidth="1"/>
    <col min="269" max="507" width="9.109375" style="8" customWidth="1"/>
    <col min="508" max="508" width="55.33203125" style="8" customWidth="1"/>
    <col min="509" max="509" width="7.5546875" style="8" customWidth="1"/>
    <col min="510" max="510" width="0.88671875" style="8"/>
    <col min="511" max="511" width="16.109375" style="8" customWidth="1"/>
    <col min="512" max="512" width="0.88671875" style="8"/>
    <col min="513" max="513" width="55.33203125" style="8" customWidth="1"/>
    <col min="514" max="514" width="7.5546875" style="8" customWidth="1"/>
    <col min="515" max="515" width="0.88671875" style="8" customWidth="1"/>
    <col min="516" max="516" width="16.109375" style="8" customWidth="1"/>
    <col min="517" max="517" width="1" style="8" customWidth="1"/>
    <col min="518" max="518" width="16.109375" style="8" customWidth="1"/>
    <col min="519" max="519" width="0.88671875" style="8" customWidth="1"/>
    <col min="520" max="520" width="16.109375" style="8" customWidth="1"/>
    <col min="521" max="521" width="1" style="8" customWidth="1"/>
    <col min="522" max="522" width="16.109375" style="8" customWidth="1"/>
    <col min="523" max="523" width="13.21875" style="8" customWidth="1"/>
    <col min="524" max="524" width="10.21875" style="8" customWidth="1"/>
    <col min="525" max="763" width="9.109375" style="8" customWidth="1"/>
    <col min="764" max="764" width="55.33203125" style="8" customWidth="1"/>
    <col min="765" max="765" width="7.5546875" style="8" customWidth="1"/>
    <col min="766" max="766" width="0.88671875" style="8"/>
    <col min="767" max="767" width="16.109375" style="8" customWidth="1"/>
    <col min="768" max="768" width="0.88671875" style="8"/>
    <col min="769" max="769" width="55.33203125" style="8" customWidth="1"/>
    <col min="770" max="770" width="7.5546875" style="8" customWidth="1"/>
    <col min="771" max="771" width="0.88671875" style="8" customWidth="1"/>
    <col min="772" max="772" width="16.109375" style="8" customWidth="1"/>
    <col min="773" max="773" width="1" style="8" customWidth="1"/>
    <col min="774" max="774" width="16.109375" style="8" customWidth="1"/>
    <col min="775" max="775" width="0.88671875" style="8" customWidth="1"/>
    <col min="776" max="776" width="16.109375" style="8" customWidth="1"/>
    <col min="777" max="777" width="1" style="8" customWidth="1"/>
    <col min="778" max="778" width="16.109375" style="8" customWidth="1"/>
    <col min="779" max="779" width="13.21875" style="8" customWidth="1"/>
    <col min="780" max="780" width="10.21875" style="8" customWidth="1"/>
    <col min="781" max="1019" width="9.109375" style="8" customWidth="1"/>
    <col min="1020" max="1020" width="55.33203125" style="8" customWidth="1"/>
    <col min="1021" max="1021" width="7.5546875" style="8" customWidth="1"/>
    <col min="1022" max="1022" width="0.88671875" style="8"/>
    <col min="1023" max="1023" width="16.109375" style="8" customWidth="1"/>
    <col min="1024" max="1024" width="0.88671875" style="8"/>
    <col min="1025" max="1025" width="55.33203125" style="8" customWidth="1"/>
    <col min="1026" max="1026" width="7.5546875" style="8" customWidth="1"/>
    <col min="1027" max="1027" width="0.88671875" style="8" customWidth="1"/>
    <col min="1028" max="1028" width="16.109375" style="8" customWidth="1"/>
    <col min="1029" max="1029" width="1" style="8" customWidth="1"/>
    <col min="1030" max="1030" width="16.109375" style="8" customWidth="1"/>
    <col min="1031" max="1031" width="0.88671875" style="8" customWidth="1"/>
    <col min="1032" max="1032" width="16.109375" style="8" customWidth="1"/>
    <col min="1033" max="1033" width="1" style="8" customWidth="1"/>
    <col min="1034" max="1034" width="16.109375" style="8" customWidth="1"/>
    <col min="1035" max="1035" width="13.21875" style="8" customWidth="1"/>
    <col min="1036" max="1036" width="10.21875" style="8" customWidth="1"/>
    <col min="1037" max="1275" width="9.109375" style="8" customWidth="1"/>
    <col min="1276" max="1276" width="55.33203125" style="8" customWidth="1"/>
    <col min="1277" max="1277" width="7.5546875" style="8" customWidth="1"/>
    <col min="1278" max="1278" width="0.88671875" style="8"/>
    <col min="1279" max="1279" width="16.109375" style="8" customWidth="1"/>
    <col min="1280" max="1280" width="0.88671875" style="8"/>
    <col min="1281" max="1281" width="55.33203125" style="8" customWidth="1"/>
    <col min="1282" max="1282" width="7.5546875" style="8" customWidth="1"/>
    <col min="1283" max="1283" width="0.88671875" style="8" customWidth="1"/>
    <col min="1284" max="1284" width="16.109375" style="8" customWidth="1"/>
    <col min="1285" max="1285" width="1" style="8" customWidth="1"/>
    <col min="1286" max="1286" width="16.109375" style="8" customWidth="1"/>
    <col min="1287" max="1287" width="0.88671875" style="8" customWidth="1"/>
    <col min="1288" max="1288" width="16.109375" style="8" customWidth="1"/>
    <col min="1289" max="1289" width="1" style="8" customWidth="1"/>
    <col min="1290" max="1290" width="16.109375" style="8" customWidth="1"/>
    <col min="1291" max="1291" width="13.21875" style="8" customWidth="1"/>
    <col min="1292" max="1292" width="10.21875" style="8" customWidth="1"/>
    <col min="1293" max="1531" width="9.109375" style="8" customWidth="1"/>
    <col min="1532" max="1532" width="55.33203125" style="8" customWidth="1"/>
    <col min="1533" max="1533" width="7.5546875" style="8" customWidth="1"/>
    <col min="1534" max="1534" width="0.88671875" style="8"/>
    <col min="1535" max="1535" width="16.109375" style="8" customWidth="1"/>
    <col min="1536" max="1536" width="0.88671875" style="8"/>
    <col min="1537" max="1537" width="55.33203125" style="8" customWidth="1"/>
    <col min="1538" max="1538" width="7.5546875" style="8" customWidth="1"/>
    <col min="1539" max="1539" width="0.88671875" style="8" customWidth="1"/>
    <col min="1540" max="1540" width="16.109375" style="8" customWidth="1"/>
    <col min="1541" max="1541" width="1" style="8" customWidth="1"/>
    <col min="1542" max="1542" width="16.109375" style="8" customWidth="1"/>
    <col min="1543" max="1543" width="0.88671875" style="8" customWidth="1"/>
    <col min="1544" max="1544" width="16.109375" style="8" customWidth="1"/>
    <col min="1545" max="1545" width="1" style="8" customWidth="1"/>
    <col min="1546" max="1546" width="16.109375" style="8" customWidth="1"/>
    <col min="1547" max="1547" width="13.21875" style="8" customWidth="1"/>
    <col min="1548" max="1548" width="10.21875" style="8" customWidth="1"/>
    <col min="1549" max="1787" width="9.109375" style="8" customWidth="1"/>
    <col min="1788" max="1788" width="55.33203125" style="8" customWidth="1"/>
    <col min="1789" max="1789" width="7.5546875" style="8" customWidth="1"/>
    <col min="1790" max="1790" width="0.88671875" style="8"/>
    <col min="1791" max="1791" width="16.109375" style="8" customWidth="1"/>
    <col min="1792" max="1792" width="0.88671875" style="8"/>
    <col min="1793" max="1793" width="55.33203125" style="8" customWidth="1"/>
    <col min="1794" max="1794" width="7.5546875" style="8" customWidth="1"/>
    <col min="1795" max="1795" width="0.88671875" style="8" customWidth="1"/>
    <col min="1796" max="1796" width="16.109375" style="8" customWidth="1"/>
    <col min="1797" max="1797" width="1" style="8" customWidth="1"/>
    <col min="1798" max="1798" width="16.109375" style="8" customWidth="1"/>
    <col min="1799" max="1799" width="0.88671875" style="8" customWidth="1"/>
    <col min="1800" max="1800" width="16.109375" style="8" customWidth="1"/>
    <col min="1801" max="1801" width="1" style="8" customWidth="1"/>
    <col min="1802" max="1802" width="16.109375" style="8" customWidth="1"/>
    <col min="1803" max="1803" width="13.21875" style="8" customWidth="1"/>
    <col min="1804" max="1804" width="10.21875" style="8" customWidth="1"/>
    <col min="1805" max="2043" width="9.109375" style="8" customWidth="1"/>
    <col min="2044" max="2044" width="55.33203125" style="8" customWidth="1"/>
    <col min="2045" max="2045" width="7.5546875" style="8" customWidth="1"/>
    <col min="2046" max="2046" width="0.88671875" style="8"/>
    <col min="2047" max="2047" width="16.109375" style="8" customWidth="1"/>
    <col min="2048" max="2048" width="0.88671875" style="8"/>
    <col min="2049" max="2049" width="55.33203125" style="8" customWidth="1"/>
    <col min="2050" max="2050" width="7.5546875" style="8" customWidth="1"/>
    <col min="2051" max="2051" width="0.88671875" style="8" customWidth="1"/>
    <col min="2052" max="2052" width="16.109375" style="8" customWidth="1"/>
    <col min="2053" max="2053" width="1" style="8" customWidth="1"/>
    <col min="2054" max="2054" width="16.109375" style="8" customWidth="1"/>
    <col min="2055" max="2055" width="0.88671875" style="8" customWidth="1"/>
    <col min="2056" max="2056" width="16.109375" style="8" customWidth="1"/>
    <col min="2057" max="2057" width="1" style="8" customWidth="1"/>
    <col min="2058" max="2058" width="16.109375" style="8" customWidth="1"/>
    <col min="2059" max="2059" width="13.21875" style="8" customWidth="1"/>
    <col min="2060" max="2060" width="10.21875" style="8" customWidth="1"/>
    <col min="2061" max="2299" width="9.109375" style="8" customWidth="1"/>
    <col min="2300" max="2300" width="55.33203125" style="8" customWidth="1"/>
    <col min="2301" max="2301" width="7.5546875" style="8" customWidth="1"/>
    <col min="2302" max="2302" width="0.88671875" style="8"/>
    <col min="2303" max="2303" width="16.109375" style="8" customWidth="1"/>
    <col min="2304" max="2304" width="0.88671875" style="8"/>
    <col min="2305" max="2305" width="55.33203125" style="8" customWidth="1"/>
    <col min="2306" max="2306" width="7.5546875" style="8" customWidth="1"/>
    <col min="2307" max="2307" width="0.88671875" style="8" customWidth="1"/>
    <col min="2308" max="2308" width="16.109375" style="8" customWidth="1"/>
    <col min="2309" max="2309" width="1" style="8" customWidth="1"/>
    <col min="2310" max="2310" width="16.109375" style="8" customWidth="1"/>
    <col min="2311" max="2311" width="0.88671875" style="8" customWidth="1"/>
    <col min="2312" max="2312" width="16.109375" style="8" customWidth="1"/>
    <col min="2313" max="2313" width="1" style="8" customWidth="1"/>
    <col min="2314" max="2314" width="16.109375" style="8" customWidth="1"/>
    <col min="2315" max="2315" width="13.21875" style="8" customWidth="1"/>
    <col min="2316" max="2316" width="10.21875" style="8" customWidth="1"/>
    <col min="2317" max="2555" width="9.109375" style="8" customWidth="1"/>
    <col min="2556" max="2556" width="55.33203125" style="8" customWidth="1"/>
    <col min="2557" max="2557" width="7.5546875" style="8" customWidth="1"/>
    <col min="2558" max="2558" width="0.88671875" style="8"/>
    <col min="2559" max="2559" width="16.109375" style="8" customWidth="1"/>
    <col min="2560" max="2560" width="0.88671875" style="8"/>
    <col min="2561" max="2561" width="55.33203125" style="8" customWidth="1"/>
    <col min="2562" max="2562" width="7.5546875" style="8" customWidth="1"/>
    <col min="2563" max="2563" width="0.88671875" style="8" customWidth="1"/>
    <col min="2564" max="2564" width="16.109375" style="8" customWidth="1"/>
    <col min="2565" max="2565" width="1" style="8" customWidth="1"/>
    <col min="2566" max="2566" width="16.109375" style="8" customWidth="1"/>
    <col min="2567" max="2567" width="0.88671875" style="8" customWidth="1"/>
    <col min="2568" max="2568" width="16.109375" style="8" customWidth="1"/>
    <col min="2569" max="2569" width="1" style="8" customWidth="1"/>
    <col min="2570" max="2570" width="16.109375" style="8" customWidth="1"/>
    <col min="2571" max="2571" width="13.21875" style="8" customWidth="1"/>
    <col min="2572" max="2572" width="10.21875" style="8" customWidth="1"/>
    <col min="2573" max="2811" width="9.109375" style="8" customWidth="1"/>
    <col min="2812" max="2812" width="55.33203125" style="8" customWidth="1"/>
    <col min="2813" max="2813" width="7.5546875" style="8" customWidth="1"/>
    <col min="2814" max="2814" width="0.88671875" style="8"/>
    <col min="2815" max="2815" width="16.109375" style="8" customWidth="1"/>
    <col min="2816" max="2816" width="0.88671875" style="8"/>
    <col min="2817" max="2817" width="55.33203125" style="8" customWidth="1"/>
    <col min="2818" max="2818" width="7.5546875" style="8" customWidth="1"/>
    <col min="2819" max="2819" width="0.88671875" style="8" customWidth="1"/>
    <col min="2820" max="2820" width="16.109375" style="8" customWidth="1"/>
    <col min="2821" max="2821" width="1" style="8" customWidth="1"/>
    <col min="2822" max="2822" width="16.109375" style="8" customWidth="1"/>
    <col min="2823" max="2823" width="0.88671875" style="8" customWidth="1"/>
    <col min="2824" max="2824" width="16.109375" style="8" customWidth="1"/>
    <col min="2825" max="2825" width="1" style="8" customWidth="1"/>
    <col min="2826" max="2826" width="16.109375" style="8" customWidth="1"/>
    <col min="2827" max="2827" width="13.21875" style="8" customWidth="1"/>
    <col min="2828" max="2828" width="10.21875" style="8" customWidth="1"/>
    <col min="2829" max="3067" width="9.109375" style="8" customWidth="1"/>
    <col min="3068" max="3068" width="55.33203125" style="8" customWidth="1"/>
    <col min="3069" max="3069" width="7.5546875" style="8" customWidth="1"/>
    <col min="3070" max="3070" width="0.88671875" style="8"/>
    <col min="3071" max="3071" width="16.109375" style="8" customWidth="1"/>
    <col min="3072" max="3072" width="0.88671875" style="8"/>
    <col min="3073" max="3073" width="55.33203125" style="8" customWidth="1"/>
    <col min="3074" max="3074" width="7.5546875" style="8" customWidth="1"/>
    <col min="3075" max="3075" width="0.88671875" style="8" customWidth="1"/>
    <col min="3076" max="3076" width="16.109375" style="8" customWidth="1"/>
    <col min="3077" max="3077" width="1" style="8" customWidth="1"/>
    <col min="3078" max="3078" width="16.109375" style="8" customWidth="1"/>
    <col min="3079" max="3079" width="0.88671875" style="8" customWidth="1"/>
    <col min="3080" max="3080" width="16.109375" style="8" customWidth="1"/>
    <col min="3081" max="3081" width="1" style="8" customWidth="1"/>
    <col min="3082" max="3082" width="16.109375" style="8" customWidth="1"/>
    <col min="3083" max="3083" width="13.21875" style="8" customWidth="1"/>
    <col min="3084" max="3084" width="10.21875" style="8" customWidth="1"/>
    <col min="3085" max="3323" width="9.109375" style="8" customWidth="1"/>
    <col min="3324" max="3324" width="55.33203125" style="8" customWidth="1"/>
    <col min="3325" max="3325" width="7.5546875" style="8" customWidth="1"/>
    <col min="3326" max="3326" width="0.88671875" style="8"/>
    <col min="3327" max="3327" width="16.109375" style="8" customWidth="1"/>
    <col min="3328" max="3328" width="0.88671875" style="8"/>
    <col min="3329" max="3329" width="55.33203125" style="8" customWidth="1"/>
    <col min="3330" max="3330" width="7.5546875" style="8" customWidth="1"/>
    <col min="3331" max="3331" width="0.88671875" style="8" customWidth="1"/>
    <col min="3332" max="3332" width="16.109375" style="8" customWidth="1"/>
    <col min="3333" max="3333" width="1" style="8" customWidth="1"/>
    <col min="3334" max="3334" width="16.109375" style="8" customWidth="1"/>
    <col min="3335" max="3335" width="0.88671875" style="8" customWidth="1"/>
    <col min="3336" max="3336" width="16.109375" style="8" customWidth="1"/>
    <col min="3337" max="3337" width="1" style="8" customWidth="1"/>
    <col min="3338" max="3338" width="16.109375" style="8" customWidth="1"/>
    <col min="3339" max="3339" width="13.21875" style="8" customWidth="1"/>
    <col min="3340" max="3340" width="10.21875" style="8" customWidth="1"/>
    <col min="3341" max="3579" width="9.109375" style="8" customWidth="1"/>
    <col min="3580" max="3580" width="55.33203125" style="8" customWidth="1"/>
    <col min="3581" max="3581" width="7.5546875" style="8" customWidth="1"/>
    <col min="3582" max="3582" width="0.88671875" style="8"/>
    <col min="3583" max="3583" width="16.109375" style="8" customWidth="1"/>
    <col min="3584" max="3584" width="0.88671875" style="8"/>
    <col min="3585" max="3585" width="55.33203125" style="8" customWidth="1"/>
    <col min="3586" max="3586" width="7.5546875" style="8" customWidth="1"/>
    <col min="3587" max="3587" width="0.88671875" style="8" customWidth="1"/>
    <col min="3588" max="3588" width="16.109375" style="8" customWidth="1"/>
    <col min="3589" max="3589" width="1" style="8" customWidth="1"/>
    <col min="3590" max="3590" width="16.109375" style="8" customWidth="1"/>
    <col min="3591" max="3591" width="0.88671875" style="8" customWidth="1"/>
    <col min="3592" max="3592" width="16.109375" style="8" customWidth="1"/>
    <col min="3593" max="3593" width="1" style="8" customWidth="1"/>
    <col min="3594" max="3594" width="16.109375" style="8" customWidth="1"/>
    <col min="3595" max="3595" width="13.21875" style="8" customWidth="1"/>
    <col min="3596" max="3596" width="10.21875" style="8" customWidth="1"/>
    <col min="3597" max="3835" width="9.109375" style="8" customWidth="1"/>
    <col min="3836" max="3836" width="55.33203125" style="8" customWidth="1"/>
    <col min="3837" max="3837" width="7.5546875" style="8" customWidth="1"/>
    <col min="3838" max="3838" width="0.88671875" style="8"/>
    <col min="3839" max="3839" width="16.109375" style="8" customWidth="1"/>
    <col min="3840" max="3840" width="0.88671875" style="8"/>
    <col min="3841" max="3841" width="55.33203125" style="8" customWidth="1"/>
    <col min="3842" max="3842" width="7.5546875" style="8" customWidth="1"/>
    <col min="3843" max="3843" width="0.88671875" style="8" customWidth="1"/>
    <col min="3844" max="3844" width="16.109375" style="8" customWidth="1"/>
    <col min="3845" max="3845" width="1" style="8" customWidth="1"/>
    <col min="3846" max="3846" width="16.109375" style="8" customWidth="1"/>
    <col min="3847" max="3847" width="0.88671875" style="8" customWidth="1"/>
    <col min="3848" max="3848" width="16.109375" style="8" customWidth="1"/>
    <col min="3849" max="3849" width="1" style="8" customWidth="1"/>
    <col min="3850" max="3850" width="16.109375" style="8" customWidth="1"/>
    <col min="3851" max="3851" width="13.21875" style="8" customWidth="1"/>
    <col min="3852" max="3852" width="10.21875" style="8" customWidth="1"/>
    <col min="3853" max="4091" width="9.109375" style="8" customWidth="1"/>
    <col min="4092" max="4092" width="55.33203125" style="8" customWidth="1"/>
    <col min="4093" max="4093" width="7.5546875" style="8" customWidth="1"/>
    <col min="4094" max="4094" width="0.88671875" style="8"/>
    <col min="4095" max="4095" width="16.109375" style="8" customWidth="1"/>
    <col min="4096" max="4096" width="0.88671875" style="8"/>
    <col min="4097" max="4097" width="55.33203125" style="8" customWidth="1"/>
    <col min="4098" max="4098" width="7.5546875" style="8" customWidth="1"/>
    <col min="4099" max="4099" width="0.88671875" style="8" customWidth="1"/>
    <col min="4100" max="4100" width="16.109375" style="8" customWidth="1"/>
    <col min="4101" max="4101" width="1" style="8" customWidth="1"/>
    <col min="4102" max="4102" width="16.109375" style="8" customWidth="1"/>
    <col min="4103" max="4103" width="0.88671875" style="8" customWidth="1"/>
    <col min="4104" max="4104" width="16.109375" style="8" customWidth="1"/>
    <col min="4105" max="4105" width="1" style="8" customWidth="1"/>
    <col min="4106" max="4106" width="16.109375" style="8" customWidth="1"/>
    <col min="4107" max="4107" width="13.21875" style="8" customWidth="1"/>
    <col min="4108" max="4108" width="10.21875" style="8" customWidth="1"/>
    <col min="4109" max="4347" width="9.109375" style="8" customWidth="1"/>
    <col min="4348" max="4348" width="55.33203125" style="8" customWidth="1"/>
    <col min="4349" max="4349" width="7.5546875" style="8" customWidth="1"/>
    <col min="4350" max="4350" width="0.88671875" style="8"/>
    <col min="4351" max="4351" width="16.109375" style="8" customWidth="1"/>
    <col min="4352" max="4352" width="0.88671875" style="8"/>
    <col min="4353" max="4353" width="55.33203125" style="8" customWidth="1"/>
    <col min="4354" max="4354" width="7.5546875" style="8" customWidth="1"/>
    <col min="4355" max="4355" width="0.88671875" style="8" customWidth="1"/>
    <col min="4356" max="4356" width="16.109375" style="8" customWidth="1"/>
    <col min="4357" max="4357" width="1" style="8" customWidth="1"/>
    <col min="4358" max="4358" width="16.109375" style="8" customWidth="1"/>
    <col min="4359" max="4359" width="0.88671875" style="8" customWidth="1"/>
    <col min="4360" max="4360" width="16.109375" style="8" customWidth="1"/>
    <col min="4361" max="4361" width="1" style="8" customWidth="1"/>
    <col min="4362" max="4362" width="16.109375" style="8" customWidth="1"/>
    <col min="4363" max="4363" width="13.21875" style="8" customWidth="1"/>
    <col min="4364" max="4364" width="10.21875" style="8" customWidth="1"/>
    <col min="4365" max="4603" width="9.109375" style="8" customWidth="1"/>
    <col min="4604" max="4604" width="55.33203125" style="8" customWidth="1"/>
    <col min="4605" max="4605" width="7.5546875" style="8" customWidth="1"/>
    <col min="4606" max="4606" width="0.88671875" style="8"/>
    <col min="4607" max="4607" width="16.109375" style="8" customWidth="1"/>
    <col min="4608" max="4608" width="0.88671875" style="8"/>
    <col min="4609" max="4609" width="55.33203125" style="8" customWidth="1"/>
    <col min="4610" max="4610" width="7.5546875" style="8" customWidth="1"/>
    <col min="4611" max="4611" width="0.88671875" style="8" customWidth="1"/>
    <col min="4612" max="4612" width="16.109375" style="8" customWidth="1"/>
    <col min="4613" max="4613" width="1" style="8" customWidth="1"/>
    <col min="4614" max="4614" width="16.109375" style="8" customWidth="1"/>
    <col min="4615" max="4615" width="0.88671875" style="8" customWidth="1"/>
    <col min="4616" max="4616" width="16.109375" style="8" customWidth="1"/>
    <col min="4617" max="4617" width="1" style="8" customWidth="1"/>
    <col min="4618" max="4618" width="16.109375" style="8" customWidth="1"/>
    <col min="4619" max="4619" width="13.21875" style="8" customWidth="1"/>
    <col min="4620" max="4620" width="10.21875" style="8" customWidth="1"/>
    <col min="4621" max="4859" width="9.109375" style="8" customWidth="1"/>
    <col min="4860" max="4860" width="55.33203125" style="8" customWidth="1"/>
    <col min="4861" max="4861" width="7.5546875" style="8" customWidth="1"/>
    <col min="4862" max="4862" width="0.88671875" style="8"/>
    <col min="4863" max="4863" width="16.109375" style="8" customWidth="1"/>
    <col min="4864" max="4864" width="0.88671875" style="8"/>
    <col min="4865" max="4865" width="55.33203125" style="8" customWidth="1"/>
    <col min="4866" max="4866" width="7.5546875" style="8" customWidth="1"/>
    <col min="4867" max="4867" width="0.88671875" style="8" customWidth="1"/>
    <col min="4868" max="4868" width="16.109375" style="8" customWidth="1"/>
    <col min="4869" max="4869" width="1" style="8" customWidth="1"/>
    <col min="4870" max="4870" width="16.109375" style="8" customWidth="1"/>
    <col min="4871" max="4871" width="0.88671875" style="8" customWidth="1"/>
    <col min="4872" max="4872" width="16.109375" style="8" customWidth="1"/>
    <col min="4873" max="4873" width="1" style="8" customWidth="1"/>
    <col min="4874" max="4874" width="16.109375" style="8" customWidth="1"/>
    <col min="4875" max="4875" width="13.21875" style="8" customWidth="1"/>
    <col min="4876" max="4876" width="10.21875" style="8" customWidth="1"/>
    <col min="4877" max="5115" width="9.109375" style="8" customWidth="1"/>
    <col min="5116" max="5116" width="55.33203125" style="8" customWidth="1"/>
    <col min="5117" max="5117" width="7.5546875" style="8" customWidth="1"/>
    <col min="5118" max="5118" width="0.88671875" style="8"/>
    <col min="5119" max="5119" width="16.109375" style="8" customWidth="1"/>
    <col min="5120" max="5120" width="0.88671875" style="8"/>
    <col min="5121" max="5121" width="55.33203125" style="8" customWidth="1"/>
    <col min="5122" max="5122" width="7.5546875" style="8" customWidth="1"/>
    <col min="5123" max="5123" width="0.88671875" style="8" customWidth="1"/>
    <col min="5124" max="5124" width="16.109375" style="8" customWidth="1"/>
    <col min="5125" max="5125" width="1" style="8" customWidth="1"/>
    <col min="5126" max="5126" width="16.109375" style="8" customWidth="1"/>
    <col min="5127" max="5127" width="0.88671875" style="8" customWidth="1"/>
    <col min="5128" max="5128" width="16.109375" style="8" customWidth="1"/>
    <col min="5129" max="5129" width="1" style="8" customWidth="1"/>
    <col min="5130" max="5130" width="16.109375" style="8" customWidth="1"/>
    <col min="5131" max="5131" width="13.21875" style="8" customWidth="1"/>
    <col min="5132" max="5132" width="10.21875" style="8" customWidth="1"/>
    <col min="5133" max="5371" width="9.109375" style="8" customWidth="1"/>
    <col min="5372" max="5372" width="55.33203125" style="8" customWidth="1"/>
    <col min="5373" max="5373" width="7.5546875" style="8" customWidth="1"/>
    <col min="5374" max="5374" width="0.88671875" style="8"/>
    <col min="5375" max="5375" width="16.109375" style="8" customWidth="1"/>
    <col min="5376" max="5376" width="0.88671875" style="8"/>
    <col min="5377" max="5377" width="55.33203125" style="8" customWidth="1"/>
    <col min="5378" max="5378" width="7.5546875" style="8" customWidth="1"/>
    <col min="5379" max="5379" width="0.88671875" style="8" customWidth="1"/>
    <col min="5380" max="5380" width="16.109375" style="8" customWidth="1"/>
    <col min="5381" max="5381" width="1" style="8" customWidth="1"/>
    <col min="5382" max="5382" width="16.109375" style="8" customWidth="1"/>
    <col min="5383" max="5383" width="0.88671875" style="8" customWidth="1"/>
    <col min="5384" max="5384" width="16.109375" style="8" customWidth="1"/>
    <col min="5385" max="5385" width="1" style="8" customWidth="1"/>
    <col min="5386" max="5386" width="16.109375" style="8" customWidth="1"/>
    <col min="5387" max="5387" width="13.21875" style="8" customWidth="1"/>
    <col min="5388" max="5388" width="10.21875" style="8" customWidth="1"/>
    <col min="5389" max="5627" width="9.109375" style="8" customWidth="1"/>
    <col min="5628" max="5628" width="55.33203125" style="8" customWidth="1"/>
    <col min="5629" max="5629" width="7.5546875" style="8" customWidth="1"/>
    <col min="5630" max="5630" width="0.88671875" style="8"/>
    <col min="5631" max="5631" width="16.109375" style="8" customWidth="1"/>
    <col min="5632" max="5632" width="0.88671875" style="8"/>
    <col min="5633" max="5633" width="55.33203125" style="8" customWidth="1"/>
    <col min="5634" max="5634" width="7.5546875" style="8" customWidth="1"/>
    <col min="5635" max="5635" width="0.88671875" style="8" customWidth="1"/>
    <col min="5636" max="5636" width="16.109375" style="8" customWidth="1"/>
    <col min="5637" max="5637" width="1" style="8" customWidth="1"/>
    <col min="5638" max="5638" width="16.109375" style="8" customWidth="1"/>
    <col min="5639" max="5639" width="0.88671875" style="8" customWidth="1"/>
    <col min="5640" max="5640" width="16.109375" style="8" customWidth="1"/>
    <col min="5641" max="5641" width="1" style="8" customWidth="1"/>
    <col min="5642" max="5642" width="16.109375" style="8" customWidth="1"/>
    <col min="5643" max="5643" width="13.21875" style="8" customWidth="1"/>
    <col min="5644" max="5644" width="10.21875" style="8" customWidth="1"/>
    <col min="5645" max="5883" width="9.109375" style="8" customWidth="1"/>
    <col min="5884" max="5884" width="55.33203125" style="8" customWidth="1"/>
    <col min="5885" max="5885" width="7.5546875" style="8" customWidth="1"/>
    <col min="5886" max="5886" width="0.88671875" style="8"/>
    <col min="5887" max="5887" width="16.109375" style="8" customWidth="1"/>
    <col min="5888" max="5888" width="0.88671875" style="8"/>
    <col min="5889" max="5889" width="55.33203125" style="8" customWidth="1"/>
    <col min="5890" max="5890" width="7.5546875" style="8" customWidth="1"/>
    <col min="5891" max="5891" width="0.88671875" style="8" customWidth="1"/>
    <col min="5892" max="5892" width="16.109375" style="8" customWidth="1"/>
    <col min="5893" max="5893" width="1" style="8" customWidth="1"/>
    <col min="5894" max="5894" width="16.109375" style="8" customWidth="1"/>
    <col min="5895" max="5895" width="0.88671875" style="8" customWidth="1"/>
    <col min="5896" max="5896" width="16.109375" style="8" customWidth="1"/>
    <col min="5897" max="5897" width="1" style="8" customWidth="1"/>
    <col min="5898" max="5898" width="16.109375" style="8" customWidth="1"/>
    <col min="5899" max="5899" width="13.21875" style="8" customWidth="1"/>
    <col min="5900" max="5900" width="10.21875" style="8" customWidth="1"/>
    <col min="5901" max="6139" width="9.109375" style="8" customWidth="1"/>
    <col min="6140" max="6140" width="55.33203125" style="8" customWidth="1"/>
    <col min="6141" max="6141" width="7.5546875" style="8" customWidth="1"/>
    <col min="6142" max="6142" width="0.88671875" style="8"/>
    <col min="6143" max="6143" width="16.109375" style="8" customWidth="1"/>
    <col min="6144" max="6144" width="0.88671875" style="8"/>
    <col min="6145" max="6145" width="55.33203125" style="8" customWidth="1"/>
    <col min="6146" max="6146" width="7.5546875" style="8" customWidth="1"/>
    <col min="6147" max="6147" width="0.88671875" style="8" customWidth="1"/>
    <col min="6148" max="6148" width="16.109375" style="8" customWidth="1"/>
    <col min="6149" max="6149" width="1" style="8" customWidth="1"/>
    <col min="6150" max="6150" width="16.109375" style="8" customWidth="1"/>
    <col min="6151" max="6151" width="0.88671875" style="8" customWidth="1"/>
    <col min="6152" max="6152" width="16.109375" style="8" customWidth="1"/>
    <col min="6153" max="6153" width="1" style="8" customWidth="1"/>
    <col min="6154" max="6154" width="16.109375" style="8" customWidth="1"/>
    <col min="6155" max="6155" width="13.21875" style="8" customWidth="1"/>
    <col min="6156" max="6156" width="10.21875" style="8" customWidth="1"/>
    <col min="6157" max="6395" width="9.109375" style="8" customWidth="1"/>
    <col min="6396" max="6396" width="55.33203125" style="8" customWidth="1"/>
    <col min="6397" max="6397" width="7.5546875" style="8" customWidth="1"/>
    <col min="6398" max="6398" width="0.88671875" style="8"/>
    <col min="6399" max="6399" width="16.109375" style="8" customWidth="1"/>
    <col min="6400" max="6400" width="0.88671875" style="8"/>
    <col min="6401" max="6401" width="55.33203125" style="8" customWidth="1"/>
    <col min="6402" max="6402" width="7.5546875" style="8" customWidth="1"/>
    <col min="6403" max="6403" width="0.88671875" style="8" customWidth="1"/>
    <col min="6404" max="6404" width="16.109375" style="8" customWidth="1"/>
    <col min="6405" max="6405" width="1" style="8" customWidth="1"/>
    <col min="6406" max="6406" width="16.109375" style="8" customWidth="1"/>
    <col min="6407" max="6407" width="0.88671875" style="8" customWidth="1"/>
    <col min="6408" max="6408" width="16.109375" style="8" customWidth="1"/>
    <col min="6409" max="6409" width="1" style="8" customWidth="1"/>
    <col min="6410" max="6410" width="16.109375" style="8" customWidth="1"/>
    <col min="6411" max="6411" width="13.21875" style="8" customWidth="1"/>
    <col min="6412" max="6412" width="10.21875" style="8" customWidth="1"/>
    <col min="6413" max="6651" width="9.109375" style="8" customWidth="1"/>
    <col min="6652" max="6652" width="55.33203125" style="8" customWidth="1"/>
    <col min="6653" max="6653" width="7.5546875" style="8" customWidth="1"/>
    <col min="6654" max="6654" width="0.88671875" style="8"/>
    <col min="6655" max="6655" width="16.109375" style="8" customWidth="1"/>
    <col min="6656" max="6656" width="0.88671875" style="8"/>
    <col min="6657" max="6657" width="55.33203125" style="8" customWidth="1"/>
    <col min="6658" max="6658" width="7.5546875" style="8" customWidth="1"/>
    <col min="6659" max="6659" width="0.88671875" style="8" customWidth="1"/>
    <col min="6660" max="6660" width="16.109375" style="8" customWidth="1"/>
    <col min="6661" max="6661" width="1" style="8" customWidth="1"/>
    <col min="6662" max="6662" width="16.109375" style="8" customWidth="1"/>
    <col min="6663" max="6663" width="0.88671875" style="8" customWidth="1"/>
    <col min="6664" max="6664" width="16.109375" style="8" customWidth="1"/>
    <col min="6665" max="6665" width="1" style="8" customWidth="1"/>
    <col min="6666" max="6666" width="16.109375" style="8" customWidth="1"/>
    <col min="6667" max="6667" width="13.21875" style="8" customWidth="1"/>
    <col min="6668" max="6668" width="10.21875" style="8" customWidth="1"/>
    <col min="6669" max="6907" width="9.109375" style="8" customWidth="1"/>
    <col min="6908" max="6908" width="55.33203125" style="8" customWidth="1"/>
    <col min="6909" max="6909" width="7.5546875" style="8" customWidth="1"/>
    <col min="6910" max="6910" width="0.88671875" style="8"/>
    <col min="6911" max="6911" width="16.109375" style="8" customWidth="1"/>
    <col min="6912" max="6912" width="0.88671875" style="8"/>
    <col min="6913" max="6913" width="55.33203125" style="8" customWidth="1"/>
    <col min="6914" max="6914" width="7.5546875" style="8" customWidth="1"/>
    <col min="6915" max="6915" width="0.88671875" style="8" customWidth="1"/>
    <col min="6916" max="6916" width="16.109375" style="8" customWidth="1"/>
    <col min="6917" max="6917" width="1" style="8" customWidth="1"/>
    <col min="6918" max="6918" width="16.109375" style="8" customWidth="1"/>
    <col min="6919" max="6919" width="0.88671875" style="8" customWidth="1"/>
    <col min="6920" max="6920" width="16.109375" style="8" customWidth="1"/>
    <col min="6921" max="6921" width="1" style="8" customWidth="1"/>
    <col min="6922" max="6922" width="16.109375" style="8" customWidth="1"/>
    <col min="6923" max="6923" width="13.21875" style="8" customWidth="1"/>
    <col min="6924" max="6924" width="10.21875" style="8" customWidth="1"/>
    <col min="6925" max="7163" width="9.109375" style="8" customWidth="1"/>
    <col min="7164" max="7164" width="55.33203125" style="8" customWidth="1"/>
    <col min="7165" max="7165" width="7.5546875" style="8" customWidth="1"/>
    <col min="7166" max="7166" width="0.88671875" style="8"/>
    <col min="7167" max="7167" width="16.109375" style="8" customWidth="1"/>
    <col min="7168" max="7168" width="0.88671875" style="8"/>
    <col min="7169" max="7169" width="55.33203125" style="8" customWidth="1"/>
    <col min="7170" max="7170" width="7.5546875" style="8" customWidth="1"/>
    <col min="7171" max="7171" width="0.88671875" style="8" customWidth="1"/>
    <col min="7172" max="7172" width="16.109375" style="8" customWidth="1"/>
    <col min="7173" max="7173" width="1" style="8" customWidth="1"/>
    <col min="7174" max="7174" width="16.109375" style="8" customWidth="1"/>
    <col min="7175" max="7175" width="0.88671875" style="8" customWidth="1"/>
    <col min="7176" max="7176" width="16.109375" style="8" customWidth="1"/>
    <col min="7177" max="7177" width="1" style="8" customWidth="1"/>
    <col min="7178" max="7178" width="16.109375" style="8" customWidth="1"/>
    <col min="7179" max="7179" width="13.21875" style="8" customWidth="1"/>
    <col min="7180" max="7180" width="10.21875" style="8" customWidth="1"/>
    <col min="7181" max="7419" width="9.109375" style="8" customWidth="1"/>
    <col min="7420" max="7420" width="55.33203125" style="8" customWidth="1"/>
    <col min="7421" max="7421" width="7.5546875" style="8" customWidth="1"/>
    <col min="7422" max="7422" width="0.88671875" style="8"/>
    <col min="7423" max="7423" width="16.109375" style="8" customWidth="1"/>
    <col min="7424" max="7424" width="0.88671875" style="8"/>
    <col min="7425" max="7425" width="55.33203125" style="8" customWidth="1"/>
    <col min="7426" max="7426" width="7.5546875" style="8" customWidth="1"/>
    <col min="7427" max="7427" width="0.88671875" style="8" customWidth="1"/>
    <col min="7428" max="7428" width="16.109375" style="8" customWidth="1"/>
    <col min="7429" max="7429" width="1" style="8" customWidth="1"/>
    <col min="7430" max="7430" width="16.109375" style="8" customWidth="1"/>
    <col min="7431" max="7431" width="0.88671875" style="8" customWidth="1"/>
    <col min="7432" max="7432" width="16.109375" style="8" customWidth="1"/>
    <col min="7433" max="7433" width="1" style="8" customWidth="1"/>
    <col min="7434" max="7434" width="16.109375" style="8" customWidth="1"/>
    <col min="7435" max="7435" width="13.21875" style="8" customWidth="1"/>
    <col min="7436" max="7436" width="10.21875" style="8" customWidth="1"/>
    <col min="7437" max="7675" width="9.109375" style="8" customWidth="1"/>
    <col min="7676" max="7676" width="55.33203125" style="8" customWidth="1"/>
    <col min="7677" max="7677" width="7.5546875" style="8" customWidth="1"/>
    <col min="7678" max="7678" width="0.88671875" style="8"/>
    <col min="7679" max="7679" width="16.109375" style="8" customWidth="1"/>
    <col min="7680" max="7680" width="0.88671875" style="8"/>
    <col min="7681" max="7681" width="55.33203125" style="8" customWidth="1"/>
    <col min="7682" max="7682" width="7.5546875" style="8" customWidth="1"/>
    <col min="7683" max="7683" width="0.88671875" style="8" customWidth="1"/>
    <col min="7684" max="7684" width="16.109375" style="8" customWidth="1"/>
    <col min="7685" max="7685" width="1" style="8" customWidth="1"/>
    <col min="7686" max="7686" width="16.109375" style="8" customWidth="1"/>
    <col min="7687" max="7687" width="0.88671875" style="8" customWidth="1"/>
    <col min="7688" max="7688" width="16.109375" style="8" customWidth="1"/>
    <col min="7689" max="7689" width="1" style="8" customWidth="1"/>
    <col min="7690" max="7690" width="16.109375" style="8" customWidth="1"/>
    <col min="7691" max="7691" width="13.21875" style="8" customWidth="1"/>
    <col min="7692" max="7692" width="10.21875" style="8" customWidth="1"/>
    <col min="7693" max="7931" width="9.109375" style="8" customWidth="1"/>
    <col min="7932" max="7932" width="55.33203125" style="8" customWidth="1"/>
    <col min="7933" max="7933" width="7.5546875" style="8" customWidth="1"/>
    <col min="7934" max="7934" width="0.88671875" style="8"/>
    <col min="7935" max="7935" width="16.109375" style="8" customWidth="1"/>
    <col min="7936" max="7936" width="0.88671875" style="8"/>
    <col min="7937" max="7937" width="55.33203125" style="8" customWidth="1"/>
    <col min="7938" max="7938" width="7.5546875" style="8" customWidth="1"/>
    <col min="7939" max="7939" width="0.88671875" style="8" customWidth="1"/>
    <col min="7940" max="7940" width="16.109375" style="8" customWidth="1"/>
    <col min="7941" max="7941" width="1" style="8" customWidth="1"/>
    <col min="7942" max="7942" width="16.109375" style="8" customWidth="1"/>
    <col min="7943" max="7943" width="0.88671875" style="8" customWidth="1"/>
    <col min="7944" max="7944" width="16.109375" style="8" customWidth="1"/>
    <col min="7945" max="7945" width="1" style="8" customWidth="1"/>
    <col min="7946" max="7946" width="16.109375" style="8" customWidth="1"/>
    <col min="7947" max="7947" width="13.21875" style="8" customWidth="1"/>
    <col min="7948" max="7948" width="10.21875" style="8" customWidth="1"/>
    <col min="7949" max="8187" width="9.109375" style="8" customWidth="1"/>
    <col min="8188" max="8188" width="55.33203125" style="8" customWidth="1"/>
    <col min="8189" max="8189" width="7.5546875" style="8" customWidth="1"/>
    <col min="8190" max="8190" width="0.88671875" style="8"/>
    <col min="8191" max="8191" width="16.109375" style="8" customWidth="1"/>
    <col min="8192" max="8192" width="0.88671875" style="8"/>
    <col min="8193" max="8193" width="55.33203125" style="8" customWidth="1"/>
    <col min="8194" max="8194" width="7.5546875" style="8" customWidth="1"/>
    <col min="8195" max="8195" width="0.88671875" style="8" customWidth="1"/>
    <col min="8196" max="8196" width="16.109375" style="8" customWidth="1"/>
    <col min="8197" max="8197" width="1" style="8" customWidth="1"/>
    <col min="8198" max="8198" width="16.109375" style="8" customWidth="1"/>
    <col min="8199" max="8199" width="0.88671875" style="8" customWidth="1"/>
    <col min="8200" max="8200" width="16.109375" style="8" customWidth="1"/>
    <col min="8201" max="8201" width="1" style="8" customWidth="1"/>
    <col min="8202" max="8202" width="16.109375" style="8" customWidth="1"/>
    <col min="8203" max="8203" width="13.21875" style="8" customWidth="1"/>
    <col min="8204" max="8204" width="10.21875" style="8" customWidth="1"/>
    <col min="8205" max="8443" width="9.109375" style="8" customWidth="1"/>
    <col min="8444" max="8444" width="55.33203125" style="8" customWidth="1"/>
    <col min="8445" max="8445" width="7.5546875" style="8" customWidth="1"/>
    <col min="8446" max="8446" width="0.88671875" style="8"/>
    <col min="8447" max="8447" width="16.109375" style="8" customWidth="1"/>
    <col min="8448" max="8448" width="0.88671875" style="8"/>
    <col min="8449" max="8449" width="55.33203125" style="8" customWidth="1"/>
    <col min="8450" max="8450" width="7.5546875" style="8" customWidth="1"/>
    <col min="8451" max="8451" width="0.88671875" style="8" customWidth="1"/>
    <col min="8452" max="8452" width="16.109375" style="8" customWidth="1"/>
    <col min="8453" max="8453" width="1" style="8" customWidth="1"/>
    <col min="8454" max="8454" width="16.109375" style="8" customWidth="1"/>
    <col min="8455" max="8455" width="0.88671875" style="8" customWidth="1"/>
    <col min="8456" max="8456" width="16.109375" style="8" customWidth="1"/>
    <col min="8457" max="8457" width="1" style="8" customWidth="1"/>
    <col min="8458" max="8458" width="16.109375" style="8" customWidth="1"/>
    <col min="8459" max="8459" width="13.21875" style="8" customWidth="1"/>
    <col min="8460" max="8460" width="10.21875" style="8" customWidth="1"/>
    <col min="8461" max="8699" width="9.109375" style="8" customWidth="1"/>
    <col min="8700" max="8700" width="55.33203125" style="8" customWidth="1"/>
    <col min="8701" max="8701" width="7.5546875" style="8" customWidth="1"/>
    <col min="8702" max="8702" width="0.88671875" style="8"/>
    <col min="8703" max="8703" width="16.109375" style="8" customWidth="1"/>
    <col min="8704" max="8704" width="0.88671875" style="8"/>
    <col min="8705" max="8705" width="55.33203125" style="8" customWidth="1"/>
    <col min="8706" max="8706" width="7.5546875" style="8" customWidth="1"/>
    <col min="8707" max="8707" width="0.88671875" style="8" customWidth="1"/>
    <col min="8708" max="8708" width="16.109375" style="8" customWidth="1"/>
    <col min="8709" max="8709" width="1" style="8" customWidth="1"/>
    <col min="8710" max="8710" width="16.109375" style="8" customWidth="1"/>
    <col min="8711" max="8711" width="0.88671875" style="8" customWidth="1"/>
    <col min="8712" max="8712" width="16.109375" style="8" customWidth="1"/>
    <col min="8713" max="8713" width="1" style="8" customWidth="1"/>
    <col min="8714" max="8714" width="16.109375" style="8" customWidth="1"/>
    <col min="8715" max="8715" width="13.21875" style="8" customWidth="1"/>
    <col min="8716" max="8716" width="10.21875" style="8" customWidth="1"/>
    <col min="8717" max="8955" width="9.109375" style="8" customWidth="1"/>
    <col min="8956" max="8956" width="55.33203125" style="8" customWidth="1"/>
    <col min="8957" max="8957" width="7.5546875" style="8" customWidth="1"/>
    <col min="8958" max="8958" width="0.88671875" style="8"/>
    <col min="8959" max="8959" width="16.109375" style="8" customWidth="1"/>
    <col min="8960" max="8960" width="0.88671875" style="8"/>
    <col min="8961" max="8961" width="55.33203125" style="8" customWidth="1"/>
    <col min="8962" max="8962" width="7.5546875" style="8" customWidth="1"/>
    <col min="8963" max="8963" width="0.88671875" style="8" customWidth="1"/>
    <col min="8964" max="8964" width="16.109375" style="8" customWidth="1"/>
    <col min="8965" max="8965" width="1" style="8" customWidth="1"/>
    <col min="8966" max="8966" width="16.109375" style="8" customWidth="1"/>
    <col min="8967" max="8967" width="0.88671875" style="8" customWidth="1"/>
    <col min="8968" max="8968" width="16.109375" style="8" customWidth="1"/>
    <col min="8969" max="8969" width="1" style="8" customWidth="1"/>
    <col min="8970" max="8970" width="16.109375" style="8" customWidth="1"/>
    <col min="8971" max="8971" width="13.21875" style="8" customWidth="1"/>
    <col min="8972" max="8972" width="10.21875" style="8" customWidth="1"/>
    <col min="8973" max="9211" width="9.109375" style="8" customWidth="1"/>
    <col min="9212" max="9212" width="55.33203125" style="8" customWidth="1"/>
    <col min="9213" max="9213" width="7.5546875" style="8" customWidth="1"/>
    <col min="9214" max="9214" width="0.88671875" style="8"/>
    <col min="9215" max="9215" width="16.109375" style="8" customWidth="1"/>
    <col min="9216" max="9216" width="0.88671875" style="8"/>
    <col min="9217" max="9217" width="55.33203125" style="8" customWidth="1"/>
    <col min="9218" max="9218" width="7.5546875" style="8" customWidth="1"/>
    <col min="9219" max="9219" width="0.88671875" style="8" customWidth="1"/>
    <col min="9220" max="9220" width="16.109375" style="8" customWidth="1"/>
    <col min="9221" max="9221" width="1" style="8" customWidth="1"/>
    <col min="9222" max="9222" width="16.109375" style="8" customWidth="1"/>
    <col min="9223" max="9223" width="0.88671875" style="8" customWidth="1"/>
    <col min="9224" max="9224" width="16.109375" style="8" customWidth="1"/>
    <col min="9225" max="9225" width="1" style="8" customWidth="1"/>
    <col min="9226" max="9226" width="16.109375" style="8" customWidth="1"/>
    <col min="9227" max="9227" width="13.21875" style="8" customWidth="1"/>
    <col min="9228" max="9228" width="10.21875" style="8" customWidth="1"/>
    <col min="9229" max="9467" width="9.109375" style="8" customWidth="1"/>
    <col min="9468" max="9468" width="55.33203125" style="8" customWidth="1"/>
    <col min="9469" max="9469" width="7.5546875" style="8" customWidth="1"/>
    <col min="9470" max="9470" width="0.88671875" style="8"/>
    <col min="9471" max="9471" width="16.109375" style="8" customWidth="1"/>
    <col min="9472" max="9472" width="0.88671875" style="8"/>
    <col min="9473" max="9473" width="55.33203125" style="8" customWidth="1"/>
    <col min="9474" max="9474" width="7.5546875" style="8" customWidth="1"/>
    <col min="9475" max="9475" width="0.88671875" style="8" customWidth="1"/>
    <col min="9476" max="9476" width="16.109375" style="8" customWidth="1"/>
    <col min="9477" max="9477" width="1" style="8" customWidth="1"/>
    <col min="9478" max="9478" width="16.109375" style="8" customWidth="1"/>
    <col min="9479" max="9479" width="0.88671875" style="8" customWidth="1"/>
    <col min="9480" max="9480" width="16.109375" style="8" customWidth="1"/>
    <col min="9481" max="9481" width="1" style="8" customWidth="1"/>
    <col min="9482" max="9482" width="16.109375" style="8" customWidth="1"/>
    <col min="9483" max="9483" width="13.21875" style="8" customWidth="1"/>
    <col min="9484" max="9484" width="10.21875" style="8" customWidth="1"/>
    <col min="9485" max="9723" width="9.109375" style="8" customWidth="1"/>
    <col min="9724" max="9724" width="55.33203125" style="8" customWidth="1"/>
    <col min="9725" max="9725" width="7.5546875" style="8" customWidth="1"/>
    <col min="9726" max="9726" width="0.88671875" style="8"/>
    <col min="9727" max="9727" width="16.109375" style="8" customWidth="1"/>
    <col min="9728" max="9728" width="0.88671875" style="8"/>
    <col min="9729" max="9729" width="55.33203125" style="8" customWidth="1"/>
    <col min="9730" max="9730" width="7.5546875" style="8" customWidth="1"/>
    <col min="9731" max="9731" width="0.88671875" style="8" customWidth="1"/>
    <col min="9732" max="9732" width="16.109375" style="8" customWidth="1"/>
    <col min="9733" max="9733" width="1" style="8" customWidth="1"/>
    <col min="9734" max="9734" width="16.109375" style="8" customWidth="1"/>
    <col min="9735" max="9735" width="0.88671875" style="8" customWidth="1"/>
    <col min="9736" max="9736" width="16.109375" style="8" customWidth="1"/>
    <col min="9737" max="9737" width="1" style="8" customWidth="1"/>
    <col min="9738" max="9738" width="16.109375" style="8" customWidth="1"/>
    <col min="9739" max="9739" width="13.21875" style="8" customWidth="1"/>
    <col min="9740" max="9740" width="10.21875" style="8" customWidth="1"/>
    <col min="9741" max="9979" width="9.109375" style="8" customWidth="1"/>
    <col min="9980" max="9980" width="55.33203125" style="8" customWidth="1"/>
    <col min="9981" max="9981" width="7.5546875" style="8" customWidth="1"/>
    <col min="9982" max="9982" width="0.88671875" style="8"/>
    <col min="9983" max="9983" width="16.109375" style="8" customWidth="1"/>
    <col min="9984" max="9984" width="0.88671875" style="8"/>
    <col min="9985" max="9985" width="55.33203125" style="8" customWidth="1"/>
    <col min="9986" max="9986" width="7.5546875" style="8" customWidth="1"/>
    <col min="9987" max="9987" width="0.88671875" style="8" customWidth="1"/>
    <col min="9988" max="9988" width="16.109375" style="8" customWidth="1"/>
    <col min="9989" max="9989" width="1" style="8" customWidth="1"/>
    <col min="9990" max="9990" width="16.109375" style="8" customWidth="1"/>
    <col min="9991" max="9991" width="0.88671875" style="8" customWidth="1"/>
    <col min="9992" max="9992" width="16.109375" style="8" customWidth="1"/>
    <col min="9993" max="9993" width="1" style="8" customWidth="1"/>
    <col min="9994" max="9994" width="16.109375" style="8" customWidth="1"/>
    <col min="9995" max="9995" width="13.21875" style="8" customWidth="1"/>
    <col min="9996" max="9996" width="10.21875" style="8" customWidth="1"/>
    <col min="9997" max="10235" width="9.109375" style="8" customWidth="1"/>
    <col min="10236" max="10236" width="55.33203125" style="8" customWidth="1"/>
    <col min="10237" max="10237" width="7.5546875" style="8" customWidth="1"/>
    <col min="10238" max="10238" width="0.88671875" style="8"/>
    <col min="10239" max="10239" width="16.109375" style="8" customWidth="1"/>
    <col min="10240" max="10240" width="0.88671875" style="8"/>
    <col min="10241" max="10241" width="55.33203125" style="8" customWidth="1"/>
    <col min="10242" max="10242" width="7.5546875" style="8" customWidth="1"/>
    <col min="10243" max="10243" width="0.88671875" style="8" customWidth="1"/>
    <col min="10244" max="10244" width="16.109375" style="8" customWidth="1"/>
    <col min="10245" max="10245" width="1" style="8" customWidth="1"/>
    <col min="10246" max="10246" width="16.109375" style="8" customWidth="1"/>
    <col min="10247" max="10247" width="0.88671875" style="8" customWidth="1"/>
    <col min="10248" max="10248" width="16.109375" style="8" customWidth="1"/>
    <col min="10249" max="10249" width="1" style="8" customWidth="1"/>
    <col min="10250" max="10250" width="16.109375" style="8" customWidth="1"/>
    <col min="10251" max="10251" width="13.21875" style="8" customWidth="1"/>
    <col min="10252" max="10252" width="10.21875" style="8" customWidth="1"/>
    <col min="10253" max="10491" width="9.109375" style="8" customWidth="1"/>
    <col min="10492" max="10492" width="55.33203125" style="8" customWidth="1"/>
    <col min="10493" max="10493" width="7.5546875" style="8" customWidth="1"/>
    <col min="10494" max="10494" width="0.88671875" style="8"/>
    <col min="10495" max="10495" width="16.109375" style="8" customWidth="1"/>
    <col min="10496" max="10496" width="0.88671875" style="8"/>
    <col min="10497" max="10497" width="55.33203125" style="8" customWidth="1"/>
    <col min="10498" max="10498" width="7.5546875" style="8" customWidth="1"/>
    <col min="10499" max="10499" width="0.88671875" style="8" customWidth="1"/>
    <col min="10500" max="10500" width="16.109375" style="8" customWidth="1"/>
    <col min="10501" max="10501" width="1" style="8" customWidth="1"/>
    <col min="10502" max="10502" width="16.109375" style="8" customWidth="1"/>
    <col min="10503" max="10503" width="0.88671875" style="8" customWidth="1"/>
    <col min="10504" max="10504" width="16.109375" style="8" customWidth="1"/>
    <col min="10505" max="10505" width="1" style="8" customWidth="1"/>
    <col min="10506" max="10506" width="16.109375" style="8" customWidth="1"/>
    <col min="10507" max="10507" width="13.21875" style="8" customWidth="1"/>
    <col min="10508" max="10508" width="10.21875" style="8" customWidth="1"/>
    <col min="10509" max="10747" width="9.109375" style="8" customWidth="1"/>
    <col min="10748" max="10748" width="55.33203125" style="8" customWidth="1"/>
    <col min="10749" max="10749" width="7.5546875" style="8" customWidth="1"/>
    <col min="10750" max="10750" width="0.88671875" style="8"/>
    <col min="10751" max="10751" width="16.109375" style="8" customWidth="1"/>
    <col min="10752" max="10752" width="0.88671875" style="8"/>
    <col min="10753" max="10753" width="55.33203125" style="8" customWidth="1"/>
    <col min="10754" max="10754" width="7.5546875" style="8" customWidth="1"/>
    <col min="10755" max="10755" width="0.88671875" style="8" customWidth="1"/>
    <col min="10756" max="10756" width="16.109375" style="8" customWidth="1"/>
    <col min="10757" max="10757" width="1" style="8" customWidth="1"/>
    <col min="10758" max="10758" width="16.109375" style="8" customWidth="1"/>
    <col min="10759" max="10759" width="0.88671875" style="8" customWidth="1"/>
    <col min="10760" max="10760" width="16.109375" style="8" customWidth="1"/>
    <col min="10761" max="10761" width="1" style="8" customWidth="1"/>
    <col min="10762" max="10762" width="16.109375" style="8" customWidth="1"/>
    <col min="10763" max="10763" width="13.21875" style="8" customWidth="1"/>
    <col min="10764" max="10764" width="10.21875" style="8" customWidth="1"/>
    <col min="10765" max="11003" width="9.109375" style="8" customWidth="1"/>
    <col min="11004" max="11004" width="55.33203125" style="8" customWidth="1"/>
    <col min="11005" max="11005" width="7.5546875" style="8" customWidth="1"/>
    <col min="11006" max="11006" width="0.88671875" style="8"/>
    <col min="11007" max="11007" width="16.109375" style="8" customWidth="1"/>
    <col min="11008" max="11008" width="0.88671875" style="8"/>
    <col min="11009" max="11009" width="55.33203125" style="8" customWidth="1"/>
    <col min="11010" max="11010" width="7.5546875" style="8" customWidth="1"/>
    <col min="11011" max="11011" width="0.88671875" style="8" customWidth="1"/>
    <col min="11012" max="11012" width="16.109375" style="8" customWidth="1"/>
    <col min="11013" max="11013" width="1" style="8" customWidth="1"/>
    <col min="11014" max="11014" width="16.109375" style="8" customWidth="1"/>
    <col min="11015" max="11015" width="0.88671875" style="8" customWidth="1"/>
    <col min="11016" max="11016" width="16.109375" style="8" customWidth="1"/>
    <col min="11017" max="11017" width="1" style="8" customWidth="1"/>
    <col min="11018" max="11018" width="16.109375" style="8" customWidth="1"/>
    <col min="11019" max="11019" width="13.21875" style="8" customWidth="1"/>
    <col min="11020" max="11020" width="10.21875" style="8" customWidth="1"/>
    <col min="11021" max="11259" width="9.109375" style="8" customWidth="1"/>
    <col min="11260" max="11260" width="55.33203125" style="8" customWidth="1"/>
    <col min="11261" max="11261" width="7.5546875" style="8" customWidth="1"/>
    <col min="11262" max="11262" width="0.88671875" style="8"/>
    <col min="11263" max="11263" width="16.109375" style="8" customWidth="1"/>
    <col min="11264" max="11264" width="0.88671875" style="8"/>
    <col min="11265" max="11265" width="55.33203125" style="8" customWidth="1"/>
    <col min="11266" max="11266" width="7.5546875" style="8" customWidth="1"/>
    <col min="11267" max="11267" width="0.88671875" style="8" customWidth="1"/>
    <col min="11268" max="11268" width="16.109375" style="8" customWidth="1"/>
    <col min="11269" max="11269" width="1" style="8" customWidth="1"/>
    <col min="11270" max="11270" width="16.109375" style="8" customWidth="1"/>
    <col min="11271" max="11271" width="0.88671875" style="8" customWidth="1"/>
    <col min="11272" max="11272" width="16.109375" style="8" customWidth="1"/>
    <col min="11273" max="11273" width="1" style="8" customWidth="1"/>
    <col min="11274" max="11274" width="16.109375" style="8" customWidth="1"/>
    <col min="11275" max="11275" width="13.21875" style="8" customWidth="1"/>
    <col min="11276" max="11276" width="10.21875" style="8" customWidth="1"/>
    <col min="11277" max="11515" width="9.109375" style="8" customWidth="1"/>
    <col min="11516" max="11516" width="55.33203125" style="8" customWidth="1"/>
    <col min="11517" max="11517" width="7.5546875" style="8" customWidth="1"/>
    <col min="11518" max="11518" width="0.88671875" style="8"/>
    <col min="11519" max="11519" width="16.109375" style="8" customWidth="1"/>
    <col min="11520" max="11520" width="0.88671875" style="8"/>
    <col min="11521" max="11521" width="55.33203125" style="8" customWidth="1"/>
    <col min="11522" max="11522" width="7.5546875" style="8" customWidth="1"/>
    <col min="11523" max="11523" width="0.88671875" style="8" customWidth="1"/>
    <col min="11524" max="11524" width="16.109375" style="8" customWidth="1"/>
    <col min="11525" max="11525" width="1" style="8" customWidth="1"/>
    <col min="11526" max="11526" width="16.109375" style="8" customWidth="1"/>
    <col min="11527" max="11527" width="0.88671875" style="8" customWidth="1"/>
    <col min="11528" max="11528" width="16.109375" style="8" customWidth="1"/>
    <col min="11529" max="11529" width="1" style="8" customWidth="1"/>
    <col min="11530" max="11530" width="16.109375" style="8" customWidth="1"/>
    <col min="11531" max="11531" width="13.21875" style="8" customWidth="1"/>
    <col min="11532" max="11532" width="10.21875" style="8" customWidth="1"/>
    <col min="11533" max="11771" width="9.109375" style="8" customWidth="1"/>
    <col min="11772" max="11772" width="55.33203125" style="8" customWidth="1"/>
    <col min="11773" max="11773" width="7.5546875" style="8" customWidth="1"/>
    <col min="11774" max="11774" width="0.88671875" style="8"/>
    <col min="11775" max="11775" width="16.109375" style="8" customWidth="1"/>
    <col min="11776" max="11776" width="0.88671875" style="8"/>
    <col min="11777" max="11777" width="55.33203125" style="8" customWidth="1"/>
    <col min="11778" max="11778" width="7.5546875" style="8" customWidth="1"/>
    <col min="11779" max="11779" width="0.88671875" style="8" customWidth="1"/>
    <col min="11780" max="11780" width="16.109375" style="8" customWidth="1"/>
    <col min="11781" max="11781" width="1" style="8" customWidth="1"/>
    <col min="11782" max="11782" width="16.109375" style="8" customWidth="1"/>
    <col min="11783" max="11783" width="0.88671875" style="8" customWidth="1"/>
    <col min="11784" max="11784" width="16.109375" style="8" customWidth="1"/>
    <col min="11785" max="11785" width="1" style="8" customWidth="1"/>
    <col min="11786" max="11786" width="16.109375" style="8" customWidth="1"/>
    <col min="11787" max="11787" width="13.21875" style="8" customWidth="1"/>
    <col min="11788" max="11788" width="10.21875" style="8" customWidth="1"/>
    <col min="11789" max="12027" width="9.109375" style="8" customWidth="1"/>
    <col min="12028" max="12028" width="55.33203125" style="8" customWidth="1"/>
    <col min="12029" max="12029" width="7.5546875" style="8" customWidth="1"/>
    <col min="12030" max="12030" width="0.88671875" style="8"/>
    <col min="12031" max="12031" width="16.109375" style="8" customWidth="1"/>
    <col min="12032" max="12032" width="0.88671875" style="8"/>
    <col min="12033" max="12033" width="55.33203125" style="8" customWidth="1"/>
    <col min="12034" max="12034" width="7.5546875" style="8" customWidth="1"/>
    <col min="12035" max="12035" width="0.88671875" style="8" customWidth="1"/>
    <col min="12036" max="12036" width="16.109375" style="8" customWidth="1"/>
    <col min="12037" max="12037" width="1" style="8" customWidth="1"/>
    <col min="12038" max="12038" width="16.109375" style="8" customWidth="1"/>
    <col min="12039" max="12039" width="0.88671875" style="8" customWidth="1"/>
    <col min="12040" max="12040" width="16.109375" style="8" customWidth="1"/>
    <col min="12041" max="12041" width="1" style="8" customWidth="1"/>
    <col min="12042" max="12042" width="16.109375" style="8" customWidth="1"/>
    <col min="12043" max="12043" width="13.21875" style="8" customWidth="1"/>
    <col min="12044" max="12044" width="10.21875" style="8" customWidth="1"/>
    <col min="12045" max="12283" width="9.109375" style="8" customWidth="1"/>
    <col min="12284" max="12284" width="55.33203125" style="8" customWidth="1"/>
    <col min="12285" max="12285" width="7.5546875" style="8" customWidth="1"/>
    <col min="12286" max="12286" width="0.88671875" style="8"/>
    <col min="12287" max="12287" width="16.109375" style="8" customWidth="1"/>
    <col min="12288" max="12288" width="0.88671875" style="8"/>
    <col min="12289" max="12289" width="55.33203125" style="8" customWidth="1"/>
    <col min="12290" max="12290" width="7.5546875" style="8" customWidth="1"/>
    <col min="12291" max="12291" width="0.88671875" style="8" customWidth="1"/>
    <col min="12292" max="12292" width="16.109375" style="8" customWidth="1"/>
    <col min="12293" max="12293" width="1" style="8" customWidth="1"/>
    <col min="12294" max="12294" width="16.109375" style="8" customWidth="1"/>
    <col min="12295" max="12295" width="0.88671875" style="8" customWidth="1"/>
    <col min="12296" max="12296" width="16.109375" style="8" customWidth="1"/>
    <col min="12297" max="12297" width="1" style="8" customWidth="1"/>
    <col min="12298" max="12298" width="16.109375" style="8" customWidth="1"/>
    <col min="12299" max="12299" width="13.21875" style="8" customWidth="1"/>
    <col min="12300" max="12300" width="10.21875" style="8" customWidth="1"/>
    <col min="12301" max="12539" width="9.109375" style="8" customWidth="1"/>
    <col min="12540" max="12540" width="55.33203125" style="8" customWidth="1"/>
    <col min="12541" max="12541" width="7.5546875" style="8" customWidth="1"/>
    <col min="12542" max="12542" width="0.88671875" style="8"/>
    <col min="12543" max="12543" width="16.109375" style="8" customWidth="1"/>
    <col min="12544" max="12544" width="0.88671875" style="8"/>
    <col min="12545" max="12545" width="55.33203125" style="8" customWidth="1"/>
    <col min="12546" max="12546" width="7.5546875" style="8" customWidth="1"/>
    <col min="12547" max="12547" width="0.88671875" style="8" customWidth="1"/>
    <col min="12548" max="12548" width="16.109375" style="8" customWidth="1"/>
    <col min="12549" max="12549" width="1" style="8" customWidth="1"/>
    <col min="12550" max="12550" width="16.109375" style="8" customWidth="1"/>
    <col min="12551" max="12551" width="0.88671875" style="8" customWidth="1"/>
    <col min="12552" max="12552" width="16.109375" style="8" customWidth="1"/>
    <col min="12553" max="12553" width="1" style="8" customWidth="1"/>
    <col min="12554" max="12554" width="16.109375" style="8" customWidth="1"/>
    <col min="12555" max="12555" width="13.21875" style="8" customWidth="1"/>
    <col min="12556" max="12556" width="10.21875" style="8" customWidth="1"/>
    <col min="12557" max="12795" width="9.109375" style="8" customWidth="1"/>
    <col min="12796" max="12796" width="55.33203125" style="8" customWidth="1"/>
    <col min="12797" max="12797" width="7.5546875" style="8" customWidth="1"/>
    <col min="12798" max="12798" width="0.88671875" style="8"/>
    <col min="12799" max="12799" width="16.109375" style="8" customWidth="1"/>
    <col min="12800" max="12800" width="0.88671875" style="8"/>
    <col min="12801" max="12801" width="55.33203125" style="8" customWidth="1"/>
    <col min="12802" max="12802" width="7.5546875" style="8" customWidth="1"/>
    <col min="12803" max="12803" width="0.88671875" style="8" customWidth="1"/>
    <col min="12804" max="12804" width="16.109375" style="8" customWidth="1"/>
    <col min="12805" max="12805" width="1" style="8" customWidth="1"/>
    <col min="12806" max="12806" width="16.109375" style="8" customWidth="1"/>
    <col min="12807" max="12807" width="0.88671875" style="8" customWidth="1"/>
    <col min="12808" max="12808" width="16.109375" style="8" customWidth="1"/>
    <col min="12809" max="12809" width="1" style="8" customWidth="1"/>
    <col min="12810" max="12810" width="16.109375" style="8" customWidth="1"/>
    <col min="12811" max="12811" width="13.21875" style="8" customWidth="1"/>
    <col min="12812" max="12812" width="10.21875" style="8" customWidth="1"/>
    <col min="12813" max="13051" width="9.109375" style="8" customWidth="1"/>
    <col min="13052" max="13052" width="55.33203125" style="8" customWidth="1"/>
    <col min="13053" max="13053" width="7.5546875" style="8" customWidth="1"/>
    <col min="13054" max="13054" width="0.88671875" style="8"/>
    <col min="13055" max="13055" width="16.109375" style="8" customWidth="1"/>
    <col min="13056" max="13056" width="0.88671875" style="8"/>
    <col min="13057" max="13057" width="55.33203125" style="8" customWidth="1"/>
    <col min="13058" max="13058" width="7.5546875" style="8" customWidth="1"/>
    <col min="13059" max="13059" width="0.88671875" style="8" customWidth="1"/>
    <col min="13060" max="13060" width="16.109375" style="8" customWidth="1"/>
    <col min="13061" max="13061" width="1" style="8" customWidth="1"/>
    <col min="13062" max="13062" width="16.109375" style="8" customWidth="1"/>
    <col min="13063" max="13063" width="0.88671875" style="8" customWidth="1"/>
    <col min="13064" max="13064" width="16.109375" style="8" customWidth="1"/>
    <col min="13065" max="13065" width="1" style="8" customWidth="1"/>
    <col min="13066" max="13066" width="16.109375" style="8" customWidth="1"/>
    <col min="13067" max="13067" width="13.21875" style="8" customWidth="1"/>
    <col min="13068" max="13068" width="10.21875" style="8" customWidth="1"/>
    <col min="13069" max="13307" width="9.109375" style="8" customWidth="1"/>
    <col min="13308" max="13308" width="55.33203125" style="8" customWidth="1"/>
    <col min="13309" max="13309" width="7.5546875" style="8" customWidth="1"/>
    <col min="13310" max="13310" width="0.88671875" style="8"/>
    <col min="13311" max="13311" width="16.109375" style="8" customWidth="1"/>
    <col min="13312" max="13312" width="0.88671875" style="8"/>
    <col min="13313" max="13313" width="55.33203125" style="8" customWidth="1"/>
    <col min="13314" max="13314" width="7.5546875" style="8" customWidth="1"/>
    <col min="13315" max="13315" width="0.88671875" style="8" customWidth="1"/>
    <col min="13316" max="13316" width="16.109375" style="8" customWidth="1"/>
    <col min="13317" max="13317" width="1" style="8" customWidth="1"/>
    <col min="13318" max="13318" width="16.109375" style="8" customWidth="1"/>
    <col min="13319" max="13319" width="0.88671875" style="8" customWidth="1"/>
    <col min="13320" max="13320" width="16.109375" style="8" customWidth="1"/>
    <col min="13321" max="13321" width="1" style="8" customWidth="1"/>
    <col min="13322" max="13322" width="16.109375" style="8" customWidth="1"/>
    <col min="13323" max="13323" width="13.21875" style="8" customWidth="1"/>
    <col min="13324" max="13324" width="10.21875" style="8" customWidth="1"/>
    <col min="13325" max="13563" width="9.109375" style="8" customWidth="1"/>
    <col min="13564" max="13564" width="55.33203125" style="8" customWidth="1"/>
    <col min="13565" max="13565" width="7.5546875" style="8" customWidth="1"/>
    <col min="13566" max="13566" width="0.88671875" style="8"/>
    <col min="13567" max="13567" width="16.109375" style="8" customWidth="1"/>
    <col min="13568" max="13568" width="0.88671875" style="8"/>
    <col min="13569" max="13569" width="55.33203125" style="8" customWidth="1"/>
    <col min="13570" max="13570" width="7.5546875" style="8" customWidth="1"/>
    <col min="13571" max="13571" width="0.88671875" style="8" customWidth="1"/>
    <col min="13572" max="13572" width="16.109375" style="8" customWidth="1"/>
    <col min="13573" max="13573" width="1" style="8" customWidth="1"/>
    <col min="13574" max="13574" width="16.109375" style="8" customWidth="1"/>
    <col min="13575" max="13575" width="0.88671875" style="8" customWidth="1"/>
    <col min="13576" max="13576" width="16.109375" style="8" customWidth="1"/>
    <col min="13577" max="13577" width="1" style="8" customWidth="1"/>
    <col min="13578" max="13578" width="16.109375" style="8" customWidth="1"/>
    <col min="13579" max="13579" width="13.21875" style="8" customWidth="1"/>
    <col min="13580" max="13580" width="10.21875" style="8" customWidth="1"/>
    <col min="13581" max="13819" width="9.109375" style="8" customWidth="1"/>
    <col min="13820" max="13820" width="55.33203125" style="8" customWidth="1"/>
    <col min="13821" max="13821" width="7.5546875" style="8" customWidth="1"/>
    <col min="13822" max="13822" width="0.88671875" style="8"/>
    <col min="13823" max="13823" width="16.109375" style="8" customWidth="1"/>
    <col min="13824" max="13824" width="0.88671875" style="8"/>
    <col min="13825" max="13825" width="55.33203125" style="8" customWidth="1"/>
    <col min="13826" max="13826" width="7.5546875" style="8" customWidth="1"/>
    <col min="13827" max="13827" width="0.88671875" style="8" customWidth="1"/>
    <col min="13828" max="13828" width="16.109375" style="8" customWidth="1"/>
    <col min="13829" max="13829" width="1" style="8" customWidth="1"/>
    <col min="13830" max="13830" width="16.109375" style="8" customWidth="1"/>
    <col min="13831" max="13831" width="0.88671875" style="8" customWidth="1"/>
    <col min="13832" max="13832" width="16.109375" style="8" customWidth="1"/>
    <col min="13833" max="13833" width="1" style="8" customWidth="1"/>
    <col min="13834" max="13834" width="16.109375" style="8" customWidth="1"/>
    <col min="13835" max="13835" width="13.21875" style="8" customWidth="1"/>
    <col min="13836" max="13836" width="10.21875" style="8" customWidth="1"/>
    <col min="13837" max="14075" width="9.109375" style="8" customWidth="1"/>
    <col min="14076" max="14076" width="55.33203125" style="8" customWidth="1"/>
    <col min="14077" max="14077" width="7.5546875" style="8" customWidth="1"/>
    <col min="14078" max="14078" width="0.88671875" style="8"/>
    <col min="14079" max="14079" width="16.109375" style="8" customWidth="1"/>
    <col min="14080" max="14080" width="0.88671875" style="8"/>
    <col min="14081" max="14081" width="55.33203125" style="8" customWidth="1"/>
    <col min="14082" max="14082" width="7.5546875" style="8" customWidth="1"/>
    <col min="14083" max="14083" width="0.88671875" style="8" customWidth="1"/>
    <col min="14084" max="14084" width="16.109375" style="8" customWidth="1"/>
    <col min="14085" max="14085" width="1" style="8" customWidth="1"/>
    <col min="14086" max="14086" width="16.109375" style="8" customWidth="1"/>
    <col min="14087" max="14087" width="0.88671875" style="8" customWidth="1"/>
    <col min="14088" max="14088" width="16.109375" style="8" customWidth="1"/>
    <col min="14089" max="14089" width="1" style="8" customWidth="1"/>
    <col min="14090" max="14090" width="16.109375" style="8" customWidth="1"/>
    <col min="14091" max="14091" width="13.21875" style="8" customWidth="1"/>
    <col min="14092" max="14092" width="10.21875" style="8" customWidth="1"/>
    <col min="14093" max="14331" width="9.109375" style="8" customWidth="1"/>
    <col min="14332" max="14332" width="55.33203125" style="8" customWidth="1"/>
    <col min="14333" max="14333" width="7.5546875" style="8" customWidth="1"/>
    <col min="14334" max="14334" width="0.88671875" style="8"/>
    <col min="14335" max="14335" width="16.109375" style="8" customWidth="1"/>
    <col min="14336" max="14336" width="0.88671875" style="8"/>
    <col min="14337" max="14337" width="55.33203125" style="8" customWidth="1"/>
    <col min="14338" max="14338" width="7.5546875" style="8" customWidth="1"/>
    <col min="14339" max="14339" width="0.88671875" style="8" customWidth="1"/>
    <col min="14340" max="14340" width="16.109375" style="8" customWidth="1"/>
    <col min="14341" max="14341" width="1" style="8" customWidth="1"/>
    <col min="14342" max="14342" width="16.109375" style="8" customWidth="1"/>
    <col min="14343" max="14343" width="0.88671875" style="8" customWidth="1"/>
    <col min="14344" max="14344" width="16.109375" style="8" customWidth="1"/>
    <col min="14345" max="14345" width="1" style="8" customWidth="1"/>
    <col min="14346" max="14346" width="16.109375" style="8" customWidth="1"/>
    <col min="14347" max="14347" width="13.21875" style="8" customWidth="1"/>
    <col min="14348" max="14348" width="10.21875" style="8" customWidth="1"/>
    <col min="14349" max="14587" width="9.109375" style="8" customWidth="1"/>
    <col min="14588" max="14588" width="55.33203125" style="8" customWidth="1"/>
    <col min="14589" max="14589" width="7.5546875" style="8" customWidth="1"/>
    <col min="14590" max="14590" width="0.88671875" style="8"/>
    <col min="14591" max="14591" width="16.109375" style="8" customWidth="1"/>
    <col min="14592" max="14592" width="0.88671875" style="8"/>
    <col min="14593" max="14593" width="55.33203125" style="8" customWidth="1"/>
    <col min="14594" max="14594" width="7.5546875" style="8" customWidth="1"/>
    <col min="14595" max="14595" width="0.88671875" style="8" customWidth="1"/>
    <col min="14596" max="14596" width="16.109375" style="8" customWidth="1"/>
    <col min="14597" max="14597" width="1" style="8" customWidth="1"/>
    <col min="14598" max="14598" width="16.109375" style="8" customWidth="1"/>
    <col min="14599" max="14599" width="0.88671875" style="8" customWidth="1"/>
    <col min="14600" max="14600" width="16.109375" style="8" customWidth="1"/>
    <col min="14601" max="14601" width="1" style="8" customWidth="1"/>
    <col min="14602" max="14602" width="16.109375" style="8" customWidth="1"/>
    <col min="14603" max="14603" width="13.21875" style="8" customWidth="1"/>
    <col min="14604" max="14604" width="10.21875" style="8" customWidth="1"/>
    <col min="14605" max="14843" width="9.109375" style="8" customWidth="1"/>
    <col min="14844" max="14844" width="55.33203125" style="8" customWidth="1"/>
    <col min="14845" max="14845" width="7.5546875" style="8" customWidth="1"/>
    <col min="14846" max="14846" width="0.88671875" style="8"/>
    <col min="14847" max="14847" width="16.109375" style="8" customWidth="1"/>
    <col min="14848" max="14848" width="0.88671875" style="8"/>
    <col min="14849" max="14849" width="55.33203125" style="8" customWidth="1"/>
    <col min="14850" max="14850" width="7.5546875" style="8" customWidth="1"/>
    <col min="14851" max="14851" width="0.88671875" style="8" customWidth="1"/>
    <col min="14852" max="14852" width="16.109375" style="8" customWidth="1"/>
    <col min="14853" max="14853" width="1" style="8" customWidth="1"/>
    <col min="14854" max="14854" width="16.109375" style="8" customWidth="1"/>
    <col min="14855" max="14855" width="0.88671875" style="8" customWidth="1"/>
    <col min="14856" max="14856" width="16.109375" style="8" customWidth="1"/>
    <col min="14857" max="14857" width="1" style="8" customWidth="1"/>
    <col min="14858" max="14858" width="16.109375" style="8" customWidth="1"/>
    <col min="14859" max="14859" width="13.21875" style="8" customWidth="1"/>
    <col min="14860" max="14860" width="10.21875" style="8" customWidth="1"/>
    <col min="14861" max="15099" width="9.109375" style="8" customWidth="1"/>
    <col min="15100" max="15100" width="55.33203125" style="8" customWidth="1"/>
    <col min="15101" max="15101" width="7.5546875" style="8" customWidth="1"/>
    <col min="15102" max="15102" width="0.88671875" style="8"/>
    <col min="15103" max="15103" width="16.109375" style="8" customWidth="1"/>
    <col min="15104" max="15104" width="0.88671875" style="8"/>
    <col min="15105" max="15105" width="55.33203125" style="8" customWidth="1"/>
    <col min="15106" max="15106" width="7.5546875" style="8" customWidth="1"/>
    <col min="15107" max="15107" width="0.88671875" style="8" customWidth="1"/>
    <col min="15108" max="15108" width="16.109375" style="8" customWidth="1"/>
    <col min="15109" max="15109" width="1" style="8" customWidth="1"/>
    <col min="15110" max="15110" width="16.109375" style="8" customWidth="1"/>
    <col min="15111" max="15111" width="0.88671875" style="8" customWidth="1"/>
    <col min="15112" max="15112" width="16.109375" style="8" customWidth="1"/>
    <col min="15113" max="15113" width="1" style="8" customWidth="1"/>
    <col min="15114" max="15114" width="16.109375" style="8" customWidth="1"/>
    <col min="15115" max="15115" width="13.21875" style="8" customWidth="1"/>
    <col min="15116" max="15116" width="10.21875" style="8" customWidth="1"/>
    <col min="15117" max="15355" width="9.109375" style="8" customWidth="1"/>
    <col min="15356" max="15356" width="55.33203125" style="8" customWidth="1"/>
    <col min="15357" max="15357" width="7.5546875" style="8" customWidth="1"/>
    <col min="15358" max="15358" width="0.88671875" style="8"/>
    <col min="15359" max="15359" width="16.109375" style="8" customWidth="1"/>
    <col min="15360" max="15360" width="0.88671875" style="8"/>
    <col min="15361" max="15361" width="55.33203125" style="8" customWidth="1"/>
    <col min="15362" max="15362" width="7.5546875" style="8" customWidth="1"/>
    <col min="15363" max="15363" width="0.88671875" style="8" customWidth="1"/>
    <col min="15364" max="15364" width="16.109375" style="8" customWidth="1"/>
    <col min="15365" max="15365" width="1" style="8" customWidth="1"/>
    <col min="15366" max="15366" width="16.109375" style="8" customWidth="1"/>
    <col min="15367" max="15367" width="0.88671875" style="8" customWidth="1"/>
    <col min="15368" max="15368" width="16.109375" style="8" customWidth="1"/>
    <col min="15369" max="15369" width="1" style="8" customWidth="1"/>
    <col min="15370" max="15370" width="16.109375" style="8" customWidth="1"/>
    <col min="15371" max="15371" width="13.21875" style="8" customWidth="1"/>
    <col min="15372" max="15372" width="10.21875" style="8" customWidth="1"/>
    <col min="15373" max="15611" width="9.109375" style="8" customWidth="1"/>
    <col min="15612" max="15612" width="55.33203125" style="8" customWidth="1"/>
    <col min="15613" max="15613" width="7.5546875" style="8" customWidth="1"/>
    <col min="15614" max="15614" width="0.88671875" style="8"/>
    <col min="15615" max="15615" width="16.109375" style="8" customWidth="1"/>
    <col min="15616" max="15616" width="0.88671875" style="8"/>
    <col min="15617" max="15617" width="55.33203125" style="8" customWidth="1"/>
    <col min="15618" max="15618" width="7.5546875" style="8" customWidth="1"/>
    <col min="15619" max="15619" width="0.88671875" style="8" customWidth="1"/>
    <col min="15620" max="15620" width="16.109375" style="8" customWidth="1"/>
    <col min="15621" max="15621" width="1" style="8" customWidth="1"/>
    <col min="15622" max="15622" width="16.109375" style="8" customWidth="1"/>
    <col min="15623" max="15623" width="0.88671875" style="8" customWidth="1"/>
    <col min="15624" max="15624" width="16.109375" style="8" customWidth="1"/>
    <col min="15625" max="15625" width="1" style="8" customWidth="1"/>
    <col min="15626" max="15626" width="16.109375" style="8" customWidth="1"/>
    <col min="15627" max="15627" width="13.21875" style="8" customWidth="1"/>
    <col min="15628" max="15628" width="10.21875" style="8" customWidth="1"/>
    <col min="15629" max="15867" width="9.109375" style="8" customWidth="1"/>
    <col min="15868" max="15868" width="55.33203125" style="8" customWidth="1"/>
    <col min="15869" max="15869" width="7.5546875" style="8" customWidth="1"/>
    <col min="15870" max="15870" width="0.88671875" style="8"/>
    <col min="15871" max="15871" width="16.109375" style="8" customWidth="1"/>
    <col min="15872" max="15872" width="0.88671875" style="8"/>
    <col min="15873" max="15873" width="55.33203125" style="8" customWidth="1"/>
    <col min="15874" max="15874" width="7.5546875" style="8" customWidth="1"/>
    <col min="15875" max="15875" width="0.88671875" style="8" customWidth="1"/>
    <col min="15876" max="15876" width="16.109375" style="8" customWidth="1"/>
    <col min="15877" max="15877" width="1" style="8" customWidth="1"/>
    <col min="15878" max="15878" width="16.109375" style="8" customWidth="1"/>
    <col min="15879" max="15879" width="0.88671875" style="8" customWidth="1"/>
    <col min="15880" max="15880" width="16.109375" style="8" customWidth="1"/>
    <col min="15881" max="15881" width="1" style="8" customWidth="1"/>
    <col min="15882" max="15882" width="16.109375" style="8" customWidth="1"/>
    <col min="15883" max="15883" width="13.21875" style="8" customWidth="1"/>
    <col min="15884" max="15884" width="10.21875" style="8" customWidth="1"/>
    <col min="15885" max="16123" width="9.109375" style="8" customWidth="1"/>
    <col min="16124" max="16124" width="55.33203125" style="8" customWidth="1"/>
    <col min="16125" max="16125" width="7.5546875" style="8" customWidth="1"/>
    <col min="16126" max="16126" width="0.88671875" style="8"/>
    <col min="16127" max="16127" width="16.109375" style="8" customWidth="1"/>
    <col min="16128" max="16128" width="0.88671875" style="8"/>
    <col min="16129" max="16129" width="55.33203125" style="8" customWidth="1"/>
    <col min="16130" max="16130" width="7.5546875" style="8" customWidth="1"/>
    <col min="16131" max="16131" width="0.88671875" style="8" customWidth="1"/>
    <col min="16132" max="16132" width="16.109375" style="8" customWidth="1"/>
    <col min="16133" max="16133" width="1" style="8" customWidth="1"/>
    <col min="16134" max="16134" width="16.109375" style="8" customWidth="1"/>
    <col min="16135" max="16135" width="0.88671875" style="8" customWidth="1"/>
    <col min="16136" max="16136" width="16.109375" style="8" customWidth="1"/>
    <col min="16137" max="16137" width="1" style="8" customWidth="1"/>
    <col min="16138" max="16138" width="16.109375" style="8" customWidth="1"/>
    <col min="16139" max="16139" width="13.21875" style="8" customWidth="1"/>
    <col min="16140" max="16140" width="10.21875" style="8" customWidth="1"/>
    <col min="16141" max="16379" width="9.109375" style="8" customWidth="1"/>
    <col min="16380" max="16380" width="55.33203125" style="8" customWidth="1"/>
    <col min="16381" max="16381" width="7.5546875" style="8" customWidth="1"/>
    <col min="16382" max="16382" width="0.88671875" style="8"/>
    <col min="16383" max="16383" width="16.109375" style="8" customWidth="1"/>
    <col min="16384" max="16384" width="0.88671875" style="8"/>
  </cols>
  <sheetData>
    <row r="1" spans="1:11" ht="24" customHeight="1">
      <c r="J1" s="10" t="s">
        <v>163</v>
      </c>
    </row>
    <row r="2" spans="1:11" ht="24" customHeight="1">
      <c r="A2" s="6" t="s">
        <v>91</v>
      </c>
      <c r="B2" s="23"/>
      <c r="C2" s="23"/>
      <c r="D2" s="23"/>
      <c r="E2" s="23"/>
      <c r="F2" s="23"/>
      <c r="G2" s="23"/>
      <c r="H2" s="26"/>
      <c r="I2" s="26"/>
      <c r="J2" s="26"/>
      <c r="K2" s="23"/>
    </row>
    <row r="3" spans="1:11" ht="24" customHeight="1">
      <c r="A3" s="7" t="s">
        <v>152</v>
      </c>
      <c r="B3" s="23"/>
      <c r="C3" s="23"/>
      <c r="D3" s="11"/>
      <c r="E3" s="23"/>
      <c r="F3" s="23"/>
      <c r="G3" s="23"/>
      <c r="H3" s="26"/>
      <c r="I3" s="26"/>
      <c r="J3" s="26"/>
      <c r="K3" s="23"/>
    </row>
    <row r="4" spans="1:11" ht="24" customHeight="1">
      <c r="A4" s="7" t="s">
        <v>203</v>
      </c>
      <c r="B4" s="23"/>
      <c r="C4" s="23"/>
      <c r="D4" s="23"/>
      <c r="E4" s="23"/>
      <c r="F4" s="23"/>
      <c r="G4" s="23"/>
      <c r="H4" s="26"/>
      <c r="I4" s="26"/>
      <c r="J4" s="26"/>
      <c r="K4" s="23"/>
    </row>
    <row r="5" spans="1:11" ht="24" customHeight="1">
      <c r="A5" s="105" t="s">
        <v>25</v>
      </c>
      <c r="B5" s="105"/>
      <c r="C5" s="105"/>
      <c r="D5" s="105"/>
      <c r="E5" s="105"/>
      <c r="F5" s="105"/>
      <c r="G5" s="105"/>
      <c r="H5" s="105"/>
      <c r="I5" s="105"/>
      <c r="J5" s="105"/>
      <c r="K5" s="23"/>
    </row>
    <row r="6" spans="1:11" ht="24" customHeight="1">
      <c r="A6" s="10"/>
      <c r="B6" s="11"/>
      <c r="C6" s="10"/>
      <c r="D6" s="104" t="s">
        <v>11</v>
      </c>
      <c r="E6" s="104"/>
      <c r="F6" s="104"/>
      <c r="H6" s="104" t="s">
        <v>12</v>
      </c>
      <c r="I6" s="104"/>
      <c r="J6" s="104"/>
      <c r="K6" s="23"/>
    </row>
    <row r="7" spans="1:11" ht="24" customHeight="1">
      <c r="B7" s="12" t="s">
        <v>80</v>
      </c>
      <c r="C7" s="13"/>
      <c r="D7" s="27">
        <v>2025</v>
      </c>
      <c r="E7" s="14"/>
      <c r="F7" s="27">
        <v>2024</v>
      </c>
      <c r="G7" s="14"/>
      <c r="H7" s="27">
        <v>2025</v>
      </c>
      <c r="I7" s="14"/>
      <c r="J7" s="27">
        <v>2024</v>
      </c>
      <c r="K7" s="23"/>
    </row>
    <row r="8" spans="1:11" ht="24" customHeight="1">
      <c r="A8" s="58" t="s">
        <v>102</v>
      </c>
      <c r="B8" s="14"/>
      <c r="C8" s="13"/>
      <c r="D8" s="14"/>
      <c r="E8" s="14"/>
      <c r="F8" s="14"/>
      <c r="G8" s="14"/>
      <c r="H8" s="14"/>
      <c r="I8" s="14"/>
      <c r="J8" s="14"/>
      <c r="K8" s="23"/>
    </row>
    <row r="9" spans="1:11" ht="24" customHeight="1">
      <c r="A9" s="28" t="s">
        <v>32</v>
      </c>
      <c r="B9" s="23"/>
      <c r="C9" s="13"/>
      <c r="D9" s="14"/>
      <c r="E9" s="14"/>
      <c r="F9" s="14"/>
      <c r="G9" s="14"/>
      <c r="H9" s="14"/>
      <c r="I9" s="14"/>
      <c r="J9" s="14"/>
      <c r="K9" s="23"/>
    </row>
    <row r="10" spans="1:11" ht="24" customHeight="1">
      <c r="A10" s="11" t="s">
        <v>115</v>
      </c>
      <c r="B10" s="15"/>
      <c r="D10" s="69">
        <v>43481978</v>
      </c>
      <c r="E10" s="29"/>
      <c r="F10" s="69">
        <v>29590298</v>
      </c>
      <c r="G10" s="69"/>
      <c r="H10" s="29">
        <v>11567500</v>
      </c>
      <c r="I10" s="29"/>
      <c r="J10" s="29">
        <v>800000</v>
      </c>
      <c r="K10" s="23"/>
    </row>
    <row r="11" spans="1:11" ht="24" customHeight="1">
      <c r="A11" s="11" t="s">
        <v>129</v>
      </c>
      <c r="B11" s="15"/>
      <c r="D11" s="69">
        <v>137003561</v>
      </c>
      <c r="E11" s="69"/>
      <c r="F11" s="69">
        <v>137117080</v>
      </c>
      <c r="G11" s="69"/>
      <c r="H11" s="29">
        <v>117623539</v>
      </c>
      <c r="I11" s="69"/>
      <c r="J11" s="29">
        <v>113520056</v>
      </c>
      <c r="K11" s="23"/>
    </row>
    <row r="12" spans="1:11" ht="24" customHeight="1">
      <c r="A12" s="11" t="s">
        <v>229</v>
      </c>
      <c r="B12" s="15"/>
      <c r="D12" s="69">
        <v>44291312</v>
      </c>
      <c r="E12" s="29"/>
      <c r="F12" s="69">
        <v>59818576</v>
      </c>
      <c r="G12" s="29"/>
      <c r="H12" s="29">
        <v>37701160</v>
      </c>
      <c r="I12" s="29"/>
      <c r="J12" s="29">
        <v>66401486</v>
      </c>
      <c r="K12" s="23"/>
    </row>
    <row r="13" spans="1:11" ht="24" customHeight="1">
      <c r="A13" s="11" t="s">
        <v>99</v>
      </c>
      <c r="B13" s="19"/>
      <c r="D13" s="69">
        <v>12719679</v>
      </c>
      <c r="E13" s="69"/>
      <c r="F13" s="69">
        <v>17062306</v>
      </c>
      <c r="G13" s="69"/>
      <c r="H13" s="29">
        <v>1967967</v>
      </c>
      <c r="I13" s="69"/>
      <c r="J13" s="29">
        <v>17062306</v>
      </c>
      <c r="K13" s="23"/>
    </row>
    <row r="14" spans="1:11" ht="24" customHeight="1">
      <c r="A14" s="11" t="s">
        <v>31</v>
      </c>
      <c r="B14" s="19"/>
      <c r="D14" s="70">
        <v>8448148</v>
      </c>
      <c r="E14" s="29"/>
      <c r="F14" s="70">
        <v>4061734</v>
      </c>
      <c r="G14" s="29"/>
      <c r="H14" s="71">
        <v>3567366</v>
      </c>
      <c r="I14" s="29"/>
      <c r="J14" s="71">
        <v>9045723</v>
      </c>
      <c r="K14" s="23"/>
    </row>
    <row r="15" spans="1:11" ht="24" customHeight="1">
      <c r="A15" s="28" t="s">
        <v>33</v>
      </c>
      <c r="B15" s="19"/>
      <c r="D15" s="71">
        <f>SUM(D10:D14)</f>
        <v>245944678</v>
      </c>
      <c r="E15" s="29"/>
      <c r="F15" s="71">
        <f>SUM(F10:F14)</f>
        <v>247649994</v>
      </c>
      <c r="G15" s="29"/>
      <c r="H15" s="71">
        <f>SUM(H10:H14)</f>
        <v>172427532</v>
      </c>
      <c r="I15" s="29"/>
      <c r="J15" s="71">
        <f>SUM(J10:J14)</f>
        <v>206829571</v>
      </c>
      <c r="K15" s="23"/>
    </row>
    <row r="16" spans="1:11" ht="24" customHeight="1">
      <c r="A16" s="28" t="s">
        <v>34</v>
      </c>
      <c r="B16" s="19"/>
      <c r="D16" s="29"/>
      <c r="E16" s="29"/>
      <c r="F16" s="29"/>
      <c r="G16" s="29"/>
      <c r="H16" s="29"/>
      <c r="I16" s="29"/>
      <c r="J16" s="29"/>
      <c r="K16" s="23"/>
    </row>
    <row r="17" spans="1:11" ht="24" customHeight="1">
      <c r="A17" s="11" t="s">
        <v>35</v>
      </c>
      <c r="B17" s="18"/>
      <c r="D17" s="29">
        <v>81775366</v>
      </c>
      <c r="E17" s="29"/>
      <c r="F17" s="29">
        <v>82826130</v>
      </c>
      <c r="G17" s="29"/>
      <c r="H17" s="29">
        <v>52800292</v>
      </c>
      <c r="I17" s="29"/>
      <c r="J17" s="29">
        <v>47817489</v>
      </c>
      <c r="K17" s="23"/>
    </row>
    <row r="18" spans="1:11" ht="24" customHeight="1">
      <c r="A18" s="11" t="s">
        <v>116</v>
      </c>
      <c r="B18" s="15"/>
      <c r="D18" s="29">
        <v>15997199</v>
      </c>
      <c r="E18" s="29"/>
      <c r="F18" s="29">
        <v>7921584</v>
      </c>
      <c r="G18" s="29"/>
      <c r="H18" s="29">
        <v>3324216</v>
      </c>
      <c r="I18" s="29"/>
      <c r="J18" s="29">
        <v>2205560</v>
      </c>
      <c r="K18" s="23"/>
    </row>
    <row r="19" spans="1:11" ht="24" customHeight="1">
      <c r="A19" s="11" t="s">
        <v>198</v>
      </c>
      <c r="B19" s="15"/>
      <c r="D19" s="29">
        <v>21963112</v>
      </c>
      <c r="E19" s="29"/>
      <c r="F19" s="29">
        <v>22803997</v>
      </c>
      <c r="G19" s="29"/>
      <c r="H19" s="29">
        <v>0</v>
      </c>
      <c r="I19" s="29"/>
      <c r="J19" s="29">
        <v>0</v>
      </c>
      <c r="K19" s="23"/>
    </row>
    <row r="20" spans="1:11" ht="24" customHeight="1">
      <c r="A20" s="11" t="s">
        <v>36</v>
      </c>
      <c r="B20" s="15"/>
      <c r="D20" s="71">
        <v>52610701</v>
      </c>
      <c r="E20" s="29"/>
      <c r="F20" s="71">
        <v>47278381</v>
      </c>
      <c r="G20" s="29"/>
      <c r="H20" s="71">
        <v>15089607</v>
      </c>
      <c r="I20" s="29"/>
      <c r="J20" s="71">
        <v>16847787</v>
      </c>
      <c r="K20" s="23"/>
    </row>
    <row r="21" spans="1:11" ht="24" customHeight="1">
      <c r="A21" s="28" t="s">
        <v>37</v>
      </c>
      <c r="B21" s="15"/>
      <c r="D21" s="71">
        <f>SUM(D17:D20)</f>
        <v>172346378</v>
      </c>
      <c r="E21" s="29"/>
      <c r="F21" s="71">
        <f>SUM(F17:F20)</f>
        <v>160830092</v>
      </c>
      <c r="G21" s="29"/>
      <c r="H21" s="71">
        <f>SUM(H17:H20)</f>
        <v>71214115</v>
      </c>
      <c r="I21" s="29"/>
      <c r="J21" s="71">
        <f>SUM(J17:J20)</f>
        <v>66870836</v>
      </c>
      <c r="K21" s="23"/>
    </row>
    <row r="22" spans="1:11" ht="24" customHeight="1">
      <c r="A22" s="28" t="s">
        <v>194</v>
      </c>
      <c r="B22" s="15"/>
      <c r="D22" s="29">
        <f>SUM(D15-D21)</f>
        <v>73598300</v>
      </c>
      <c r="E22" s="29"/>
      <c r="F22" s="29">
        <f>SUM(F15-F21)</f>
        <v>86819902</v>
      </c>
      <c r="G22" s="29"/>
      <c r="H22" s="29">
        <f>SUM(H15-H21)</f>
        <v>101213417</v>
      </c>
      <c r="I22" s="29"/>
      <c r="J22" s="29">
        <f>SUM(J15-J21)</f>
        <v>139958735</v>
      </c>
      <c r="K22" s="23"/>
    </row>
    <row r="23" spans="1:11" ht="24" customHeight="1">
      <c r="A23" s="31" t="s">
        <v>38</v>
      </c>
      <c r="B23" s="15"/>
      <c r="D23" s="29">
        <v>-690494</v>
      </c>
      <c r="E23" s="29"/>
      <c r="F23" s="29">
        <v>-816496</v>
      </c>
      <c r="G23" s="29"/>
      <c r="H23" s="29">
        <v>-404980</v>
      </c>
      <c r="I23" s="29"/>
      <c r="J23" s="29">
        <v>-533747</v>
      </c>
      <c r="K23" s="23"/>
    </row>
    <row r="24" spans="1:11" ht="24" customHeight="1">
      <c r="A24" s="31" t="s">
        <v>228</v>
      </c>
      <c r="B24" s="15">
        <v>8</v>
      </c>
      <c r="D24" s="71">
        <v>13649848</v>
      </c>
      <c r="E24" s="29"/>
      <c r="F24" s="71">
        <v>5860939</v>
      </c>
      <c r="G24" s="29"/>
      <c r="H24" s="71">
        <v>0</v>
      </c>
      <c r="I24" s="29"/>
      <c r="J24" s="71">
        <v>0</v>
      </c>
      <c r="K24" s="23"/>
    </row>
    <row r="25" spans="1:11" ht="24" customHeight="1">
      <c r="A25" s="28" t="s">
        <v>188</v>
      </c>
      <c r="D25" s="29">
        <f>SUM(D22:D24)</f>
        <v>86557654</v>
      </c>
      <c r="E25" s="29"/>
      <c r="F25" s="29">
        <f>SUM(F22:F24)</f>
        <v>91864345</v>
      </c>
      <c r="G25" s="29"/>
      <c r="H25" s="29">
        <f>SUM(H22:H24)</f>
        <v>100808437</v>
      </c>
      <c r="I25" s="29"/>
      <c r="J25" s="29">
        <f>SUM(J22:J24)</f>
        <v>139424988</v>
      </c>
      <c r="K25" s="23"/>
    </row>
    <row r="26" spans="1:11" ht="24" customHeight="1">
      <c r="A26" s="31" t="s">
        <v>177</v>
      </c>
      <c r="B26" s="15">
        <v>10</v>
      </c>
      <c r="D26" s="71">
        <v>-19431980</v>
      </c>
      <c r="E26" s="29"/>
      <c r="F26" s="71">
        <v>-28097375</v>
      </c>
      <c r="G26" s="29"/>
      <c r="H26" s="71">
        <v>-19269375</v>
      </c>
      <c r="I26" s="29"/>
      <c r="J26" s="71">
        <v>-28097375</v>
      </c>
      <c r="K26" s="23"/>
    </row>
    <row r="27" spans="1:11" ht="24" customHeight="1">
      <c r="A27" s="30" t="s">
        <v>170</v>
      </c>
      <c r="B27" s="18"/>
      <c r="D27" s="71">
        <f>SUM(D25:D26)</f>
        <v>67125674</v>
      </c>
      <c r="E27" s="29"/>
      <c r="F27" s="71">
        <f>SUM(F25:F26)</f>
        <v>63766970</v>
      </c>
      <c r="G27" s="29"/>
      <c r="H27" s="71">
        <f>SUM(H25:H26)</f>
        <v>81539062</v>
      </c>
      <c r="I27" s="29"/>
      <c r="J27" s="71">
        <f>SUM(J25:J26)</f>
        <v>111327613</v>
      </c>
      <c r="K27" s="23"/>
    </row>
    <row r="28" spans="1:11" ht="24" customHeight="1">
      <c r="A28" s="32"/>
      <c r="B28" s="18"/>
      <c r="D28" s="29"/>
      <c r="E28" s="29"/>
      <c r="F28" s="29"/>
      <c r="G28" s="29"/>
      <c r="H28" s="29"/>
      <c r="I28" s="29"/>
      <c r="J28" s="29"/>
      <c r="K28" s="23"/>
    </row>
    <row r="29" spans="1:11" ht="24" customHeight="1">
      <c r="A29" s="32" t="s">
        <v>13</v>
      </c>
      <c r="B29" s="18"/>
      <c r="D29" s="29"/>
      <c r="E29" s="29"/>
      <c r="F29" s="29"/>
      <c r="G29" s="29"/>
      <c r="H29" s="29"/>
      <c r="I29" s="29"/>
      <c r="J29" s="29"/>
      <c r="K29" s="23"/>
    </row>
    <row r="30" spans="1:11" ht="24" customHeight="1">
      <c r="A30" s="32"/>
      <c r="B30" s="18"/>
      <c r="D30" s="29"/>
      <c r="E30" s="29"/>
      <c r="F30" s="29"/>
      <c r="G30" s="29"/>
      <c r="H30" s="29"/>
      <c r="I30" s="29"/>
      <c r="J30" s="29"/>
      <c r="K30" s="23"/>
    </row>
    <row r="31" spans="1:11" ht="24" customHeight="1">
      <c r="A31" s="32"/>
      <c r="B31" s="18"/>
      <c r="D31" s="29"/>
      <c r="E31" s="29"/>
      <c r="F31" s="29"/>
      <c r="G31" s="29"/>
      <c r="H31" s="29"/>
      <c r="I31" s="29"/>
      <c r="J31" s="29"/>
      <c r="K31" s="23"/>
    </row>
    <row r="32" spans="1:11" ht="24" customHeight="1">
      <c r="A32" s="32"/>
      <c r="B32" s="18"/>
      <c r="D32" s="29"/>
      <c r="E32" s="29"/>
      <c r="F32" s="29"/>
      <c r="G32" s="29"/>
      <c r="H32" s="29"/>
      <c r="I32" s="29"/>
      <c r="J32" s="29"/>
      <c r="K32" s="23"/>
    </row>
    <row r="33" spans="1:11" ht="24" customHeight="1">
      <c r="A33" s="32"/>
      <c r="B33" s="18"/>
      <c r="D33" s="29"/>
      <c r="E33" s="29"/>
      <c r="F33" s="29"/>
      <c r="G33" s="29"/>
      <c r="H33" s="29"/>
      <c r="I33" s="29"/>
      <c r="J33" s="29"/>
      <c r="K33" s="23"/>
    </row>
    <row r="34" spans="1:11" ht="24" customHeight="1">
      <c r="A34" s="32"/>
      <c r="B34" s="18"/>
      <c r="D34" s="29"/>
      <c r="E34" s="29"/>
      <c r="F34" s="29"/>
      <c r="G34" s="29"/>
      <c r="H34" s="29"/>
      <c r="I34" s="29"/>
      <c r="J34" s="29"/>
      <c r="K34" s="23"/>
    </row>
    <row r="35" spans="1:11" ht="24" customHeight="1">
      <c r="A35" s="32"/>
      <c r="B35" s="18"/>
      <c r="D35" s="29"/>
      <c r="E35" s="29"/>
      <c r="F35" s="29"/>
      <c r="G35" s="29"/>
      <c r="H35" s="29"/>
      <c r="I35" s="29"/>
      <c r="J35" s="29"/>
      <c r="K35" s="23"/>
    </row>
    <row r="36" spans="1:11" ht="24" customHeight="1">
      <c r="J36" s="10" t="s">
        <v>163</v>
      </c>
      <c r="K36" s="23"/>
    </row>
    <row r="37" spans="1:11" ht="24" customHeight="1">
      <c r="A37" s="6" t="s">
        <v>91</v>
      </c>
      <c r="B37" s="23"/>
      <c r="C37" s="23"/>
      <c r="D37" s="23"/>
      <c r="E37" s="23"/>
      <c r="F37" s="23"/>
      <c r="G37" s="23"/>
      <c r="H37" s="26"/>
      <c r="I37" s="26"/>
      <c r="J37" s="26"/>
      <c r="K37" s="23"/>
    </row>
    <row r="38" spans="1:11" ht="24" customHeight="1">
      <c r="A38" s="7" t="s">
        <v>153</v>
      </c>
      <c r="B38" s="23"/>
      <c r="C38" s="23"/>
      <c r="D38" s="11"/>
      <c r="E38" s="23"/>
      <c r="F38" s="23"/>
      <c r="G38" s="23"/>
      <c r="H38" s="26"/>
      <c r="I38" s="26"/>
      <c r="J38" s="26"/>
      <c r="K38" s="23"/>
    </row>
    <row r="39" spans="1:11" ht="24" customHeight="1">
      <c r="A39" s="7" t="s">
        <v>203</v>
      </c>
      <c r="B39" s="23"/>
      <c r="C39" s="23"/>
      <c r="D39" s="23"/>
      <c r="E39" s="23"/>
      <c r="F39" s="23"/>
      <c r="G39" s="23"/>
      <c r="H39" s="26"/>
      <c r="I39" s="26"/>
      <c r="J39" s="26"/>
      <c r="K39" s="23"/>
    </row>
    <row r="40" spans="1:11" ht="24" customHeight="1">
      <c r="A40" s="105" t="s">
        <v>25</v>
      </c>
      <c r="B40" s="105"/>
      <c r="C40" s="105"/>
      <c r="D40" s="105"/>
      <c r="E40" s="105"/>
      <c r="F40" s="105"/>
      <c r="G40" s="105"/>
      <c r="H40" s="105"/>
      <c r="I40" s="105"/>
      <c r="J40" s="105"/>
      <c r="K40" s="23"/>
    </row>
    <row r="41" spans="1:11" ht="24" customHeight="1">
      <c r="A41" s="10"/>
      <c r="B41" s="11"/>
      <c r="C41" s="10"/>
      <c r="D41" s="104" t="s">
        <v>11</v>
      </c>
      <c r="E41" s="104"/>
      <c r="F41" s="104"/>
      <c r="H41" s="104" t="s">
        <v>12</v>
      </c>
      <c r="I41" s="104"/>
      <c r="J41" s="104"/>
      <c r="K41" s="23"/>
    </row>
    <row r="42" spans="1:11" ht="24" customHeight="1">
      <c r="B42" s="12" t="s">
        <v>80</v>
      </c>
      <c r="C42" s="13"/>
      <c r="D42" s="27">
        <v>2025</v>
      </c>
      <c r="E42" s="14"/>
      <c r="F42" s="27">
        <v>2024</v>
      </c>
      <c r="G42" s="14"/>
      <c r="H42" s="27">
        <v>2025</v>
      </c>
      <c r="I42" s="14"/>
      <c r="J42" s="27">
        <v>2024</v>
      </c>
      <c r="K42" s="23"/>
    </row>
    <row r="43" spans="1:11" ht="24" customHeight="1">
      <c r="A43" s="28" t="s">
        <v>164</v>
      </c>
      <c r="B43" s="18"/>
      <c r="D43" s="29"/>
      <c r="E43" s="29"/>
      <c r="F43" s="29"/>
      <c r="G43" s="29"/>
      <c r="H43" s="29"/>
      <c r="I43" s="29"/>
      <c r="J43" s="29"/>
      <c r="K43" s="23"/>
    </row>
    <row r="44" spans="1:11" ht="24" customHeight="1">
      <c r="A44" s="30" t="s">
        <v>199</v>
      </c>
      <c r="B44" s="18"/>
      <c r="D44" s="29"/>
      <c r="E44" s="29"/>
      <c r="F44" s="29"/>
      <c r="G44" s="29"/>
      <c r="H44" s="29"/>
      <c r="I44" s="29"/>
      <c r="J44" s="29"/>
      <c r="K44" s="23"/>
    </row>
    <row r="45" spans="1:11" ht="24" customHeight="1">
      <c r="A45" s="30" t="s">
        <v>183</v>
      </c>
      <c r="B45" s="19"/>
      <c r="D45" s="29"/>
      <c r="E45" s="29"/>
      <c r="F45" s="29"/>
      <c r="G45" s="29"/>
      <c r="H45" s="29"/>
      <c r="I45" s="29"/>
      <c r="J45" s="29"/>
      <c r="K45" s="23"/>
    </row>
    <row r="46" spans="1:11" ht="24" customHeight="1">
      <c r="A46" s="31" t="s">
        <v>230</v>
      </c>
      <c r="B46" s="19"/>
      <c r="D46" s="29"/>
      <c r="E46" s="29"/>
      <c r="F46" s="29"/>
      <c r="G46" s="29"/>
      <c r="H46" s="29"/>
      <c r="I46" s="29"/>
      <c r="J46" s="29"/>
      <c r="K46" s="23"/>
    </row>
    <row r="47" spans="1:11" ht="24" customHeight="1">
      <c r="A47" s="31" t="s">
        <v>39</v>
      </c>
      <c r="B47" s="19"/>
      <c r="D47" s="29">
        <v>1640352</v>
      </c>
      <c r="E47" s="29"/>
      <c r="F47" s="29">
        <v>94864</v>
      </c>
      <c r="G47" s="29"/>
      <c r="H47" s="29">
        <v>1524148</v>
      </c>
      <c r="I47" s="29"/>
      <c r="J47" s="29">
        <v>188069</v>
      </c>
      <c r="K47" s="23"/>
    </row>
    <row r="48" spans="1:11" ht="24" customHeight="1">
      <c r="A48" s="11" t="s">
        <v>231</v>
      </c>
      <c r="B48" s="19"/>
      <c r="D48" s="29"/>
      <c r="E48" s="29"/>
      <c r="F48" s="29"/>
      <c r="G48" s="29"/>
      <c r="H48" s="29"/>
      <c r="I48" s="29"/>
      <c r="J48" s="29"/>
      <c r="K48" s="23"/>
    </row>
    <row r="49" spans="1:11" ht="24" customHeight="1">
      <c r="A49" s="11" t="s">
        <v>232</v>
      </c>
      <c r="B49" s="19"/>
      <c r="D49" s="29">
        <v>-555520</v>
      </c>
      <c r="E49" s="29"/>
      <c r="F49" s="29">
        <v>-8368784</v>
      </c>
      <c r="G49" s="29"/>
      <c r="H49" s="29">
        <v>0</v>
      </c>
      <c r="I49" s="29"/>
      <c r="J49" s="29">
        <v>0</v>
      </c>
      <c r="K49" s="23"/>
    </row>
    <row r="50" spans="1:11" ht="24" customHeight="1">
      <c r="A50" s="11" t="s">
        <v>124</v>
      </c>
      <c r="B50" s="18"/>
      <c r="H50" s="8"/>
      <c r="I50" s="8"/>
      <c r="J50" s="8"/>
      <c r="K50" s="23"/>
    </row>
    <row r="51" spans="1:11" ht="24" customHeight="1">
      <c r="A51" s="11" t="s">
        <v>130</v>
      </c>
      <c r="B51" s="15">
        <v>10</v>
      </c>
      <c r="D51" s="71">
        <v>-304830</v>
      </c>
      <c r="E51" s="29"/>
      <c r="F51" s="71">
        <v>-37614</v>
      </c>
      <c r="G51" s="29"/>
      <c r="H51" s="71">
        <v>-304830</v>
      </c>
      <c r="I51" s="29"/>
      <c r="J51" s="71">
        <v>-37614</v>
      </c>
      <c r="K51" s="23"/>
    </row>
    <row r="52" spans="1:11" ht="24" customHeight="1">
      <c r="A52" s="11" t="s">
        <v>201</v>
      </c>
      <c r="B52" s="15"/>
      <c r="D52" s="29"/>
      <c r="E52" s="29"/>
      <c r="F52" s="29"/>
      <c r="G52" s="29"/>
      <c r="H52" s="29"/>
      <c r="I52" s="29"/>
      <c r="J52" s="29"/>
      <c r="K52" s="23"/>
    </row>
    <row r="53" spans="1:11" ht="24" customHeight="1">
      <c r="A53" s="11" t="s">
        <v>184</v>
      </c>
      <c r="B53" s="15"/>
      <c r="D53" s="71">
        <f>SUM(D47:D51)</f>
        <v>780002</v>
      </c>
      <c r="E53" s="29"/>
      <c r="F53" s="71">
        <f>SUM(F47:F51)</f>
        <v>-8311534</v>
      </c>
      <c r="G53" s="29"/>
      <c r="H53" s="71">
        <f>SUM(H47:H51)</f>
        <v>1219318</v>
      </c>
      <c r="I53" s="29"/>
      <c r="J53" s="71">
        <f>SUM(J47:J51)</f>
        <v>150455</v>
      </c>
      <c r="K53" s="23"/>
    </row>
    <row r="54" spans="1:11" ht="24" customHeight="1">
      <c r="A54" s="30" t="s">
        <v>202</v>
      </c>
      <c r="B54" s="18"/>
      <c r="D54" s="29"/>
      <c r="E54" s="29"/>
      <c r="F54" s="29"/>
      <c r="G54" s="29"/>
      <c r="H54" s="29"/>
      <c r="I54" s="29"/>
      <c r="J54" s="29"/>
      <c r="K54" s="23"/>
    </row>
    <row r="55" spans="1:11" ht="24" customHeight="1">
      <c r="A55" s="30" t="s">
        <v>183</v>
      </c>
      <c r="B55" s="18"/>
      <c r="D55" s="29"/>
      <c r="E55" s="29"/>
      <c r="F55" s="29"/>
      <c r="G55" s="29"/>
      <c r="H55" s="29"/>
      <c r="I55" s="29"/>
      <c r="J55" s="29"/>
      <c r="K55" s="23"/>
    </row>
    <row r="56" spans="1:11" ht="24" customHeight="1">
      <c r="A56" s="31" t="s">
        <v>233</v>
      </c>
      <c r="B56" s="18"/>
      <c r="H56" s="8"/>
      <c r="I56" s="8"/>
      <c r="J56" s="8"/>
      <c r="K56" s="23"/>
    </row>
    <row r="57" spans="1:11" ht="24" customHeight="1">
      <c r="A57" s="11" t="s">
        <v>39</v>
      </c>
      <c r="B57" s="18"/>
      <c r="D57" s="29">
        <v>-25730362</v>
      </c>
      <c r="E57" s="29"/>
      <c r="F57" s="29">
        <v>-47302284</v>
      </c>
      <c r="G57" s="29"/>
      <c r="H57" s="29">
        <v>-25730362</v>
      </c>
      <c r="I57" s="29"/>
      <c r="J57" s="29">
        <v>-47302284</v>
      </c>
      <c r="K57" s="23"/>
    </row>
    <row r="58" spans="1:11" ht="24" customHeight="1">
      <c r="A58" s="11" t="s">
        <v>193</v>
      </c>
      <c r="B58" s="18"/>
      <c r="D58" s="29"/>
      <c r="E58" s="29"/>
      <c r="F58" s="29"/>
      <c r="G58" s="29"/>
      <c r="H58" s="29"/>
      <c r="I58" s="29"/>
      <c r="J58" s="29"/>
      <c r="K58" s="23"/>
    </row>
    <row r="59" spans="1:11" ht="24" customHeight="1">
      <c r="A59" s="11" t="s">
        <v>200</v>
      </c>
      <c r="B59" s="18"/>
      <c r="D59" s="29">
        <v>-36823</v>
      </c>
      <c r="E59" s="29"/>
      <c r="F59" s="29">
        <v>50987</v>
      </c>
      <c r="G59" s="29"/>
      <c r="H59" s="29">
        <v>0</v>
      </c>
      <c r="I59" s="29"/>
      <c r="J59" s="29">
        <v>0</v>
      </c>
      <c r="K59" s="23"/>
    </row>
    <row r="60" spans="1:11" ht="24" customHeight="1">
      <c r="A60" s="11" t="s">
        <v>165</v>
      </c>
      <c r="B60" s="18"/>
      <c r="H60" s="8"/>
      <c r="I60" s="8"/>
      <c r="J60" s="8"/>
      <c r="K60" s="23"/>
    </row>
    <row r="61" spans="1:11" ht="24" customHeight="1">
      <c r="A61" s="11" t="s">
        <v>130</v>
      </c>
      <c r="B61" s="15">
        <v>10</v>
      </c>
      <c r="D61" s="71">
        <v>5146073</v>
      </c>
      <c r="E61" s="29"/>
      <c r="F61" s="71">
        <v>9460456</v>
      </c>
      <c r="G61" s="29"/>
      <c r="H61" s="71">
        <v>5146073</v>
      </c>
      <c r="I61" s="29"/>
      <c r="J61" s="71">
        <v>9460456</v>
      </c>
      <c r="K61" s="23"/>
    </row>
    <row r="62" spans="1:11" ht="24" customHeight="1">
      <c r="A62" s="11" t="s">
        <v>202</v>
      </c>
      <c r="B62" s="15"/>
      <c r="D62" s="29"/>
      <c r="E62" s="29"/>
      <c r="F62" s="29"/>
      <c r="G62" s="29"/>
      <c r="H62" s="29"/>
      <c r="I62" s="29"/>
      <c r="J62" s="29"/>
      <c r="K62" s="23"/>
    </row>
    <row r="63" spans="1:11" ht="24" customHeight="1">
      <c r="A63" s="11" t="s">
        <v>184</v>
      </c>
      <c r="B63" s="15"/>
      <c r="D63" s="71">
        <f>SUM(D57:D61)</f>
        <v>-20621112</v>
      </c>
      <c r="E63" s="29"/>
      <c r="F63" s="71">
        <f>SUM(F57:F61)</f>
        <v>-37790841</v>
      </c>
      <c r="G63" s="29"/>
      <c r="H63" s="71">
        <f>SUM(H57:H61)</f>
        <v>-20584289</v>
      </c>
      <c r="I63" s="29"/>
      <c r="J63" s="71">
        <f>SUM(J57:J61)</f>
        <v>-37841828</v>
      </c>
      <c r="K63" s="23"/>
    </row>
    <row r="64" spans="1:11" ht="24" customHeight="1">
      <c r="A64" s="30" t="s">
        <v>238</v>
      </c>
      <c r="B64" s="19"/>
      <c r="D64" s="29"/>
      <c r="E64" s="29"/>
      <c r="F64" s="29"/>
      <c r="G64" s="29"/>
      <c r="H64" s="29"/>
      <c r="I64" s="29"/>
      <c r="J64" s="29"/>
      <c r="K64" s="23"/>
    </row>
    <row r="65" spans="1:17" ht="24" customHeight="1">
      <c r="A65" s="30" t="s">
        <v>145</v>
      </c>
      <c r="B65" s="2"/>
      <c r="D65" s="71">
        <f>SUM(D63,D53)</f>
        <v>-19841110</v>
      </c>
      <c r="E65" s="29"/>
      <c r="F65" s="71">
        <f>SUM(F63,F53)</f>
        <v>-46102375</v>
      </c>
      <c r="G65" s="29"/>
      <c r="H65" s="71">
        <f>SUM(H63,H53)</f>
        <v>-19364971</v>
      </c>
      <c r="I65" s="29"/>
      <c r="J65" s="71">
        <f>SUM(J63,J53)</f>
        <v>-37691373</v>
      </c>
      <c r="K65" s="23"/>
    </row>
    <row r="66" spans="1:17" ht="24" customHeight="1" thickBot="1">
      <c r="A66" s="30" t="s">
        <v>234</v>
      </c>
      <c r="B66" s="2"/>
      <c r="D66" s="72">
        <f>SUM(D27,D65)</f>
        <v>47284564</v>
      </c>
      <c r="E66" s="29"/>
      <c r="F66" s="72">
        <f>SUM(F27,F65)</f>
        <v>17664595</v>
      </c>
      <c r="G66" s="29"/>
      <c r="H66" s="72">
        <f>SUM(H27,H65)</f>
        <v>62174091</v>
      </c>
      <c r="I66" s="29"/>
      <c r="J66" s="72">
        <f>SUM(J27,J65)</f>
        <v>73636240</v>
      </c>
      <c r="K66" s="23"/>
    </row>
    <row r="67" spans="1:17" ht="24" customHeight="1" thickTop="1">
      <c r="A67" s="28"/>
      <c r="B67" s="2"/>
      <c r="D67" s="29"/>
      <c r="E67" s="29"/>
      <c r="F67" s="29"/>
      <c r="G67" s="29"/>
      <c r="H67" s="29"/>
      <c r="I67" s="29"/>
      <c r="J67" s="29"/>
      <c r="K67" s="23"/>
    </row>
    <row r="68" spans="1:17" ht="24" customHeight="1">
      <c r="A68" s="80" t="s">
        <v>40</v>
      </c>
      <c r="B68" s="15">
        <v>11</v>
      </c>
      <c r="D68" s="29"/>
      <c r="E68" s="29"/>
      <c r="F68" s="29"/>
      <c r="G68" s="29"/>
      <c r="H68" s="29"/>
      <c r="I68" s="29"/>
      <c r="J68" s="29"/>
      <c r="K68" s="23"/>
    </row>
    <row r="69" spans="1:17" ht="24" customHeight="1">
      <c r="A69" s="32" t="s">
        <v>181</v>
      </c>
      <c r="B69" s="15"/>
      <c r="D69" s="74">
        <f>SUM(D27/10700191101)</f>
        <v>6.273315435808122E-3</v>
      </c>
      <c r="E69" s="73"/>
      <c r="F69" s="74">
        <f>SUM(F27/10700191101)</f>
        <v>5.9594234717958057E-3</v>
      </c>
      <c r="G69" s="73"/>
      <c r="H69" s="74">
        <f>SUM(H27/10700191101)</f>
        <v>7.6203369856057673E-3</v>
      </c>
      <c r="I69" s="73"/>
      <c r="J69" s="74">
        <f>SUM(J27/10700191101)</f>
        <v>1.0404263993901541E-2</v>
      </c>
      <c r="K69" s="23"/>
      <c r="M69" s="75"/>
      <c r="P69" s="75"/>
      <c r="Q69" s="75"/>
    </row>
    <row r="70" spans="1:17" ht="24" customHeight="1">
      <c r="A70" s="32"/>
      <c r="B70" s="19"/>
      <c r="D70" s="73"/>
      <c r="E70" s="73"/>
      <c r="F70" s="73"/>
      <c r="G70" s="73"/>
      <c r="H70" s="73"/>
      <c r="I70" s="73"/>
      <c r="J70" s="73"/>
      <c r="K70" s="23"/>
    </row>
    <row r="71" spans="1:17" ht="24" customHeight="1">
      <c r="A71" s="32" t="s">
        <v>13</v>
      </c>
      <c r="B71" s="19"/>
      <c r="D71" s="73"/>
      <c r="E71" s="73"/>
      <c r="F71" s="73"/>
      <c r="G71" s="73"/>
      <c r="H71" s="73"/>
      <c r="I71" s="73"/>
      <c r="J71" s="73"/>
      <c r="K71" s="23"/>
    </row>
    <row r="72" spans="1:17" ht="24" customHeight="1">
      <c r="A72" s="32"/>
      <c r="B72" s="19"/>
      <c r="D72" s="73"/>
      <c r="E72" s="73"/>
      <c r="F72" s="73"/>
      <c r="G72" s="73"/>
      <c r="H72" s="73"/>
      <c r="I72" s="73"/>
      <c r="J72" s="73"/>
      <c r="K72" s="23"/>
    </row>
    <row r="73" spans="1:17" ht="24" customHeight="1">
      <c r="A73" s="32"/>
      <c r="B73" s="19"/>
      <c r="D73" s="73"/>
      <c r="E73" s="73"/>
      <c r="F73" s="73"/>
      <c r="G73" s="73"/>
      <c r="H73" s="73"/>
      <c r="I73" s="73"/>
      <c r="J73" s="73"/>
      <c r="K73" s="23"/>
    </row>
    <row r="74" spans="1:17" ht="24" customHeight="1">
      <c r="A74" s="32"/>
      <c r="B74" s="19"/>
      <c r="D74" s="73"/>
      <c r="E74" s="73"/>
      <c r="F74" s="73"/>
      <c r="G74" s="73"/>
      <c r="H74" s="73"/>
      <c r="I74" s="73"/>
      <c r="J74" s="73"/>
      <c r="K74" s="23"/>
    </row>
    <row r="75" spans="1:17" ht="24" customHeight="1">
      <c r="A75" s="32"/>
      <c r="B75" s="19"/>
      <c r="D75" s="73"/>
      <c r="E75" s="73"/>
      <c r="F75" s="73"/>
      <c r="G75" s="73"/>
      <c r="H75" s="73"/>
      <c r="I75" s="73"/>
      <c r="J75" s="73"/>
      <c r="K75" s="23"/>
    </row>
    <row r="76" spans="1:17" ht="24" customHeight="1">
      <c r="A76" s="23"/>
      <c r="G76" s="23"/>
      <c r="H76" s="23"/>
      <c r="I76" s="23"/>
      <c r="J76" s="23"/>
      <c r="K76" s="23"/>
    </row>
    <row r="77" spans="1:17" ht="24" customHeight="1">
      <c r="A77" s="23"/>
      <c r="G77" s="23"/>
      <c r="H77" s="23"/>
      <c r="I77" s="23"/>
      <c r="J77" s="23"/>
      <c r="K77" s="23"/>
    </row>
    <row r="78" spans="1:17" ht="24" customHeight="1">
      <c r="A78" s="6"/>
      <c r="B78" s="23"/>
      <c r="C78" s="23"/>
      <c r="D78" s="23"/>
      <c r="E78" s="23"/>
      <c r="F78" s="23"/>
      <c r="G78" s="23"/>
      <c r="H78" s="26"/>
      <c r="I78" s="26"/>
      <c r="J78" s="10" t="s">
        <v>163</v>
      </c>
      <c r="K78" s="23"/>
    </row>
    <row r="79" spans="1:17" ht="24" customHeight="1">
      <c r="A79" s="6" t="s">
        <v>91</v>
      </c>
      <c r="B79" s="23"/>
      <c r="C79" s="23"/>
      <c r="D79" s="23"/>
      <c r="E79" s="23"/>
      <c r="F79" s="23"/>
      <c r="G79" s="23"/>
      <c r="H79" s="26"/>
      <c r="I79" s="26"/>
      <c r="J79" s="26"/>
      <c r="K79" s="23"/>
    </row>
    <row r="80" spans="1:17" ht="24" customHeight="1">
      <c r="A80" s="7" t="s">
        <v>152</v>
      </c>
      <c r="B80" s="23"/>
      <c r="C80" s="23"/>
      <c r="D80" s="11"/>
      <c r="E80" s="23"/>
      <c r="F80" s="23"/>
      <c r="G80" s="23"/>
      <c r="H80" s="26"/>
      <c r="I80" s="26"/>
      <c r="J80" s="26"/>
      <c r="K80" s="23"/>
    </row>
    <row r="81" spans="1:11" ht="24" customHeight="1">
      <c r="A81" s="7" t="s">
        <v>204</v>
      </c>
      <c r="B81" s="23"/>
      <c r="C81" s="23"/>
      <c r="D81" s="23"/>
      <c r="E81" s="23"/>
      <c r="F81" s="23"/>
      <c r="G81" s="23"/>
      <c r="H81" s="26"/>
      <c r="I81" s="26"/>
      <c r="J81" s="26"/>
      <c r="K81" s="23"/>
    </row>
    <row r="82" spans="1:11" ht="24" customHeight="1">
      <c r="A82" s="105" t="s">
        <v>25</v>
      </c>
      <c r="B82" s="105"/>
      <c r="C82" s="105"/>
      <c r="D82" s="105"/>
      <c r="E82" s="105"/>
      <c r="F82" s="105"/>
      <c r="G82" s="105"/>
      <c r="H82" s="105"/>
      <c r="I82" s="105"/>
      <c r="J82" s="105"/>
      <c r="K82" s="23"/>
    </row>
    <row r="83" spans="1:11" ht="24" customHeight="1">
      <c r="A83" s="10"/>
      <c r="B83" s="11"/>
      <c r="C83" s="10"/>
      <c r="D83" s="104" t="s">
        <v>11</v>
      </c>
      <c r="E83" s="104"/>
      <c r="F83" s="104"/>
      <c r="H83" s="104" t="s">
        <v>12</v>
      </c>
      <c r="I83" s="104"/>
      <c r="J83" s="104"/>
      <c r="K83" s="23"/>
    </row>
    <row r="84" spans="1:11" ht="24" customHeight="1">
      <c r="B84" s="12" t="s">
        <v>80</v>
      </c>
      <c r="C84" s="13"/>
      <c r="D84" s="27">
        <v>2025</v>
      </c>
      <c r="E84" s="14"/>
      <c r="F84" s="27">
        <v>2024</v>
      </c>
      <c r="G84" s="14"/>
      <c r="H84" s="27">
        <v>2025</v>
      </c>
      <c r="I84" s="14"/>
      <c r="J84" s="27">
        <v>2024</v>
      </c>
      <c r="K84" s="23"/>
    </row>
    <row r="85" spans="1:11" ht="24" customHeight="1">
      <c r="A85" s="58" t="s">
        <v>102</v>
      </c>
      <c r="B85" s="14"/>
      <c r="C85" s="13"/>
      <c r="D85" s="14"/>
      <c r="E85" s="14"/>
      <c r="F85" s="14"/>
      <c r="G85" s="14"/>
      <c r="H85" s="14"/>
      <c r="I85" s="14"/>
      <c r="J85" s="14"/>
      <c r="K85" s="23"/>
    </row>
    <row r="86" spans="1:11" ht="24" customHeight="1">
      <c r="A86" s="28" t="s">
        <v>32</v>
      </c>
      <c r="B86" s="23"/>
      <c r="C86" s="13"/>
      <c r="D86" s="14"/>
      <c r="E86" s="14"/>
      <c r="F86" s="14"/>
      <c r="G86" s="14"/>
      <c r="H86" s="14"/>
      <c r="I86" s="14"/>
      <c r="J86" s="14"/>
      <c r="K86" s="23"/>
    </row>
    <row r="87" spans="1:11" ht="24" customHeight="1">
      <c r="A87" s="11" t="s">
        <v>115</v>
      </c>
      <c r="B87" s="15"/>
      <c r="D87" s="69">
        <v>161744010</v>
      </c>
      <c r="E87" s="29"/>
      <c r="F87" s="69">
        <v>150262164</v>
      </c>
      <c r="G87" s="69"/>
      <c r="H87" s="29">
        <v>17054500</v>
      </c>
      <c r="I87" s="29"/>
      <c r="J87" s="29">
        <v>15335514</v>
      </c>
      <c r="K87" s="23"/>
    </row>
    <row r="88" spans="1:11" ht="24" customHeight="1">
      <c r="A88" s="11" t="s">
        <v>129</v>
      </c>
      <c r="B88" s="15"/>
      <c r="D88" s="69">
        <v>465863837</v>
      </c>
      <c r="E88" s="69"/>
      <c r="F88" s="69">
        <v>392287609</v>
      </c>
      <c r="G88" s="69"/>
      <c r="H88" s="29">
        <v>411057937</v>
      </c>
      <c r="I88" s="69"/>
      <c r="J88" s="29">
        <v>312397038</v>
      </c>
      <c r="K88" s="23"/>
    </row>
    <row r="89" spans="1:11" ht="24" customHeight="1">
      <c r="A89" s="11" t="s">
        <v>229</v>
      </c>
      <c r="B89" s="15"/>
      <c r="D89" s="69">
        <v>19359240</v>
      </c>
      <c r="E89" s="29"/>
      <c r="F89" s="69">
        <v>44553280</v>
      </c>
      <c r="G89" s="29"/>
      <c r="H89" s="29">
        <v>2471474</v>
      </c>
      <c r="I89" s="29"/>
      <c r="J89" s="29">
        <v>36006589</v>
      </c>
      <c r="K89" s="23"/>
    </row>
    <row r="90" spans="1:11" ht="24" customHeight="1">
      <c r="A90" s="11" t="s">
        <v>99</v>
      </c>
      <c r="B90" s="19"/>
      <c r="D90" s="69">
        <v>46444217</v>
      </c>
      <c r="E90" s="69"/>
      <c r="F90" s="69">
        <v>45929005</v>
      </c>
      <c r="G90" s="69"/>
      <c r="H90" s="29">
        <v>33509320</v>
      </c>
      <c r="I90" s="69"/>
      <c r="J90" s="29">
        <v>91009565</v>
      </c>
      <c r="K90" s="23"/>
    </row>
    <row r="91" spans="1:11" ht="24" customHeight="1">
      <c r="A91" s="11" t="s">
        <v>31</v>
      </c>
      <c r="B91" s="19"/>
      <c r="D91" s="70">
        <v>15465283</v>
      </c>
      <c r="E91" s="29"/>
      <c r="F91" s="70">
        <v>22369188</v>
      </c>
      <c r="G91" s="29"/>
      <c r="H91" s="71">
        <v>10641811</v>
      </c>
      <c r="I91" s="29"/>
      <c r="J91" s="71">
        <v>22311796</v>
      </c>
      <c r="K91" s="23"/>
    </row>
    <row r="92" spans="1:11" ht="24" customHeight="1">
      <c r="A92" s="28" t="s">
        <v>33</v>
      </c>
      <c r="B92" s="19"/>
      <c r="D92" s="71">
        <f>SUM(D87:D91)</f>
        <v>708876587</v>
      </c>
      <c r="E92" s="29"/>
      <c r="F92" s="71">
        <f>SUM(F87:F91)</f>
        <v>655401246</v>
      </c>
      <c r="G92" s="29"/>
      <c r="H92" s="71">
        <f>SUM(H87:H91)</f>
        <v>474735042</v>
      </c>
      <c r="I92" s="29"/>
      <c r="J92" s="71">
        <f>SUM(J87:J91)</f>
        <v>477060502</v>
      </c>
      <c r="K92" s="23"/>
    </row>
    <row r="93" spans="1:11" ht="24" customHeight="1">
      <c r="A93" s="28" t="s">
        <v>34</v>
      </c>
      <c r="B93" s="19"/>
      <c r="D93" s="29"/>
      <c r="E93" s="29"/>
      <c r="F93" s="29"/>
      <c r="G93" s="29"/>
      <c r="H93" s="29"/>
      <c r="I93" s="29"/>
      <c r="J93" s="29"/>
      <c r="K93" s="23"/>
    </row>
    <row r="94" spans="1:11" ht="24" customHeight="1">
      <c r="A94" s="11" t="s">
        <v>35</v>
      </c>
      <c r="B94" s="18"/>
      <c r="D94" s="29">
        <v>256335207</v>
      </c>
      <c r="E94" s="29"/>
      <c r="F94" s="29">
        <v>259946126</v>
      </c>
      <c r="G94" s="29"/>
      <c r="H94" s="29">
        <v>157720527</v>
      </c>
      <c r="I94" s="29"/>
      <c r="J94" s="29">
        <v>138293326</v>
      </c>
      <c r="K94" s="23"/>
    </row>
    <row r="95" spans="1:11" ht="24" customHeight="1">
      <c r="A95" s="11" t="s">
        <v>116</v>
      </c>
      <c r="B95" s="15"/>
      <c r="D95" s="29">
        <v>33256291</v>
      </c>
      <c r="E95" s="29"/>
      <c r="F95" s="29">
        <v>40628083</v>
      </c>
      <c r="G95" s="29"/>
      <c r="H95" s="29">
        <v>8554186</v>
      </c>
      <c r="I95" s="29"/>
      <c r="J95" s="29">
        <v>9927100</v>
      </c>
      <c r="K95" s="23"/>
    </row>
    <row r="96" spans="1:11" ht="24" customHeight="1">
      <c r="A96" s="11" t="s">
        <v>198</v>
      </c>
      <c r="B96" s="15">
        <v>7</v>
      </c>
      <c r="D96" s="29">
        <v>63166506</v>
      </c>
      <c r="E96" s="29"/>
      <c r="F96" s="29">
        <v>69738882</v>
      </c>
      <c r="G96" s="29"/>
      <c r="H96" s="29">
        <v>0</v>
      </c>
      <c r="I96" s="29"/>
      <c r="J96" s="29">
        <v>0</v>
      </c>
      <c r="K96" s="23"/>
    </row>
    <row r="97" spans="1:11" ht="24" customHeight="1">
      <c r="A97" s="11" t="s">
        <v>36</v>
      </c>
      <c r="B97" s="15"/>
      <c r="D97" s="71">
        <v>162374675</v>
      </c>
      <c r="E97" s="29"/>
      <c r="F97" s="71">
        <v>142375086</v>
      </c>
      <c r="G97" s="29"/>
      <c r="H97" s="71">
        <v>49185609</v>
      </c>
      <c r="I97" s="29"/>
      <c r="J97" s="71">
        <v>51977270</v>
      </c>
      <c r="K97" s="23"/>
    </row>
    <row r="98" spans="1:11" ht="24" customHeight="1">
      <c r="A98" s="28" t="s">
        <v>37</v>
      </c>
      <c r="B98" s="15"/>
      <c r="D98" s="71">
        <f>SUM(D94:D97)</f>
        <v>515132679</v>
      </c>
      <c r="E98" s="29"/>
      <c r="F98" s="71">
        <f>SUM(F94:F97)</f>
        <v>512688177</v>
      </c>
      <c r="G98" s="29"/>
      <c r="H98" s="71">
        <f>SUM(H94:H97)</f>
        <v>215460322</v>
      </c>
      <c r="I98" s="29"/>
      <c r="J98" s="71">
        <f>SUM(J94:J97)</f>
        <v>200197696</v>
      </c>
      <c r="K98" s="23"/>
    </row>
    <row r="99" spans="1:11" ht="24" customHeight="1">
      <c r="A99" s="28" t="s">
        <v>194</v>
      </c>
      <c r="B99" s="15"/>
      <c r="D99" s="29">
        <f>SUM(D92-D98)</f>
        <v>193743908</v>
      </c>
      <c r="E99" s="29"/>
      <c r="F99" s="29">
        <f>SUM(F92-F98)</f>
        <v>142713069</v>
      </c>
      <c r="G99" s="29"/>
      <c r="H99" s="29">
        <f>SUM(H92-H98)</f>
        <v>259274720</v>
      </c>
      <c r="I99" s="29"/>
      <c r="J99" s="29">
        <f>SUM(J92-J98)</f>
        <v>276862806</v>
      </c>
      <c r="K99" s="23"/>
    </row>
    <row r="100" spans="1:11" ht="24" customHeight="1">
      <c r="A100" s="31" t="s">
        <v>38</v>
      </c>
      <c r="B100" s="15"/>
      <c r="D100" s="29">
        <v>-2089889</v>
      </c>
      <c r="E100" s="29"/>
      <c r="F100" s="29">
        <v>-2480567</v>
      </c>
      <c r="G100" s="29"/>
      <c r="H100" s="29">
        <v>-1235907</v>
      </c>
      <c r="I100" s="29"/>
      <c r="J100" s="29">
        <v>-1625583</v>
      </c>
      <c r="K100" s="23"/>
    </row>
    <row r="101" spans="1:11" ht="24" customHeight="1">
      <c r="A101" s="31" t="s">
        <v>228</v>
      </c>
      <c r="B101" s="15">
        <v>8</v>
      </c>
      <c r="D101" s="71">
        <v>6565750</v>
      </c>
      <c r="E101" s="29"/>
      <c r="F101" s="71">
        <v>20642992</v>
      </c>
      <c r="G101" s="29"/>
      <c r="H101" s="71">
        <v>0</v>
      </c>
      <c r="I101" s="29"/>
      <c r="J101" s="71">
        <v>0</v>
      </c>
      <c r="K101" s="23"/>
    </row>
    <row r="102" spans="1:11" ht="24" customHeight="1">
      <c r="A102" s="28" t="s">
        <v>188</v>
      </c>
      <c r="D102" s="29">
        <f>SUM(D99:D101)</f>
        <v>198219769</v>
      </c>
      <c r="E102" s="29"/>
      <c r="F102" s="29">
        <f>SUM(F99:F101)</f>
        <v>160875494</v>
      </c>
      <c r="G102" s="29"/>
      <c r="H102" s="29">
        <f>SUM(H99:H101)</f>
        <v>258038813</v>
      </c>
      <c r="I102" s="29"/>
      <c r="J102" s="29">
        <f>SUM(J99:J101)</f>
        <v>275237223</v>
      </c>
      <c r="K102" s="23"/>
    </row>
    <row r="103" spans="1:11" ht="24" customHeight="1">
      <c r="A103" s="31" t="s">
        <v>177</v>
      </c>
      <c r="B103" s="15">
        <v>10</v>
      </c>
      <c r="D103" s="71">
        <v>-41536070</v>
      </c>
      <c r="E103" s="29"/>
      <c r="F103" s="71">
        <v>-46173059</v>
      </c>
      <c r="G103" s="29"/>
      <c r="H103" s="71">
        <v>-38872824</v>
      </c>
      <c r="I103" s="29"/>
      <c r="J103" s="71">
        <v>-43253850</v>
      </c>
      <c r="K103" s="23"/>
    </row>
    <row r="104" spans="1:11" ht="24" customHeight="1">
      <c r="A104" s="30" t="s">
        <v>170</v>
      </c>
      <c r="B104" s="18"/>
      <c r="D104" s="71">
        <f>SUM(D102:D103)</f>
        <v>156683699</v>
      </c>
      <c r="E104" s="29"/>
      <c r="F104" s="71">
        <f>SUM(F102:F103)</f>
        <v>114702435</v>
      </c>
      <c r="G104" s="29"/>
      <c r="H104" s="71">
        <f>SUM(H102:H103)</f>
        <v>219165989</v>
      </c>
      <c r="I104" s="29"/>
      <c r="J104" s="71">
        <f>SUM(J102:J103)</f>
        <v>231983373</v>
      </c>
      <c r="K104" s="23"/>
    </row>
    <row r="105" spans="1:11" ht="24" customHeight="1">
      <c r="A105" s="32"/>
      <c r="B105" s="18"/>
      <c r="D105" s="29"/>
      <c r="E105" s="29"/>
      <c r="F105" s="29"/>
      <c r="G105" s="29"/>
      <c r="H105" s="29"/>
      <c r="I105" s="29"/>
      <c r="J105" s="29"/>
      <c r="K105" s="23"/>
    </row>
    <row r="106" spans="1:11" ht="24" customHeight="1">
      <c r="A106" s="32" t="s">
        <v>13</v>
      </c>
      <c r="B106" s="18"/>
      <c r="D106" s="29"/>
      <c r="E106" s="29"/>
      <c r="F106" s="29"/>
      <c r="G106" s="29"/>
      <c r="H106" s="29"/>
      <c r="I106" s="29"/>
      <c r="J106" s="29"/>
      <c r="K106" s="23"/>
    </row>
    <row r="107" spans="1:11" ht="24" customHeight="1">
      <c r="A107" s="32"/>
      <c r="B107" s="18"/>
      <c r="D107" s="29"/>
      <c r="E107" s="29"/>
      <c r="F107" s="29"/>
      <c r="G107" s="29"/>
      <c r="H107" s="29"/>
      <c r="I107" s="29"/>
      <c r="J107" s="29"/>
      <c r="K107" s="23"/>
    </row>
    <row r="108" spans="1:11" ht="24" customHeight="1">
      <c r="A108" s="32"/>
      <c r="B108" s="18"/>
      <c r="D108" s="29"/>
      <c r="E108" s="29"/>
      <c r="F108" s="29"/>
      <c r="G108" s="29"/>
      <c r="H108" s="29"/>
      <c r="I108" s="29"/>
      <c r="J108" s="29"/>
      <c r="K108" s="23"/>
    </row>
    <row r="109" spans="1:11" ht="24" customHeight="1">
      <c r="A109" s="32"/>
      <c r="B109" s="18"/>
      <c r="D109" s="29"/>
      <c r="E109" s="29"/>
      <c r="F109" s="29"/>
      <c r="G109" s="29"/>
      <c r="H109" s="29"/>
      <c r="I109" s="29"/>
      <c r="J109" s="29"/>
      <c r="K109" s="23"/>
    </row>
    <row r="110" spans="1:11" ht="24" customHeight="1">
      <c r="A110" s="32"/>
      <c r="B110" s="18"/>
      <c r="D110" s="29"/>
      <c r="E110" s="29"/>
      <c r="F110" s="29"/>
      <c r="G110" s="29"/>
      <c r="H110" s="29"/>
      <c r="I110" s="29"/>
      <c r="J110" s="29"/>
      <c r="K110" s="23"/>
    </row>
    <row r="111" spans="1:11" ht="24" customHeight="1">
      <c r="A111" s="32"/>
      <c r="B111" s="18"/>
      <c r="D111" s="29"/>
      <c r="E111" s="29"/>
      <c r="F111" s="29"/>
      <c r="G111" s="29"/>
      <c r="H111" s="29"/>
      <c r="I111" s="29"/>
      <c r="J111" s="29"/>
      <c r="K111" s="23"/>
    </row>
    <row r="112" spans="1:11" ht="24" customHeight="1">
      <c r="A112" s="32"/>
      <c r="B112" s="18"/>
      <c r="D112" s="29"/>
      <c r="E112" s="29"/>
      <c r="F112" s="29"/>
      <c r="G112" s="29"/>
      <c r="H112" s="29"/>
      <c r="I112" s="29"/>
      <c r="J112" s="29"/>
      <c r="K112" s="23"/>
    </row>
    <row r="113" spans="1:11" ht="24" customHeight="1">
      <c r="J113" s="10" t="s">
        <v>163</v>
      </c>
      <c r="K113" s="23"/>
    </row>
    <row r="114" spans="1:11" ht="24" customHeight="1">
      <c r="A114" s="6" t="s">
        <v>91</v>
      </c>
      <c r="B114" s="23"/>
      <c r="C114" s="23"/>
      <c r="D114" s="23"/>
      <c r="E114" s="23"/>
      <c r="F114" s="23"/>
      <c r="G114" s="23"/>
      <c r="H114" s="26"/>
      <c r="I114" s="26"/>
      <c r="J114" s="26"/>
      <c r="K114" s="23"/>
    </row>
    <row r="115" spans="1:11" ht="24" customHeight="1">
      <c r="A115" s="7" t="s">
        <v>153</v>
      </c>
      <c r="B115" s="23"/>
      <c r="C115" s="23"/>
      <c r="D115" s="11"/>
      <c r="E115" s="23"/>
      <c r="F115" s="23"/>
      <c r="G115" s="23"/>
      <c r="H115" s="26"/>
      <c r="I115" s="26"/>
      <c r="J115" s="26"/>
      <c r="K115" s="23"/>
    </row>
    <row r="116" spans="1:11" ht="24" customHeight="1">
      <c r="A116" s="7" t="s">
        <v>204</v>
      </c>
      <c r="B116" s="23"/>
      <c r="C116" s="23"/>
      <c r="D116" s="23"/>
      <c r="E116" s="23"/>
      <c r="F116" s="23"/>
      <c r="G116" s="23"/>
      <c r="H116" s="26"/>
      <c r="I116" s="26"/>
      <c r="J116" s="26"/>
      <c r="K116" s="23"/>
    </row>
    <row r="117" spans="1:11" ht="24" customHeight="1">
      <c r="A117" s="105" t="s">
        <v>25</v>
      </c>
      <c r="B117" s="105"/>
      <c r="C117" s="105"/>
      <c r="D117" s="105"/>
      <c r="E117" s="105"/>
      <c r="F117" s="105"/>
      <c r="G117" s="105"/>
      <c r="H117" s="105"/>
      <c r="I117" s="105"/>
      <c r="J117" s="105"/>
      <c r="K117" s="23"/>
    </row>
    <row r="118" spans="1:11" ht="24" customHeight="1">
      <c r="A118" s="10"/>
      <c r="B118" s="11"/>
      <c r="C118" s="10"/>
      <c r="D118" s="104" t="s">
        <v>11</v>
      </c>
      <c r="E118" s="104"/>
      <c r="F118" s="104"/>
      <c r="H118" s="104" t="s">
        <v>12</v>
      </c>
      <c r="I118" s="104"/>
      <c r="J118" s="104"/>
      <c r="K118" s="23"/>
    </row>
    <row r="119" spans="1:11" ht="24" customHeight="1">
      <c r="B119" s="12" t="s">
        <v>80</v>
      </c>
      <c r="C119" s="13"/>
      <c r="D119" s="27">
        <v>2025</v>
      </c>
      <c r="E119" s="14"/>
      <c r="F119" s="27">
        <v>2024</v>
      </c>
      <c r="G119" s="14"/>
      <c r="H119" s="27">
        <v>2025</v>
      </c>
      <c r="I119" s="14"/>
      <c r="J119" s="27">
        <v>2024</v>
      </c>
      <c r="K119" s="23"/>
    </row>
    <row r="120" spans="1:11" ht="24" customHeight="1">
      <c r="A120" s="28" t="s">
        <v>164</v>
      </c>
      <c r="B120" s="18"/>
      <c r="D120" s="29"/>
      <c r="E120" s="29"/>
      <c r="F120" s="29"/>
      <c r="G120" s="29"/>
      <c r="H120" s="29"/>
      <c r="I120" s="29"/>
      <c r="J120" s="29"/>
      <c r="K120" s="23"/>
    </row>
    <row r="121" spans="1:11" ht="24" customHeight="1">
      <c r="A121" s="30" t="s">
        <v>199</v>
      </c>
      <c r="B121" s="18"/>
      <c r="D121" s="29"/>
      <c r="E121" s="29"/>
      <c r="F121" s="29"/>
      <c r="G121" s="29"/>
      <c r="H121" s="29"/>
      <c r="I121" s="29"/>
      <c r="J121" s="29"/>
      <c r="K121" s="23"/>
    </row>
    <row r="122" spans="1:11" ht="24" customHeight="1">
      <c r="A122" s="30" t="s">
        <v>183</v>
      </c>
      <c r="B122" s="19"/>
      <c r="D122" s="29"/>
      <c r="E122" s="29"/>
      <c r="F122" s="29"/>
      <c r="G122" s="29"/>
      <c r="H122" s="29"/>
      <c r="I122" s="29"/>
      <c r="J122" s="29"/>
      <c r="K122" s="23"/>
    </row>
    <row r="123" spans="1:11" ht="24" customHeight="1">
      <c r="A123" s="31" t="s">
        <v>230</v>
      </c>
      <c r="B123" s="19"/>
      <c r="D123" s="29"/>
      <c r="E123" s="29"/>
      <c r="F123" s="29"/>
      <c r="G123" s="29"/>
      <c r="H123" s="29"/>
      <c r="I123" s="29"/>
      <c r="J123" s="29"/>
      <c r="K123" s="23"/>
    </row>
    <row r="124" spans="1:11" ht="24" customHeight="1">
      <c r="A124" s="31" t="s">
        <v>39</v>
      </c>
      <c r="B124" s="19"/>
      <c r="D124" s="29">
        <v>5876205</v>
      </c>
      <c r="E124" s="29"/>
      <c r="F124" s="29">
        <v>386414</v>
      </c>
      <c r="G124" s="29"/>
      <c r="H124" s="29">
        <v>5252436</v>
      </c>
      <c r="I124" s="29"/>
      <c r="J124" s="29">
        <v>284276</v>
      </c>
      <c r="K124" s="23"/>
    </row>
    <row r="125" spans="1:11" ht="24" customHeight="1">
      <c r="A125" s="11" t="s">
        <v>231</v>
      </c>
      <c r="B125" s="19"/>
      <c r="D125" s="29"/>
      <c r="E125" s="29"/>
      <c r="F125" s="29"/>
      <c r="G125" s="29"/>
      <c r="H125" s="29"/>
      <c r="I125" s="29"/>
      <c r="J125" s="29"/>
      <c r="K125" s="23"/>
    </row>
    <row r="126" spans="1:11" ht="24" customHeight="1">
      <c r="A126" s="11" t="s">
        <v>232</v>
      </c>
      <c r="B126" s="19"/>
      <c r="D126" s="29">
        <v>-2910516</v>
      </c>
      <c r="E126" s="29"/>
      <c r="F126" s="29">
        <v>-5580084</v>
      </c>
      <c r="G126" s="29"/>
      <c r="H126" s="29">
        <v>0</v>
      </c>
      <c r="I126" s="29"/>
      <c r="J126" s="29">
        <v>0</v>
      </c>
      <c r="K126" s="23"/>
    </row>
    <row r="127" spans="1:11" ht="24" customHeight="1">
      <c r="A127" s="11" t="s">
        <v>124</v>
      </c>
      <c r="D127" s="29"/>
      <c r="E127" s="21"/>
      <c r="F127" s="29"/>
      <c r="G127" s="21"/>
      <c r="H127" s="21"/>
      <c r="I127" s="21"/>
      <c r="J127" s="21"/>
      <c r="K127" s="23"/>
    </row>
    <row r="128" spans="1:11" ht="24" customHeight="1">
      <c r="A128" s="11" t="s">
        <v>130</v>
      </c>
      <c r="B128" s="15">
        <v>10</v>
      </c>
      <c r="D128" s="71">
        <v>-1050487</v>
      </c>
      <c r="E128" s="29"/>
      <c r="F128" s="71">
        <v>-56855</v>
      </c>
      <c r="G128" s="29"/>
      <c r="H128" s="71">
        <v>-1050487</v>
      </c>
      <c r="I128" s="29"/>
      <c r="J128" s="71">
        <v>-56855</v>
      </c>
      <c r="K128" s="23"/>
    </row>
    <row r="129" spans="1:11" ht="24" customHeight="1">
      <c r="A129" s="11" t="s">
        <v>201</v>
      </c>
      <c r="B129" s="15"/>
      <c r="D129" s="29"/>
      <c r="E129" s="29"/>
      <c r="F129" s="29"/>
      <c r="G129" s="29"/>
      <c r="H129" s="29"/>
      <c r="I129" s="29"/>
      <c r="J129" s="29"/>
      <c r="K129" s="23"/>
    </row>
    <row r="130" spans="1:11" ht="24" customHeight="1">
      <c r="A130" s="11" t="s">
        <v>184</v>
      </c>
      <c r="B130" s="15"/>
      <c r="D130" s="71">
        <f>SUM(D124:D128)</f>
        <v>1915202</v>
      </c>
      <c r="E130" s="29"/>
      <c r="F130" s="71">
        <f>SUM(F124:F128)</f>
        <v>-5250525</v>
      </c>
      <c r="G130" s="29"/>
      <c r="H130" s="71">
        <f>SUM(H124:H128)</f>
        <v>4201949</v>
      </c>
      <c r="I130" s="29"/>
      <c r="J130" s="71">
        <f>SUM(J124:J128)</f>
        <v>227421</v>
      </c>
      <c r="K130" s="23"/>
    </row>
    <row r="131" spans="1:11" ht="24" customHeight="1">
      <c r="A131" s="30" t="s">
        <v>202</v>
      </c>
      <c r="B131" s="18"/>
      <c r="D131" s="29"/>
      <c r="E131" s="29"/>
      <c r="F131" s="29"/>
      <c r="G131" s="29"/>
      <c r="H131" s="29"/>
      <c r="I131" s="29"/>
      <c r="J131" s="29"/>
      <c r="K131" s="23"/>
    </row>
    <row r="132" spans="1:11" ht="24" customHeight="1">
      <c r="A132" s="30" t="s">
        <v>183</v>
      </c>
      <c r="B132" s="18"/>
      <c r="D132" s="29"/>
      <c r="E132" s="29"/>
      <c r="F132" s="29"/>
      <c r="G132" s="29"/>
      <c r="H132" s="29"/>
      <c r="I132" s="29"/>
      <c r="J132" s="29"/>
      <c r="K132" s="23"/>
    </row>
    <row r="133" spans="1:11" ht="24" customHeight="1">
      <c r="A133" s="31" t="s">
        <v>233</v>
      </c>
      <c r="B133" s="18"/>
      <c r="D133" s="21"/>
      <c r="E133" s="21"/>
      <c r="F133" s="21"/>
      <c r="G133" s="21"/>
      <c r="H133" s="21"/>
      <c r="I133" s="21"/>
      <c r="J133" s="21"/>
      <c r="K133" s="23"/>
    </row>
    <row r="134" spans="1:11" ht="24" customHeight="1">
      <c r="A134" s="11" t="s">
        <v>39</v>
      </c>
      <c r="B134" s="18"/>
      <c r="D134" s="29">
        <v>-88824674</v>
      </c>
      <c r="E134" s="29"/>
      <c r="F134" s="29">
        <v>-36017952</v>
      </c>
      <c r="G134" s="29"/>
      <c r="H134" s="29">
        <v>-88824674</v>
      </c>
      <c r="I134" s="29"/>
      <c r="J134" s="29">
        <v>-36017952</v>
      </c>
      <c r="K134" s="23"/>
    </row>
    <row r="135" spans="1:11" ht="24" customHeight="1">
      <c r="A135" s="11" t="s">
        <v>239</v>
      </c>
      <c r="B135" s="18"/>
      <c r="D135" s="29"/>
      <c r="E135" s="29"/>
      <c r="F135" s="29"/>
      <c r="G135" s="29"/>
      <c r="H135" s="29"/>
      <c r="I135" s="29"/>
      <c r="J135" s="29"/>
      <c r="K135" s="23"/>
    </row>
    <row r="136" spans="1:11" ht="24" customHeight="1">
      <c r="A136" s="11" t="s">
        <v>200</v>
      </c>
      <c r="B136" s="18"/>
      <c r="D136" s="29">
        <v>-3322987</v>
      </c>
      <c r="E136" s="29"/>
      <c r="F136" s="29">
        <v>-35555</v>
      </c>
      <c r="G136" s="29"/>
      <c r="H136" s="29">
        <v>0</v>
      </c>
      <c r="I136" s="29"/>
      <c r="J136" s="29">
        <v>0</v>
      </c>
      <c r="K136" s="23"/>
    </row>
    <row r="137" spans="1:11" ht="24" customHeight="1">
      <c r="A137" s="11" t="s">
        <v>165</v>
      </c>
      <c r="D137" s="29"/>
      <c r="E137" s="21"/>
      <c r="F137" s="29"/>
      <c r="G137" s="21"/>
      <c r="H137" s="21"/>
      <c r="I137" s="21"/>
      <c r="J137" s="21"/>
      <c r="K137" s="23"/>
    </row>
    <row r="138" spans="1:11" ht="24" customHeight="1">
      <c r="A138" s="11" t="s">
        <v>130</v>
      </c>
      <c r="B138" s="15">
        <v>10</v>
      </c>
      <c r="D138" s="56">
        <v>17764935</v>
      </c>
      <c r="E138" s="29"/>
      <c r="F138" s="56">
        <v>7203590</v>
      </c>
      <c r="G138" s="29"/>
      <c r="H138" s="71">
        <v>17764935</v>
      </c>
      <c r="I138" s="29"/>
      <c r="J138" s="71">
        <v>7203590</v>
      </c>
      <c r="K138" s="23"/>
    </row>
    <row r="139" spans="1:11" ht="24" customHeight="1">
      <c r="A139" s="11" t="s">
        <v>202</v>
      </c>
      <c r="B139" s="15"/>
      <c r="D139" s="21"/>
      <c r="E139" s="29"/>
      <c r="F139" s="21"/>
      <c r="G139" s="29"/>
      <c r="H139" s="29"/>
      <c r="I139" s="29"/>
      <c r="J139" s="29"/>
      <c r="K139" s="23"/>
    </row>
    <row r="140" spans="1:11" ht="24" customHeight="1">
      <c r="A140" s="11" t="s">
        <v>184</v>
      </c>
      <c r="B140" s="15"/>
      <c r="D140" s="56">
        <f>SUM(D134:D138)</f>
        <v>-74382726</v>
      </c>
      <c r="E140" s="29"/>
      <c r="F140" s="56">
        <f>SUM(F134:F138)</f>
        <v>-28849917</v>
      </c>
      <c r="G140" s="29"/>
      <c r="H140" s="56">
        <f>SUM(H134:H138)</f>
        <v>-71059739</v>
      </c>
      <c r="I140" s="29"/>
      <c r="J140" s="56">
        <f>SUM(J134:J138)</f>
        <v>-28814362</v>
      </c>
      <c r="K140" s="23"/>
    </row>
    <row r="141" spans="1:11" ht="24" customHeight="1">
      <c r="A141" s="30" t="s">
        <v>238</v>
      </c>
      <c r="B141" s="19"/>
      <c r="D141" s="29"/>
      <c r="E141" s="29"/>
      <c r="F141" s="29"/>
      <c r="G141" s="29"/>
      <c r="H141" s="29"/>
      <c r="I141" s="29"/>
      <c r="J141" s="29"/>
      <c r="K141" s="23"/>
    </row>
    <row r="142" spans="1:11" ht="24" customHeight="1">
      <c r="A142" s="30" t="s">
        <v>145</v>
      </c>
      <c r="B142" s="2"/>
      <c r="D142" s="71">
        <f>SUM(D130,D140)</f>
        <v>-72467524</v>
      </c>
      <c r="E142" s="29"/>
      <c r="F142" s="71">
        <f>SUM(F130,F140)</f>
        <v>-34100442</v>
      </c>
      <c r="G142" s="29"/>
      <c r="H142" s="71">
        <f>SUM(H130,H140)</f>
        <v>-66857790</v>
      </c>
      <c r="I142" s="29"/>
      <c r="J142" s="71">
        <f>SUM(J130,J140)</f>
        <v>-28586941</v>
      </c>
      <c r="K142" s="23"/>
    </row>
    <row r="143" spans="1:11" ht="24" customHeight="1" thickBot="1">
      <c r="A143" s="30" t="s">
        <v>234</v>
      </c>
      <c r="B143" s="2"/>
      <c r="D143" s="72">
        <f>SUM(D104,D142)</f>
        <v>84216175</v>
      </c>
      <c r="E143" s="29"/>
      <c r="F143" s="72">
        <f>SUM(F104,F142)</f>
        <v>80601993</v>
      </c>
      <c r="G143" s="29"/>
      <c r="H143" s="72">
        <f>SUM(H104,H142)</f>
        <v>152308199</v>
      </c>
      <c r="I143" s="29"/>
      <c r="J143" s="72">
        <f>SUM(J104,J142)</f>
        <v>203396432</v>
      </c>
      <c r="K143" s="23"/>
    </row>
    <row r="144" spans="1:11" ht="24" customHeight="1" thickTop="1">
      <c r="A144" s="28"/>
      <c r="B144" s="2"/>
      <c r="D144" s="29"/>
      <c r="E144" s="29"/>
      <c r="F144" s="29"/>
      <c r="G144" s="29"/>
      <c r="H144" s="29"/>
      <c r="I144" s="29"/>
      <c r="J144" s="29"/>
      <c r="K144" s="23"/>
    </row>
    <row r="145" spans="1:17" ht="24" customHeight="1">
      <c r="A145" s="80" t="s">
        <v>40</v>
      </c>
      <c r="B145" s="15">
        <v>11</v>
      </c>
      <c r="D145" s="29"/>
      <c r="E145" s="29"/>
      <c r="F145" s="29"/>
      <c r="G145" s="29"/>
      <c r="H145" s="29"/>
      <c r="I145" s="29"/>
      <c r="J145" s="29"/>
      <c r="K145" s="23"/>
    </row>
    <row r="146" spans="1:17" ht="24" customHeight="1">
      <c r="A146" s="32" t="s">
        <v>181</v>
      </c>
      <c r="B146" s="15"/>
      <c r="D146" s="74">
        <f>SUM(D104/10700191101)</f>
        <v>1.4643074831192213E-2</v>
      </c>
      <c r="E146" s="73"/>
      <c r="F146" s="74">
        <f>SUM(F104/10238263421.9927)</f>
        <v>1.1203309611433612E-2</v>
      </c>
      <c r="G146" s="73"/>
      <c r="H146" s="74">
        <f>SUM(H104/10700191101)</f>
        <v>2.0482436895871661E-2</v>
      </c>
      <c r="I146" s="73"/>
      <c r="J146" s="74">
        <f>SUM(J104/10238263421.9927)</f>
        <v>2.2658468867061878E-2</v>
      </c>
      <c r="K146" s="23"/>
      <c r="M146" s="75"/>
      <c r="N146" s="75"/>
      <c r="O146" s="75"/>
      <c r="P146" s="75"/>
      <c r="Q146" s="75"/>
    </row>
    <row r="147" spans="1:17" ht="24" customHeight="1">
      <c r="A147" s="32" t="s">
        <v>182</v>
      </c>
      <c r="B147" s="15"/>
      <c r="D147" s="74">
        <f>SUM(D104/10700191101)</f>
        <v>1.4643074831192213E-2</v>
      </c>
      <c r="E147" s="73"/>
      <c r="F147" s="74">
        <f>SUM(F104/10720231674.7591)</f>
        <v>1.0699622776816299E-2</v>
      </c>
      <c r="G147" s="73"/>
      <c r="H147" s="74">
        <f>SUM(H104/10700191101)</f>
        <v>2.0482436895871661E-2</v>
      </c>
      <c r="I147" s="73"/>
      <c r="J147" s="74">
        <f>SUM(J104/10720231674.7591)</f>
        <v>2.1639772351768043E-2</v>
      </c>
      <c r="K147" s="23"/>
      <c r="M147" s="75"/>
      <c r="N147" s="75"/>
      <c r="O147" s="75"/>
      <c r="P147" s="75"/>
      <c r="Q147" s="75"/>
    </row>
    <row r="148" spans="1:17" ht="24" customHeight="1">
      <c r="A148" s="32"/>
      <c r="B148" s="19"/>
      <c r="D148" s="73"/>
      <c r="E148" s="73"/>
      <c r="F148" s="73"/>
      <c r="G148" s="73"/>
      <c r="H148" s="73"/>
      <c r="I148" s="73"/>
      <c r="J148" s="73"/>
      <c r="K148" s="23"/>
    </row>
    <row r="149" spans="1:17" ht="24" customHeight="1">
      <c r="A149" s="8" t="s">
        <v>13</v>
      </c>
      <c r="B149" s="19"/>
      <c r="D149" s="73"/>
      <c r="E149" s="73"/>
      <c r="F149" s="73"/>
      <c r="G149" s="73"/>
      <c r="H149" s="73"/>
      <c r="I149" s="73"/>
      <c r="J149" s="73"/>
      <c r="K149" s="23"/>
    </row>
    <row r="150" spans="1:17" ht="24" customHeight="1">
      <c r="B150" s="19"/>
      <c r="D150" s="73"/>
      <c r="E150" s="73"/>
      <c r="F150" s="73"/>
      <c r="G150" s="73"/>
      <c r="H150" s="73"/>
      <c r="I150" s="73"/>
      <c r="J150" s="73"/>
      <c r="K150" s="23"/>
    </row>
    <row r="151" spans="1:17" ht="24" customHeight="1">
      <c r="B151" s="19"/>
      <c r="D151" s="73"/>
      <c r="E151" s="73"/>
      <c r="F151" s="73"/>
      <c r="G151" s="73"/>
      <c r="H151" s="73"/>
      <c r="I151" s="73"/>
      <c r="J151" s="73"/>
      <c r="K151" s="23"/>
    </row>
    <row r="152" spans="1:17" ht="24" customHeight="1">
      <c r="B152" s="19"/>
      <c r="D152" s="73"/>
      <c r="E152" s="73"/>
      <c r="F152" s="73"/>
      <c r="G152" s="73"/>
      <c r="H152" s="73"/>
      <c r="I152" s="73"/>
      <c r="J152" s="73"/>
      <c r="K152" s="23"/>
    </row>
    <row r="153" spans="1:17" ht="24" customHeight="1">
      <c r="B153" s="19"/>
      <c r="D153" s="73"/>
      <c r="E153" s="73"/>
      <c r="F153" s="73"/>
      <c r="G153" s="73"/>
      <c r="H153" s="73"/>
      <c r="I153" s="73"/>
      <c r="J153" s="73"/>
      <c r="K153" s="23"/>
    </row>
    <row r="154" spans="1:17" ht="24" customHeight="1">
      <c r="A154" s="32"/>
      <c r="B154" s="19"/>
      <c r="D154" s="73"/>
      <c r="E154" s="73"/>
      <c r="F154" s="73"/>
      <c r="G154" s="73"/>
      <c r="H154" s="73"/>
      <c r="I154" s="73"/>
      <c r="J154" s="73"/>
      <c r="K154" s="23"/>
    </row>
    <row r="155" spans="1:17" ht="24" customHeight="1">
      <c r="A155" s="32"/>
      <c r="B155" s="19"/>
      <c r="D155" s="73"/>
      <c r="E155" s="73"/>
      <c r="F155" s="73"/>
      <c r="G155" s="73"/>
      <c r="H155" s="73"/>
      <c r="I155" s="73"/>
      <c r="J155" s="73"/>
      <c r="K155" s="23"/>
    </row>
    <row r="156" spans="1:17" ht="24" customHeight="1">
      <c r="A156" s="32"/>
      <c r="B156" s="19"/>
      <c r="D156" s="73"/>
      <c r="E156" s="73"/>
      <c r="F156" s="73"/>
      <c r="G156" s="73"/>
      <c r="H156" s="73"/>
      <c r="I156" s="73"/>
      <c r="J156" s="73"/>
      <c r="K156" s="23"/>
    </row>
    <row r="157" spans="1:17" ht="24" customHeight="1">
      <c r="A157" s="32"/>
      <c r="B157" s="19"/>
      <c r="D157" s="73"/>
      <c r="E157" s="73"/>
      <c r="F157" s="73"/>
      <c r="G157" s="73"/>
      <c r="H157" s="73"/>
      <c r="I157" s="73"/>
      <c r="J157" s="73"/>
      <c r="K157" s="23"/>
    </row>
    <row r="158" spans="1:17" ht="24" customHeight="1">
      <c r="G158" s="23"/>
      <c r="H158" s="23"/>
      <c r="I158" s="23"/>
      <c r="J158" s="23"/>
      <c r="K158" s="23"/>
    </row>
  </sheetData>
  <mergeCells count="12">
    <mergeCell ref="A5:J5"/>
    <mergeCell ref="D6:F6"/>
    <mergeCell ref="H6:J6"/>
    <mergeCell ref="A117:J117"/>
    <mergeCell ref="D118:F118"/>
    <mergeCell ref="H118:J118"/>
    <mergeCell ref="A40:J40"/>
    <mergeCell ref="D41:F41"/>
    <mergeCell ref="H41:J41"/>
    <mergeCell ref="A82:J82"/>
    <mergeCell ref="D83:F83"/>
    <mergeCell ref="H83:J83"/>
  </mergeCells>
  <phoneticPr fontId="19" type="noConversion"/>
  <printOptions gridLinesSet="0"/>
  <pageMargins left="0.86614173228346458" right="0.55118110236220474" top="0.9055118110236221" bottom="0.19685039370078741" header="0.19685039370078741" footer="0.19685039370078741"/>
  <pageSetup paperSize="9" scale="67" orientation="portrait" r:id="rId1"/>
  <headerFooter alignWithMargins="0"/>
  <rowBreaks count="3" manualBreakCount="3">
    <brk id="35" max="9" man="1"/>
    <brk id="77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N28"/>
  <sheetViews>
    <sheetView showGridLines="0" view="pageBreakPreview" zoomScale="55" zoomScaleNormal="70" zoomScaleSheetLayoutView="55" zoomScalePageLayoutView="80" workbookViewId="0">
      <selection activeCell="W20" sqref="W20"/>
    </sheetView>
  </sheetViews>
  <sheetFormatPr defaultColWidth="9.33203125" defaultRowHeight="24" customHeight="1"/>
  <cols>
    <col min="1" max="1" width="44" style="33" customWidth="1"/>
    <col min="2" max="2" width="9.21875" style="33" customWidth="1"/>
    <col min="3" max="3" width="1" style="33" customWidth="1"/>
    <col min="4" max="4" width="17.44140625" style="33" customWidth="1"/>
    <col min="5" max="5" width="1.21875" style="33" customWidth="1"/>
    <col min="6" max="6" width="16.5546875" style="33" customWidth="1"/>
    <col min="7" max="7" width="1.21875" style="33" customWidth="1"/>
    <col min="8" max="8" width="16" style="33" customWidth="1"/>
    <col min="9" max="9" width="1.21875" style="33" customWidth="1"/>
    <col min="10" max="10" width="16" style="33" customWidth="1"/>
    <col min="11" max="11" width="1.21875" style="33" customWidth="1"/>
    <col min="12" max="12" width="24.6640625" style="33" bestFit="1" customWidth="1"/>
    <col min="13" max="13" width="1.21875" style="33" customWidth="1"/>
    <col min="14" max="14" width="21.44140625" style="33" customWidth="1"/>
    <col min="15" max="15" width="1.21875" style="33" customWidth="1"/>
    <col min="16" max="16" width="19.44140625" style="33" customWidth="1"/>
    <col min="17" max="17" width="1.21875" style="33" customWidth="1"/>
    <col min="18" max="18" width="17.5546875" style="33" customWidth="1"/>
    <col min="19" max="19" width="1.21875" style="33" customWidth="1"/>
    <col min="20" max="20" width="17.44140625" style="33" customWidth="1"/>
    <col min="21" max="21" width="0.6640625" style="59" customWidth="1"/>
    <col min="22" max="22" width="13.33203125" style="59" bestFit="1" customWidth="1"/>
    <col min="23" max="256" width="9.33203125" style="59"/>
    <col min="257" max="257" width="39.33203125" style="59" customWidth="1"/>
    <col min="258" max="258" width="6.6640625" style="59" customWidth="1"/>
    <col min="259" max="259" width="1" style="59" customWidth="1"/>
    <col min="260" max="260" width="17.44140625" style="59" customWidth="1"/>
    <col min="261" max="261" width="1.21875" style="59" customWidth="1"/>
    <col min="262" max="262" width="16.5546875" style="59" customWidth="1"/>
    <col min="263" max="263" width="1.21875" style="59" customWidth="1"/>
    <col min="264" max="264" width="16" style="59" customWidth="1"/>
    <col min="265" max="265" width="1.21875" style="59" customWidth="1"/>
    <col min="266" max="266" width="16" style="59" customWidth="1"/>
    <col min="267" max="267" width="1.21875" style="59" customWidth="1"/>
    <col min="268" max="268" width="24.6640625" style="59" bestFit="1" customWidth="1"/>
    <col min="269" max="269" width="1.21875" style="59" customWidth="1"/>
    <col min="270" max="270" width="21.44140625" style="59" customWidth="1"/>
    <col min="271" max="271" width="1.21875" style="59" customWidth="1"/>
    <col min="272" max="272" width="19.44140625" style="59" customWidth="1"/>
    <col min="273" max="273" width="1.21875" style="59" customWidth="1"/>
    <col min="274" max="274" width="17.5546875" style="59" customWidth="1"/>
    <col min="275" max="275" width="1.21875" style="59" customWidth="1"/>
    <col min="276" max="276" width="17.44140625" style="59" customWidth="1"/>
    <col min="277" max="277" width="0.6640625" style="59" customWidth="1"/>
    <col min="278" max="278" width="13.33203125" style="59" bestFit="1" customWidth="1"/>
    <col min="279" max="512" width="9.33203125" style="59"/>
    <col min="513" max="513" width="39.33203125" style="59" customWidth="1"/>
    <col min="514" max="514" width="6.6640625" style="59" customWidth="1"/>
    <col min="515" max="515" width="1" style="59" customWidth="1"/>
    <col min="516" max="516" width="17.44140625" style="59" customWidth="1"/>
    <col min="517" max="517" width="1.21875" style="59" customWidth="1"/>
    <col min="518" max="518" width="16.5546875" style="59" customWidth="1"/>
    <col min="519" max="519" width="1.21875" style="59" customWidth="1"/>
    <col min="520" max="520" width="16" style="59" customWidth="1"/>
    <col min="521" max="521" width="1.21875" style="59" customWidth="1"/>
    <col min="522" max="522" width="16" style="59" customWidth="1"/>
    <col min="523" max="523" width="1.21875" style="59" customWidth="1"/>
    <col min="524" max="524" width="24.6640625" style="59" bestFit="1" customWidth="1"/>
    <col min="525" max="525" width="1.21875" style="59" customWidth="1"/>
    <col min="526" max="526" width="21.44140625" style="59" customWidth="1"/>
    <col min="527" max="527" width="1.21875" style="59" customWidth="1"/>
    <col min="528" max="528" width="19.44140625" style="59" customWidth="1"/>
    <col min="529" max="529" width="1.21875" style="59" customWidth="1"/>
    <col min="530" max="530" width="17.5546875" style="59" customWidth="1"/>
    <col min="531" max="531" width="1.21875" style="59" customWidth="1"/>
    <col min="532" max="532" width="17.44140625" style="59" customWidth="1"/>
    <col min="533" max="533" width="0.6640625" style="59" customWidth="1"/>
    <col min="534" max="534" width="13.33203125" style="59" bestFit="1" customWidth="1"/>
    <col min="535" max="768" width="9.33203125" style="59"/>
    <col min="769" max="769" width="39.33203125" style="59" customWidth="1"/>
    <col min="770" max="770" width="6.6640625" style="59" customWidth="1"/>
    <col min="771" max="771" width="1" style="59" customWidth="1"/>
    <col min="772" max="772" width="17.44140625" style="59" customWidth="1"/>
    <col min="773" max="773" width="1.21875" style="59" customWidth="1"/>
    <col min="774" max="774" width="16.5546875" style="59" customWidth="1"/>
    <col min="775" max="775" width="1.21875" style="59" customWidth="1"/>
    <col min="776" max="776" width="16" style="59" customWidth="1"/>
    <col min="777" max="777" width="1.21875" style="59" customWidth="1"/>
    <col min="778" max="778" width="16" style="59" customWidth="1"/>
    <col min="779" max="779" width="1.21875" style="59" customWidth="1"/>
    <col min="780" max="780" width="24.6640625" style="59" bestFit="1" customWidth="1"/>
    <col min="781" max="781" width="1.21875" style="59" customWidth="1"/>
    <col min="782" max="782" width="21.44140625" style="59" customWidth="1"/>
    <col min="783" max="783" width="1.21875" style="59" customWidth="1"/>
    <col min="784" max="784" width="19.44140625" style="59" customWidth="1"/>
    <col min="785" max="785" width="1.21875" style="59" customWidth="1"/>
    <col min="786" max="786" width="17.5546875" style="59" customWidth="1"/>
    <col min="787" max="787" width="1.21875" style="59" customWidth="1"/>
    <col min="788" max="788" width="17.44140625" style="59" customWidth="1"/>
    <col min="789" max="789" width="0.6640625" style="59" customWidth="1"/>
    <col min="790" max="790" width="13.33203125" style="59" bestFit="1" customWidth="1"/>
    <col min="791" max="1024" width="9.33203125" style="59"/>
    <col min="1025" max="1025" width="39.33203125" style="59" customWidth="1"/>
    <col min="1026" max="1026" width="6.6640625" style="59" customWidth="1"/>
    <col min="1027" max="1027" width="1" style="59" customWidth="1"/>
    <col min="1028" max="1028" width="17.44140625" style="59" customWidth="1"/>
    <col min="1029" max="1029" width="1.21875" style="59" customWidth="1"/>
    <col min="1030" max="1030" width="16.5546875" style="59" customWidth="1"/>
    <col min="1031" max="1031" width="1.21875" style="59" customWidth="1"/>
    <col min="1032" max="1032" width="16" style="59" customWidth="1"/>
    <col min="1033" max="1033" width="1.21875" style="59" customWidth="1"/>
    <col min="1034" max="1034" width="16" style="59" customWidth="1"/>
    <col min="1035" max="1035" width="1.21875" style="59" customWidth="1"/>
    <col min="1036" max="1036" width="24.6640625" style="59" bestFit="1" customWidth="1"/>
    <col min="1037" max="1037" width="1.21875" style="59" customWidth="1"/>
    <col min="1038" max="1038" width="21.44140625" style="59" customWidth="1"/>
    <col min="1039" max="1039" width="1.21875" style="59" customWidth="1"/>
    <col min="1040" max="1040" width="19.44140625" style="59" customWidth="1"/>
    <col min="1041" max="1041" width="1.21875" style="59" customWidth="1"/>
    <col min="1042" max="1042" width="17.5546875" style="59" customWidth="1"/>
    <col min="1043" max="1043" width="1.21875" style="59" customWidth="1"/>
    <col min="1044" max="1044" width="17.44140625" style="59" customWidth="1"/>
    <col min="1045" max="1045" width="0.6640625" style="59" customWidth="1"/>
    <col min="1046" max="1046" width="13.33203125" style="59" bestFit="1" customWidth="1"/>
    <col min="1047" max="1280" width="9.33203125" style="59"/>
    <col min="1281" max="1281" width="39.33203125" style="59" customWidth="1"/>
    <col min="1282" max="1282" width="6.6640625" style="59" customWidth="1"/>
    <col min="1283" max="1283" width="1" style="59" customWidth="1"/>
    <col min="1284" max="1284" width="17.44140625" style="59" customWidth="1"/>
    <col min="1285" max="1285" width="1.21875" style="59" customWidth="1"/>
    <col min="1286" max="1286" width="16.5546875" style="59" customWidth="1"/>
    <col min="1287" max="1287" width="1.21875" style="59" customWidth="1"/>
    <col min="1288" max="1288" width="16" style="59" customWidth="1"/>
    <col min="1289" max="1289" width="1.21875" style="59" customWidth="1"/>
    <col min="1290" max="1290" width="16" style="59" customWidth="1"/>
    <col min="1291" max="1291" width="1.21875" style="59" customWidth="1"/>
    <col min="1292" max="1292" width="24.6640625" style="59" bestFit="1" customWidth="1"/>
    <col min="1293" max="1293" width="1.21875" style="59" customWidth="1"/>
    <col min="1294" max="1294" width="21.44140625" style="59" customWidth="1"/>
    <col min="1295" max="1295" width="1.21875" style="59" customWidth="1"/>
    <col min="1296" max="1296" width="19.44140625" style="59" customWidth="1"/>
    <col min="1297" max="1297" width="1.21875" style="59" customWidth="1"/>
    <col min="1298" max="1298" width="17.5546875" style="59" customWidth="1"/>
    <col min="1299" max="1299" width="1.21875" style="59" customWidth="1"/>
    <col min="1300" max="1300" width="17.44140625" style="59" customWidth="1"/>
    <col min="1301" max="1301" width="0.6640625" style="59" customWidth="1"/>
    <col min="1302" max="1302" width="13.33203125" style="59" bestFit="1" customWidth="1"/>
    <col min="1303" max="1536" width="9.33203125" style="59"/>
    <col min="1537" max="1537" width="39.33203125" style="59" customWidth="1"/>
    <col min="1538" max="1538" width="6.6640625" style="59" customWidth="1"/>
    <col min="1539" max="1539" width="1" style="59" customWidth="1"/>
    <col min="1540" max="1540" width="17.44140625" style="59" customWidth="1"/>
    <col min="1541" max="1541" width="1.21875" style="59" customWidth="1"/>
    <col min="1542" max="1542" width="16.5546875" style="59" customWidth="1"/>
    <col min="1543" max="1543" width="1.21875" style="59" customWidth="1"/>
    <col min="1544" max="1544" width="16" style="59" customWidth="1"/>
    <col min="1545" max="1545" width="1.21875" style="59" customWidth="1"/>
    <col min="1546" max="1546" width="16" style="59" customWidth="1"/>
    <col min="1547" max="1547" width="1.21875" style="59" customWidth="1"/>
    <col min="1548" max="1548" width="24.6640625" style="59" bestFit="1" customWidth="1"/>
    <col min="1549" max="1549" width="1.21875" style="59" customWidth="1"/>
    <col min="1550" max="1550" width="21.44140625" style="59" customWidth="1"/>
    <col min="1551" max="1551" width="1.21875" style="59" customWidth="1"/>
    <col min="1552" max="1552" width="19.44140625" style="59" customWidth="1"/>
    <col min="1553" max="1553" width="1.21875" style="59" customWidth="1"/>
    <col min="1554" max="1554" width="17.5546875" style="59" customWidth="1"/>
    <col min="1555" max="1555" width="1.21875" style="59" customWidth="1"/>
    <col min="1556" max="1556" width="17.44140625" style="59" customWidth="1"/>
    <col min="1557" max="1557" width="0.6640625" style="59" customWidth="1"/>
    <col min="1558" max="1558" width="13.33203125" style="59" bestFit="1" customWidth="1"/>
    <col min="1559" max="1792" width="9.33203125" style="59"/>
    <col min="1793" max="1793" width="39.33203125" style="59" customWidth="1"/>
    <col min="1794" max="1794" width="6.6640625" style="59" customWidth="1"/>
    <col min="1795" max="1795" width="1" style="59" customWidth="1"/>
    <col min="1796" max="1796" width="17.44140625" style="59" customWidth="1"/>
    <col min="1797" max="1797" width="1.21875" style="59" customWidth="1"/>
    <col min="1798" max="1798" width="16.5546875" style="59" customWidth="1"/>
    <col min="1799" max="1799" width="1.21875" style="59" customWidth="1"/>
    <col min="1800" max="1800" width="16" style="59" customWidth="1"/>
    <col min="1801" max="1801" width="1.21875" style="59" customWidth="1"/>
    <col min="1802" max="1802" width="16" style="59" customWidth="1"/>
    <col min="1803" max="1803" width="1.21875" style="59" customWidth="1"/>
    <col min="1804" max="1804" width="24.6640625" style="59" bestFit="1" customWidth="1"/>
    <col min="1805" max="1805" width="1.21875" style="59" customWidth="1"/>
    <col min="1806" max="1806" width="21.44140625" style="59" customWidth="1"/>
    <col min="1807" max="1807" width="1.21875" style="59" customWidth="1"/>
    <col min="1808" max="1808" width="19.44140625" style="59" customWidth="1"/>
    <col min="1809" max="1809" width="1.21875" style="59" customWidth="1"/>
    <col min="1810" max="1810" width="17.5546875" style="59" customWidth="1"/>
    <col min="1811" max="1811" width="1.21875" style="59" customWidth="1"/>
    <col min="1812" max="1812" width="17.44140625" style="59" customWidth="1"/>
    <col min="1813" max="1813" width="0.6640625" style="59" customWidth="1"/>
    <col min="1814" max="1814" width="13.33203125" style="59" bestFit="1" customWidth="1"/>
    <col min="1815" max="2048" width="9.33203125" style="59"/>
    <col min="2049" max="2049" width="39.33203125" style="59" customWidth="1"/>
    <col min="2050" max="2050" width="6.6640625" style="59" customWidth="1"/>
    <col min="2051" max="2051" width="1" style="59" customWidth="1"/>
    <col min="2052" max="2052" width="17.44140625" style="59" customWidth="1"/>
    <col min="2053" max="2053" width="1.21875" style="59" customWidth="1"/>
    <col min="2054" max="2054" width="16.5546875" style="59" customWidth="1"/>
    <col min="2055" max="2055" width="1.21875" style="59" customWidth="1"/>
    <col min="2056" max="2056" width="16" style="59" customWidth="1"/>
    <col min="2057" max="2057" width="1.21875" style="59" customWidth="1"/>
    <col min="2058" max="2058" width="16" style="59" customWidth="1"/>
    <col min="2059" max="2059" width="1.21875" style="59" customWidth="1"/>
    <col min="2060" max="2060" width="24.6640625" style="59" bestFit="1" customWidth="1"/>
    <col min="2061" max="2061" width="1.21875" style="59" customWidth="1"/>
    <col min="2062" max="2062" width="21.44140625" style="59" customWidth="1"/>
    <col min="2063" max="2063" width="1.21875" style="59" customWidth="1"/>
    <col min="2064" max="2064" width="19.44140625" style="59" customWidth="1"/>
    <col min="2065" max="2065" width="1.21875" style="59" customWidth="1"/>
    <col min="2066" max="2066" width="17.5546875" style="59" customWidth="1"/>
    <col min="2067" max="2067" width="1.21875" style="59" customWidth="1"/>
    <col min="2068" max="2068" width="17.44140625" style="59" customWidth="1"/>
    <col min="2069" max="2069" width="0.6640625" style="59" customWidth="1"/>
    <col min="2070" max="2070" width="13.33203125" style="59" bestFit="1" customWidth="1"/>
    <col min="2071" max="2304" width="9.33203125" style="59"/>
    <col min="2305" max="2305" width="39.33203125" style="59" customWidth="1"/>
    <col min="2306" max="2306" width="6.6640625" style="59" customWidth="1"/>
    <col min="2307" max="2307" width="1" style="59" customWidth="1"/>
    <col min="2308" max="2308" width="17.44140625" style="59" customWidth="1"/>
    <col min="2309" max="2309" width="1.21875" style="59" customWidth="1"/>
    <col min="2310" max="2310" width="16.5546875" style="59" customWidth="1"/>
    <col min="2311" max="2311" width="1.21875" style="59" customWidth="1"/>
    <col min="2312" max="2312" width="16" style="59" customWidth="1"/>
    <col min="2313" max="2313" width="1.21875" style="59" customWidth="1"/>
    <col min="2314" max="2314" width="16" style="59" customWidth="1"/>
    <col min="2315" max="2315" width="1.21875" style="59" customWidth="1"/>
    <col min="2316" max="2316" width="24.6640625" style="59" bestFit="1" customWidth="1"/>
    <col min="2317" max="2317" width="1.21875" style="59" customWidth="1"/>
    <col min="2318" max="2318" width="21.44140625" style="59" customWidth="1"/>
    <col min="2319" max="2319" width="1.21875" style="59" customWidth="1"/>
    <col min="2320" max="2320" width="19.44140625" style="59" customWidth="1"/>
    <col min="2321" max="2321" width="1.21875" style="59" customWidth="1"/>
    <col min="2322" max="2322" width="17.5546875" style="59" customWidth="1"/>
    <col min="2323" max="2323" width="1.21875" style="59" customWidth="1"/>
    <col min="2324" max="2324" width="17.44140625" style="59" customWidth="1"/>
    <col min="2325" max="2325" width="0.6640625" style="59" customWidth="1"/>
    <col min="2326" max="2326" width="13.33203125" style="59" bestFit="1" customWidth="1"/>
    <col min="2327" max="2560" width="9.33203125" style="59"/>
    <col min="2561" max="2561" width="39.33203125" style="59" customWidth="1"/>
    <col min="2562" max="2562" width="6.6640625" style="59" customWidth="1"/>
    <col min="2563" max="2563" width="1" style="59" customWidth="1"/>
    <col min="2564" max="2564" width="17.44140625" style="59" customWidth="1"/>
    <col min="2565" max="2565" width="1.21875" style="59" customWidth="1"/>
    <col min="2566" max="2566" width="16.5546875" style="59" customWidth="1"/>
    <col min="2567" max="2567" width="1.21875" style="59" customWidth="1"/>
    <col min="2568" max="2568" width="16" style="59" customWidth="1"/>
    <col min="2569" max="2569" width="1.21875" style="59" customWidth="1"/>
    <col min="2570" max="2570" width="16" style="59" customWidth="1"/>
    <col min="2571" max="2571" width="1.21875" style="59" customWidth="1"/>
    <col min="2572" max="2572" width="24.6640625" style="59" bestFit="1" customWidth="1"/>
    <col min="2573" max="2573" width="1.21875" style="59" customWidth="1"/>
    <col min="2574" max="2574" width="21.44140625" style="59" customWidth="1"/>
    <col min="2575" max="2575" width="1.21875" style="59" customWidth="1"/>
    <col min="2576" max="2576" width="19.44140625" style="59" customWidth="1"/>
    <col min="2577" max="2577" width="1.21875" style="59" customWidth="1"/>
    <col min="2578" max="2578" width="17.5546875" style="59" customWidth="1"/>
    <col min="2579" max="2579" width="1.21875" style="59" customWidth="1"/>
    <col min="2580" max="2580" width="17.44140625" style="59" customWidth="1"/>
    <col min="2581" max="2581" width="0.6640625" style="59" customWidth="1"/>
    <col min="2582" max="2582" width="13.33203125" style="59" bestFit="1" customWidth="1"/>
    <col min="2583" max="2816" width="9.33203125" style="59"/>
    <col min="2817" max="2817" width="39.33203125" style="59" customWidth="1"/>
    <col min="2818" max="2818" width="6.6640625" style="59" customWidth="1"/>
    <col min="2819" max="2819" width="1" style="59" customWidth="1"/>
    <col min="2820" max="2820" width="17.44140625" style="59" customWidth="1"/>
    <col min="2821" max="2821" width="1.21875" style="59" customWidth="1"/>
    <col min="2822" max="2822" width="16.5546875" style="59" customWidth="1"/>
    <col min="2823" max="2823" width="1.21875" style="59" customWidth="1"/>
    <col min="2824" max="2824" width="16" style="59" customWidth="1"/>
    <col min="2825" max="2825" width="1.21875" style="59" customWidth="1"/>
    <col min="2826" max="2826" width="16" style="59" customWidth="1"/>
    <col min="2827" max="2827" width="1.21875" style="59" customWidth="1"/>
    <col min="2828" max="2828" width="24.6640625" style="59" bestFit="1" customWidth="1"/>
    <col min="2829" max="2829" width="1.21875" style="59" customWidth="1"/>
    <col min="2830" max="2830" width="21.44140625" style="59" customWidth="1"/>
    <col min="2831" max="2831" width="1.21875" style="59" customWidth="1"/>
    <col min="2832" max="2832" width="19.44140625" style="59" customWidth="1"/>
    <col min="2833" max="2833" width="1.21875" style="59" customWidth="1"/>
    <col min="2834" max="2834" width="17.5546875" style="59" customWidth="1"/>
    <col min="2835" max="2835" width="1.21875" style="59" customWidth="1"/>
    <col min="2836" max="2836" width="17.44140625" style="59" customWidth="1"/>
    <col min="2837" max="2837" width="0.6640625" style="59" customWidth="1"/>
    <col min="2838" max="2838" width="13.33203125" style="59" bestFit="1" customWidth="1"/>
    <col min="2839" max="3072" width="9.33203125" style="59"/>
    <col min="3073" max="3073" width="39.33203125" style="59" customWidth="1"/>
    <col min="3074" max="3074" width="6.6640625" style="59" customWidth="1"/>
    <col min="3075" max="3075" width="1" style="59" customWidth="1"/>
    <col min="3076" max="3076" width="17.44140625" style="59" customWidth="1"/>
    <col min="3077" max="3077" width="1.21875" style="59" customWidth="1"/>
    <col min="3078" max="3078" width="16.5546875" style="59" customWidth="1"/>
    <col min="3079" max="3079" width="1.21875" style="59" customWidth="1"/>
    <col min="3080" max="3080" width="16" style="59" customWidth="1"/>
    <col min="3081" max="3081" width="1.21875" style="59" customWidth="1"/>
    <col min="3082" max="3082" width="16" style="59" customWidth="1"/>
    <col min="3083" max="3083" width="1.21875" style="59" customWidth="1"/>
    <col min="3084" max="3084" width="24.6640625" style="59" bestFit="1" customWidth="1"/>
    <col min="3085" max="3085" width="1.21875" style="59" customWidth="1"/>
    <col min="3086" max="3086" width="21.44140625" style="59" customWidth="1"/>
    <col min="3087" max="3087" width="1.21875" style="59" customWidth="1"/>
    <col min="3088" max="3088" width="19.44140625" style="59" customWidth="1"/>
    <col min="3089" max="3089" width="1.21875" style="59" customWidth="1"/>
    <col min="3090" max="3090" width="17.5546875" style="59" customWidth="1"/>
    <col min="3091" max="3091" width="1.21875" style="59" customWidth="1"/>
    <col min="3092" max="3092" width="17.44140625" style="59" customWidth="1"/>
    <col min="3093" max="3093" width="0.6640625" style="59" customWidth="1"/>
    <col min="3094" max="3094" width="13.33203125" style="59" bestFit="1" customWidth="1"/>
    <col min="3095" max="3328" width="9.33203125" style="59"/>
    <col min="3329" max="3329" width="39.33203125" style="59" customWidth="1"/>
    <col min="3330" max="3330" width="6.6640625" style="59" customWidth="1"/>
    <col min="3331" max="3331" width="1" style="59" customWidth="1"/>
    <col min="3332" max="3332" width="17.44140625" style="59" customWidth="1"/>
    <col min="3333" max="3333" width="1.21875" style="59" customWidth="1"/>
    <col min="3334" max="3334" width="16.5546875" style="59" customWidth="1"/>
    <col min="3335" max="3335" width="1.21875" style="59" customWidth="1"/>
    <col min="3336" max="3336" width="16" style="59" customWidth="1"/>
    <col min="3337" max="3337" width="1.21875" style="59" customWidth="1"/>
    <col min="3338" max="3338" width="16" style="59" customWidth="1"/>
    <col min="3339" max="3339" width="1.21875" style="59" customWidth="1"/>
    <col min="3340" max="3340" width="24.6640625" style="59" bestFit="1" customWidth="1"/>
    <col min="3341" max="3341" width="1.21875" style="59" customWidth="1"/>
    <col min="3342" max="3342" width="21.44140625" style="59" customWidth="1"/>
    <col min="3343" max="3343" width="1.21875" style="59" customWidth="1"/>
    <col min="3344" max="3344" width="19.44140625" style="59" customWidth="1"/>
    <col min="3345" max="3345" width="1.21875" style="59" customWidth="1"/>
    <col min="3346" max="3346" width="17.5546875" style="59" customWidth="1"/>
    <col min="3347" max="3347" width="1.21875" style="59" customWidth="1"/>
    <col min="3348" max="3348" width="17.44140625" style="59" customWidth="1"/>
    <col min="3349" max="3349" width="0.6640625" style="59" customWidth="1"/>
    <col min="3350" max="3350" width="13.33203125" style="59" bestFit="1" customWidth="1"/>
    <col min="3351" max="3584" width="9.33203125" style="59"/>
    <col min="3585" max="3585" width="39.33203125" style="59" customWidth="1"/>
    <col min="3586" max="3586" width="6.6640625" style="59" customWidth="1"/>
    <col min="3587" max="3587" width="1" style="59" customWidth="1"/>
    <col min="3588" max="3588" width="17.44140625" style="59" customWidth="1"/>
    <col min="3589" max="3589" width="1.21875" style="59" customWidth="1"/>
    <col min="3590" max="3590" width="16.5546875" style="59" customWidth="1"/>
    <col min="3591" max="3591" width="1.21875" style="59" customWidth="1"/>
    <col min="3592" max="3592" width="16" style="59" customWidth="1"/>
    <col min="3593" max="3593" width="1.21875" style="59" customWidth="1"/>
    <col min="3594" max="3594" width="16" style="59" customWidth="1"/>
    <col min="3595" max="3595" width="1.21875" style="59" customWidth="1"/>
    <col min="3596" max="3596" width="24.6640625" style="59" bestFit="1" customWidth="1"/>
    <col min="3597" max="3597" width="1.21875" style="59" customWidth="1"/>
    <col min="3598" max="3598" width="21.44140625" style="59" customWidth="1"/>
    <col min="3599" max="3599" width="1.21875" style="59" customWidth="1"/>
    <col min="3600" max="3600" width="19.44140625" style="59" customWidth="1"/>
    <col min="3601" max="3601" width="1.21875" style="59" customWidth="1"/>
    <col min="3602" max="3602" width="17.5546875" style="59" customWidth="1"/>
    <col min="3603" max="3603" width="1.21875" style="59" customWidth="1"/>
    <col min="3604" max="3604" width="17.44140625" style="59" customWidth="1"/>
    <col min="3605" max="3605" width="0.6640625" style="59" customWidth="1"/>
    <col min="3606" max="3606" width="13.33203125" style="59" bestFit="1" customWidth="1"/>
    <col min="3607" max="3840" width="9.33203125" style="59"/>
    <col min="3841" max="3841" width="39.33203125" style="59" customWidth="1"/>
    <col min="3842" max="3842" width="6.6640625" style="59" customWidth="1"/>
    <col min="3843" max="3843" width="1" style="59" customWidth="1"/>
    <col min="3844" max="3844" width="17.44140625" style="59" customWidth="1"/>
    <col min="3845" max="3845" width="1.21875" style="59" customWidth="1"/>
    <col min="3846" max="3846" width="16.5546875" style="59" customWidth="1"/>
    <col min="3847" max="3847" width="1.21875" style="59" customWidth="1"/>
    <col min="3848" max="3848" width="16" style="59" customWidth="1"/>
    <col min="3849" max="3849" width="1.21875" style="59" customWidth="1"/>
    <col min="3850" max="3850" width="16" style="59" customWidth="1"/>
    <col min="3851" max="3851" width="1.21875" style="59" customWidth="1"/>
    <col min="3852" max="3852" width="24.6640625" style="59" bestFit="1" customWidth="1"/>
    <col min="3853" max="3853" width="1.21875" style="59" customWidth="1"/>
    <col min="3854" max="3854" width="21.44140625" style="59" customWidth="1"/>
    <col min="3855" max="3855" width="1.21875" style="59" customWidth="1"/>
    <col min="3856" max="3856" width="19.44140625" style="59" customWidth="1"/>
    <col min="3857" max="3857" width="1.21875" style="59" customWidth="1"/>
    <col min="3858" max="3858" width="17.5546875" style="59" customWidth="1"/>
    <col min="3859" max="3859" width="1.21875" style="59" customWidth="1"/>
    <col min="3860" max="3860" width="17.44140625" style="59" customWidth="1"/>
    <col min="3861" max="3861" width="0.6640625" style="59" customWidth="1"/>
    <col min="3862" max="3862" width="13.33203125" style="59" bestFit="1" customWidth="1"/>
    <col min="3863" max="4096" width="9.33203125" style="59"/>
    <col min="4097" max="4097" width="39.33203125" style="59" customWidth="1"/>
    <col min="4098" max="4098" width="6.6640625" style="59" customWidth="1"/>
    <col min="4099" max="4099" width="1" style="59" customWidth="1"/>
    <col min="4100" max="4100" width="17.44140625" style="59" customWidth="1"/>
    <col min="4101" max="4101" width="1.21875" style="59" customWidth="1"/>
    <col min="4102" max="4102" width="16.5546875" style="59" customWidth="1"/>
    <col min="4103" max="4103" width="1.21875" style="59" customWidth="1"/>
    <col min="4104" max="4104" width="16" style="59" customWidth="1"/>
    <col min="4105" max="4105" width="1.21875" style="59" customWidth="1"/>
    <col min="4106" max="4106" width="16" style="59" customWidth="1"/>
    <col min="4107" max="4107" width="1.21875" style="59" customWidth="1"/>
    <col min="4108" max="4108" width="24.6640625" style="59" bestFit="1" customWidth="1"/>
    <col min="4109" max="4109" width="1.21875" style="59" customWidth="1"/>
    <col min="4110" max="4110" width="21.44140625" style="59" customWidth="1"/>
    <col min="4111" max="4111" width="1.21875" style="59" customWidth="1"/>
    <col min="4112" max="4112" width="19.44140625" style="59" customWidth="1"/>
    <col min="4113" max="4113" width="1.21875" style="59" customWidth="1"/>
    <col min="4114" max="4114" width="17.5546875" style="59" customWidth="1"/>
    <col min="4115" max="4115" width="1.21875" style="59" customWidth="1"/>
    <col min="4116" max="4116" width="17.44140625" style="59" customWidth="1"/>
    <col min="4117" max="4117" width="0.6640625" style="59" customWidth="1"/>
    <col min="4118" max="4118" width="13.33203125" style="59" bestFit="1" customWidth="1"/>
    <col min="4119" max="4352" width="9.33203125" style="59"/>
    <col min="4353" max="4353" width="39.33203125" style="59" customWidth="1"/>
    <col min="4354" max="4354" width="6.6640625" style="59" customWidth="1"/>
    <col min="4355" max="4355" width="1" style="59" customWidth="1"/>
    <col min="4356" max="4356" width="17.44140625" style="59" customWidth="1"/>
    <col min="4357" max="4357" width="1.21875" style="59" customWidth="1"/>
    <col min="4358" max="4358" width="16.5546875" style="59" customWidth="1"/>
    <col min="4359" max="4359" width="1.21875" style="59" customWidth="1"/>
    <col min="4360" max="4360" width="16" style="59" customWidth="1"/>
    <col min="4361" max="4361" width="1.21875" style="59" customWidth="1"/>
    <col min="4362" max="4362" width="16" style="59" customWidth="1"/>
    <col min="4363" max="4363" width="1.21875" style="59" customWidth="1"/>
    <col min="4364" max="4364" width="24.6640625" style="59" bestFit="1" customWidth="1"/>
    <col min="4365" max="4365" width="1.21875" style="59" customWidth="1"/>
    <col min="4366" max="4366" width="21.44140625" style="59" customWidth="1"/>
    <col min="4367" max="4367" width="1.21875" style="59" customWidth="1"/>
    <col min="4368" max="4368" width="19.44140625" style="59" customWidth="1"/>
    <col min="4369" max="4369" width="1.21875" style="59" customWidth="1"/>
    <col min="4370" max="4370" width="17.5546875" style="59" customWidth="1"/>
    <col min="4371" max="4371" width="1.21875" style="59" customWidth="1"/>
    <col min="4372" max="4372" width="17.44140625" style="59" customWidth="1"/>
    <col min="4373" max="4373" width="0.6640625" style="59" customWidth="1"/>
    <col min="4374" max="4374" width="13.33203125" style="59" bestFit="1" customWidth="1"/>
    <col min="4375" max="4608" width="9.33203125" style="59"/>
    <col min="4609" max="4609" width="39.33203125" style="59" customWidth="1"/>
    <col min="4610" max="4610" width="6.6640625" style="59" customWidth="1"/>
    <col min="4611" max="4611" width="1" style="59" customWidth="1"/>
    <col min="4612" max="4612" width="17.44140625" style="59" customWidth="1"/>
    <col min="4613" max="4613" width="1.21875" style="59" customWidth="1"/>
    <col min="4614" max="4614" width="16.5546875" style="59" customWidth="1"/>
    <col min="4615" max="4615" width="1.21875" style="59" customWidth="1"/>
    <col min="4616" max="4616" width="16" style="59" customWidth="1"/>
    <col min="4617" max="4617" width="1.21875" style="59" customWidth="1"/>
    <col min="4618" max="4618" width="16" style="59" customWidth="1"/>
    <col min="4619" max="4619" width="1.21875" style="59" customWidth="1"/>
    <col min="4620" max="4620" width="24.6640625" style="59" bestFit="1" customWidth="1"/>
    <col min="4621" max="4621" width="1.21875" style="59" customWidth="1"/>
    <col min="4622" max="4622" width="21.44140625" style="59" customWidth="1"/>
    <col min="4623" max="4623" width="1.21875" style="59" customWidth="1"/>
    <col min="4624" max="4624" width="19.44140625" style="59" customWidth="1"/>
    <col min="4625" max="4625" width="1.21875" style="59" customWidth="1"/>
    <col min="4626" max="4626" width="17.5546875" style="59" customWidth="1"/>
    <col min="4627" max="4627" width="1.21875" style="59" customWidth="1"/>
    <col min="4628" max="4628" width="17.44140625" style="59" customWidth="1"/>
    <col min="4629" max="4629" width="0.6640625" style="59" customWidth="1"/>
    <col min="4630" max="4630" width="13.33203125" style="59" bestFit="1" customWidth="1"/>
    <col min="4631" max="4864" width="9.33203125" style="59"/>
    <col min="4865" max="4865" width="39.33203125" style="59" customWidth="1"/>
    <col min="4866" max="4866" width="6.6640625" style="59" customWidth="1"/>
    <col min="4867" max="4867" width="1" style="59" customWidth="1"/>
    <col min="4868" max="4868" width="17.44140625" style="59" customWidth="1"/>
    <col min="4869" max="4869" width="1.21875" style="59" customWidth="1"/>
    <col min="4870" max="4870" width="16.5546875" style="59" customWidth="1"/>
    <col min="4871" max="4871" width="1.21875" style="59" customWidth="1"/>
    <col min="4872" max="4872" width="16" style="59" customWidth="1"/>
    <col min="4873" max="4873" width="1.21875" style="59" customWidth="1"/>
    <col min="4874" max="4874" width="16" style="59" customWidth="1"/>
    <col min="4875" max="4875" width="1.21875" style="59" customWidth="1"/>
    <col min="4876" max="4876" width="24.6640625" style="59" bestFit="1" customWidth="1"/>
    <col min="4877" max="4877" width="1.21875" style="59" customWidth="1"/>
    <col min="4878" max="4878" width="21.44140625" style="59" customWidth="1"/>
    <col min="4879" max="4879" width="1.21875" style="59" customWidth="1"/>
    <col min="4880" max="4880" width="19.44140625" style="59" customWidth="1"/>
    <col min="4881" max="4881" width="1.21875" style="59" customWidth="1"/>
    <col min="4882" max="4882" width="17.5546875" style="59" customWidth="1"/>
    <col min="4883" max="4883" width="1.21875" style="59" customWidth="1"/>
    <col min="4884" max="4884" width="17.44140625" style="59" customWidth="1"/>
    <col min="4885" max="4885" width="0.6640625" style="59" customWidth="1"/>
    <col min="4886" max="4886" width="13.33203125" style="59" bestFit="1" customWidth="1"/>
    <col min="4887" max="5120" width="9.33203125" style="59"/>
    <col min="5121" max="5121" width="39.33203125" style="59" customWidth="1"/>
    <col min="5122" max="5122" width="6.6640625" style="59" customWidth="1"/>
    <col min="5123" max="5123" width="1" style="59" customWidth="1"/>
    <col min="5124" max="5124" width="17.44140625" style="59" customWidth="1"/>
    <col min="5125" max="5125" width="1.21875" style="59" customWidth="1"/>
    <col min="5126" max="5126" width="16.5546875" style="59" customWidth="1"/>
    <col min="5127" max="5127" width="1.21875" style="59" customWidth="1"/>
    <col min="5128" max="5128" width="16" style="59" customWidth="1"/>
    <col min="5129" max="5129" width="1.21875" style="59" customWidth="1"/>
    <col min="5130" max="5130" width="16" style="59" customWidth="1"/>
    <col min="5131" max="5131" width="1.21875" style="59" customWidth="1"/>
    <col min="5132" max="5132" width="24.6640625" style="59" bestFit="1" customWidth="1"/>
    <col min="5133" max="5133" width="1.21875" style="59" customWidth="1"/>
    <col min="5134" max="5134" width="21.44140625" style="59" customWidth="1"/>
    <col min="5135" max="5135" width="1.21875" style="59" customWidth="1"/>
    <col min="5136" max="5136" width="19.44140625" style="59" customWidth="1"/>
    <col min="5137" max="5137" width="1.21875" style="59" customWidth="1"/>
    <col min="5138" max="5138" width="17.5546875" style="59" customWidth="1"/>
    <col min="5139" max="5139" width="1.21875" style="59" customWidth="1"/>
    <col min="5140" max="5140" width="17.44140625" style="59" customWidth="1"/>
    <col min="5141" max="5141" width="0.6640625" style="59" customWidth="1"/>
    <col min="5142" max="5142" width="13.33203125" style="59" bestFit="1" customWidth="1"/>
    <col min="5143" max="5376" width="9.33203125" style="59"/>
    <col min="5377" max="5377" width="39.33203125" style="59" customWidth="1"/>
    <col min="5378" max="5378" width="6.6640625" style="59" customWidth="1"/>
    <col min="5379" max="5379" width="1" style="59" customWidth="1"/>
    <col min="5380" max="5380" width="17.44140625" style="59" customWidth="1"/>
    <col min="5381" max="5381" width="1.21875" style="59" customWidth="1"/>
    <col min="5382" max="5382" width="16.5546875" style="59" customWidth="1"/>
    <col min="5383" max="5383" width="1.21875" style="59" customWidth="1"/>
    <col min="5384" max="5384" width="16" style="59" customWidth="1"/>
    <col min="5385" max="5385" width="1.21875" style="59" customWidth="1"/>
    <col min="5386" max="5386" width="16" style="59" customWidth="1"/>
    <col min="5387" max="5387" width="1.21875" style="59" customWidth="1"/>
    <col min="5388" max="5388" width="24.6640625" style="59" bestFit="1" customWidth="1"/>
    <col min="5389" max="5389" width="1.21875" style="59" customWidth="1"/>
    <col min="5390" max="5390" width="21.44140625" style="59" customWidth="1"/>
    <col min="5391" max="5391" width="1.21875" style="59" customWidth="1"/>
    <col min="5392" max="5392" width="19.44140625" style="59" customWidth="1"/>
    <col min="5393" max="5393" width="1.21875" style="59" customWidth="1"/>
    <col min="5394" max="5394" width="17.5546875" style="59" customWidth="1"/>
    <col min="5395" max="5395" width="1.21875" style="59" customWidth="1"/>
    <col min="5396" max="5396" width="17.44140625" style="59" customWidth="1"/>
    <col min="5397" max="5397" width="0.6640625" style="59" customWidth="1"/>
    <col min="5398" max="5398" width="13.33203125" style="59" bestFit="1" customWidth="1"/>
    <col min="5399" max="5632" width="9.33203125" style="59"/>
    <col min="5633" max="5633" width="39.33203125" style="59" customWidth="1"/>
    <col min="5634" max="5634" width="6.6640625" style="59" customWidth="1"/>
    <col min="5635" max="5635" width="1" style="59" customWidth="1"/>
    <col min="5636" max="5636" width="17.44140625" style="59" customWidth="1"/>
    <col min="5637" max="5637" width="1.21875" style="59" customWidth="1"/>
    <col min="5638" max="5638" width="16.5546875" style="59" customWidth="1"/>
    <col min="5639" max="5639" width="1.21875" style="59" customWidth="1"/>
    <col min="5640" max="5640" width="16" style="59" customWidth="1"/>
    <col min="5641" max="5641" width="1.21875" style="59" customWidth="1"/>
    <col min="5642" max="5642" width="16" style="59" customWidth="1"/>
    <col min="5643" max="5643" width="1.21875" style="59" customWidth="1"/>
    <col min="5644" max="5644" width="24.6640625" style="59" bestFit="1" customWidth="1"/>
    <col min="5645" max="5645" width="1.21875" style="59" customWidth="1"/>
    <col min="5646" max="5646" width="21.44140625" style="59" customWidth="1"/>
    <col min="5647" max="5647" width="1.21875" style="59" customWidth="1"/>
    <col min="5648" max="5648" width="19.44140625" style="59" customWidth="1"/>
    <col min="5649" max="5649" width="1.21875" style="59" customWidth="1"/>
    <col min="5650" max="5650" width="17.5546875" style="59" customWidth="1"/>
    <col min="5651" max="5651" width="1.21875" style="59" customWidth="1"/>
    <col min="5652" max="5652" width="17.44140625" style="59" customWidth="1"/>
    <col min="5653" max="5653" width="0.6640625" style="59" customWidth="1"/>
    <col min="5654" max="5654" width="13.33203125" style="59" bestFit="1" customWidth="1"/>
    <col min="5655" max="5888" width="9.33203125" style="59"/>
    <col min="5889" max="5889" width="39.33203125" style="59" customWidth="1"/>
    <col min="5890" max="5890" width="6.6640625" style="59" customWidth="1"/>
    <col min="5891" max="5891" width="1" style="59" customWidth="1"/>
    <col min="5892" max="5892" width="17.44140625" style="59" customWidth="1"/>
    <col min="5893" max="5893" width="1.21875" style="59" customWidth="1"/>
    <col min="5894" max="5894" width="16.5546875" style="59" customWidth="1"/>
    <col min="5895" max="5895" width="1.21875" style="59" customWidth="1"/>
    <col min="5896" max="5896" width="16" style="59" customWidth="1"/>
    <col min="5897" max="5897" width="1.21875" style="59" customWidth="1"/>
    <col min="5898" max="5898" width="16" style="59" customWidth="1"/>
    <col min="5899" max="5899" width="1.21875" style="59" customWidth="1"/>
    <col min="5900" max="5900" width="24.6640625" style="59" bestFit="1" customWidth="1"/>
    <col min="5901" max="5901" width="1.21875" style="59" customWidth="1"/>
    <col min="5902" max="5902" width="21.44140625" style="59" customWidth="1"/>
    <col min="5903" max="5903" width="1.21875" style="59" customWidth="1"/>
    <col min="5904" max="5904" width="19.44140625" style="59" customWidth="1"/>
    <col min="5905" max="5905" width="1.21875" style="59" customWidth="1"/>
    <col min="5906" max="5906" width="17.5546875" style="59" customWidth="1"/>
    <col min="5907" max="5907" width="1.21875" style="59" customWidth="1"/>
    <col min="5908" max="5908" width="17.44140625" style="59" customWidth="1"/>
    <col min="5909" max="5909" width="0.6640625" style="59" customWidth="1"/>
    <col min="5910" max="5910" width="13.33203125" style="59" bestFit="1" customWidth="1"/>
    <col min="5911" max="6144" width="9.33203125" style="59"/>
    <col min="6145" max="6145" width="39.33203125" style="59" customWidth="1"/>
    <col min="6146" max="6146" width="6.6640625" style="59" customWidth="1"/>
    <col min="6147" max="6147" width="1" style="59" customWidth="1"/>
    <col min="6148" max="6148" width="17.44140625" style="59" customWidth="1"/>
    <col min="6149" max="6149" width="1.21875" style="59" customWidth="1"/>
    <col min="6150" max="6150" width="16.5546875" style="59" customWidth="1"/>
    <col min="6151" max="6151" width="1.21875" style="59" customWidth="1"/>
    <col min="6152" max="6152" width="16" style="59" customWidth="1"/>
    <col min="6153" max="6153" width="1.21875" style="59" customWidth="1"/>
    <col min="6154" max="6154" width="16" style="59" customWidth="1"/>
    <col min="6155" max="6155" width="1.21875" style="59" customWidth="1"/>
    <col min="6156" max="6156" width="24.6640625" style="59" bestFit="1" customWidth="1"/>
    <col min="6157" max="6157" width="1.21875" style="59" customWidth="1"/>
    <col min="6158" max="6158" width="21.44140625" style="59" customWidth="1"/>
    <col min="6159" max="6159" width="1.21875" style="59" customWidth="1"/>
    <col min="6160" max="6160" width="19.44140625" style="59" customWidth="1"/>
    <col min="6161" max="6161" width="1.21875" style="59" customWidth="1"/>
    <col min="6162" max="6162" width="17.5546875" style="59" customWidth="1"/>
    <col min="6163" max="6163" width="1.21875" style="59" customWidth="1"/>
    <col min="6164" max="6164" width="17.44140625" style="59" customWidth="1"/>
    <col min="6165" max="6165" width="0.6640625" style="59" customWidth="1"/>
    <col min="6166" max="6166" width="13.33203125" style="59" bestFit="1" customWidth="1"/>
    <col min="6167" max="6400" width="9.33203125" style="59"/>
    <col min="6401" max="6401" width="39.33203125" style="59" customWidth="1"/>
    <col min="6402" max="6402" width="6.6640625" style="59" customWidth="1"/>
    <col min="6403" max="6403" width="1" style="59" customWidth="1"/>
    <col min="6404" max="6404" width="17.44140625" style="59" customWidth="1"/>
    <col min="6405" max="6405" width="1.21875" style="59" customWidth="1"/>
    <col min="6406" max="6406" width="16.5546875" style="59" customWidth="1"/>
    <col min="6407" max="6407" width="1.21875" style="59" customWidth="1"/>
    <col min="6408" max="6408" width="16" style="59" customWidth="1"/>
    <col min="6409" max="6409" width="1.21875" style="59" customWidth="1"/>
    <col min="6410" max="6410" width="16" style="59" customWidth="1"/>
    <col min="6411" max="6411" width="1.21875" style="59" customWidth="1"/>
    <col min="6412" max="6412" width="24.6640625" style="59" bestFit="1" customWidth="1"/>
    <col min="6413" max="6413" width="1.21875" style="59" customWidth="1"/>
    <col min="6414" max="6414" width="21.44140625" style="59" customWidth="1"/>
    <col min="6415" max="6415" width="1.21875" style="59" customWidth="1"/>
    <col min="6416" max="6416" width="19.44140625" style="59" customWidth="1"/>
    <col min="6417" max="6417" width="1.21875" style="59" customWidth="1"/>
    <col min="6418" max="6418" width="17.5546875" style="59" customWidth="1"/>
    <col min="6419" max="6419" width="1.21875" style="59" customWidth="1"/>
    <col min="6420" max="6420" width="17.44140625" style="59" customWidth="1"/>
    <col min="6421" max="6421" width="0.6640625" style="59" customWidth="1"/>
    <col min="6422" max="6422" width="13.33203125" style="59" bestFit="1" customWidth="1"/>
    <col min="6423" max="6656" width="9.33203125" style="59"/>
    <col min="6657" max="6657" width="39.33203125" style="59" customWidth="1"/>
    <col min="6658" max="6658" width="6.6640625" style="59" customWidth="1"/>
    <col min="6659" max="6659" width="1" style="59" customWidth="1"/>
    <col min="6660" max="6660" width="17.44140625" style="59" customWidth="1"/>
    <col min="6661" max="6661" width="1.21875" style="59" customWidth="1"/>
    <col min="6662" max="6662" width="16.5546875" style="59" customWidth="1"/>
    <col min="6663" max="6663" width="1.21875" style="59" customWidth="1"/>
    <col min="6664" max="6664" width="16" style="59" customWidth="1"/>
    <col min="6665" max="6665" width="1.21875" style="59" customWidth="1"/>
    <col min="6666" max="6666" width="16" style="59" customWidth="1"/>
    <col min="6667" max="6667" width="1.21875" style="59" customWidth="1"/>
    <col min="6668" max="6668" width="24.6640625" style="59" bestFit="1" customWidth="1"/>
    <col min="6669" max="6669" width="1.21875" style="59" customWidth="1"/>
    <col min="6670" max="6670" width="21.44140625" style="59" customWidth="1"/>
    <col min="6671" max="6671" width="1.21875" style="59" customWidth="1"/>
    <col min="6672" max="6672" width="19.44140625" style="59" customWidth="1"/>
    <col min="6673" max="6673" width="1.21875" style="59" customWidth="1"/>
    <col min="6674" max="6674" width="17.5546875" style="59" customWidth="1"/>
    <col min="6675" max="6675" width="1.21875" style="59" customWidth="1"/>
    <col min="6676" max="6676" width="17.44140625" style="59" customWidth="1"/>
    <col min="6677" max="6677" width="0.6640625" style="59" customWidth="1"/>
    <col min="6678" max="6678" width="13.33203125" style="59" bestFit="1" customWidth="1"/>
    <col min="6679" max="6912" width="9.33203125" style="59"/>
    <col min="6913" max="6913" width="39.33203125" style="59" customWidth="1"/>
    <col min="6914" max="6914" width="6.6640625" style="59" customWidth="1"/>
    <col min="6915" max="6915" width="1" style="59" customWidth="1"/>
    <col min="6916" max="6916" width="17.44140625" style="59" customWidth="1"/>
    <col min="6917" max="6917" width="1.21875" style="59" customWidth="1"/>
    <col min="6918" max="6918" width="16.5546875" style="59" customWidth="1"/>
    <col min="6919" max="6919" width="1.21875" style="59" customWidth="1"/>
    <col min="6920" max="6920" width="16" style="59" customWidth="1"/>
    <col min="6921" max="6921" width="1.21875" style="59" customWidth="1"/>
    <col min="6922" max="6922" width="16" style="59" customWidth="1"/>
    <col min="6923" max="6923" width="1.21875" style="59" customWidth="1"/>
    <col min="6924" max="6924" width="24.6640625" style="59" bestFit="1" customWidth="1"/>
    <col min="6925" max="6925" width="1.21875" style="59" customWidth="1"/>
    <col min="6926" max="6926" width="21.44140625" style="59" customWidth="1"/>
    <col min="6927" max="6927" width="1.21875" style="59" customWidth="1"/>
    <col min="6928" max="6928" width="19.44140625" style="59" customWidth="1"/>
    <col min="6929" max="6929" width="1.21875" style="59" customWidth="1"/>
    <col min="6930" max="6930" width="17.5546875" style="59" customWidth="1"/>
    <col min="6931" max="6931" width="1.21875" style="59" customWidth="1"/>
    <col min="6932" max="6932" width="17.44140625" style="59" customWidth="1"/>
    <col min="6933" max="6933" width="0.6640625" style="59" customWidth="1"/>
    <col min="6934" max="6934" width="13.33203125" style="59" bestFit="1" customWidth="1"/>
    <col min="6935" max="7168" width="9.33203125" style="59"/>
    <col min="7169" max="7169" width="39.33203125" style="59" customWidth="1"/>
    <col min="7170" max="7170" width="6.6640625" style="59" customWidth="1"/>
    <col min="7171" max="7171" width="1" style="59" customWidth="1"/>
    <col min="7172" max="7172" width="17.44140625" style="59" customWidth="1"/>
    <col min="7173" max="7173" width="1.21875" style="59" customWidth="1"/>
    <col min="7174" max="7174" width="16.5546875" style="59" customWidth="1"/>
    <col min="7175" max="7175" width="1.21875" style="59" customWidth="1"/>
    <col min="7176" max="7176" width="16" style="59" customWidth="1"/>
    <col min="7177" max="7177" width="1.21875" style="59" customWidth="1"/>
    <col min="7178" max="7178" width="16" style="59" customWidth="1"/>
    <col min="7179" max="7179" width="1.21875" style="59" customWidth="1"/>
    <col min="7180" max="7180" width="24.6640625" style="59" bestFit="1" customWidth="1"/>
    <col min="7181" max="7181" width="1.21875" style="59" customWidth="1"/>
    <col min="7182" max="7182" width="21.44140625" style="59" customWidth="1"/>
    <col min="7183" max="7183" width="1.21875" style="59" customWidth="1"/>
    <col min="7184" max="7184" width="19.44140625" style="59" customWidth="1"/>
    <col min="7185" max="7185" width="1.21875" style="59" customWidth="1"/>
    <col min="7186" max="7186" width="17.5546875" style="59" customWidth="1"/>
    <col min="7187" max="7187" width="1.21875" style="59" customWidth="1"/>
    <col min="7188" max="7188" width="17.44140625" style="59" customWidth="1"/>
    <col min="7189" max="7189" width="0.6640625" style="59" customWidth="1"/>
    <col min="7190" max="7190" width="13.33203125" style="59" bestFit="1" customWidth="1"/>
    <col min="7191" max="7424" width="9.33203125" style="59"/>
    <col min="7425" max="7425" width="39.33203125" style="59" customWidth="1"/>
    <col min="7426" max="7426" width="6.6640625" style="59" customWidth="1"/>
    <col min="7427" max="7427" width="1" style="59" customWidth="1"/>
    <col min="7428" max="7428" width="17.44140625" style="59" customWidth="1"/>
    <col min="7429" max="7429" width="1.21875" style="59" customWidth="1"/>
    <col min="7430" max="7430" width="16.5546875" style="59" customWidth="1"/>
    <col min="7431" max="7431" width="1.21875" style="59" customWidth="1"/>
    <col min="7432" max="7432" width="16" style="59" customWidth="1"/>
    <col min="7433" max="7433" width="1.21875" style="59" customWidth="1"/>
    <col min="7434" max="7434" width="16" style="59" customWidth="1"/>
    <col min="7435" max="7435" width="1.21875" style="59" customWidth="1"/>
    <col min="7436" max="7436" width="24.6640625" style="59" bestFit="1" customWidth="1"/>
    <col min="7437" max="7437" width="1.21875" style="59" customWidth="1"/>
    <col min="7438" max="7438" width="21.44140625" style="59" customWidth="1"/>
    <col min="7439" max="7439" width="1.21875" style="59" customWidth="1"/>
    <col min="7440" max="7440" width="19.44140625" style="59" customWidth="1"/>
    <col min="7441" max="7441" width="1.21875" style="59" customWidth="1"/>
    <col min="7442" max="7442" width="17.5546875" style="59" customWidth="1"/>
    <col min="7443" max="7443" width="1.21875" style="59" customWidth="1"/>
    <col min="7444" max="7444" width="17.44140625" style="59" customWidth="1"/>
    <col min="7445" max="7445" width="0.6640625" style="59" customWidth="1"/>
    <col min="7446" max="7446" width="13.33203125" style="59" bestFit="1" customWidth="1"/>
    <col min="7447" max="7680" width="9.33203125" style="59"/>
    <col min="7681" max="7681" width="39.33203125" style="59" customWidth="1"/>
    <col min="7682" max="7682" width="6.6640625" style="59" customWidth="1"/>
    <col min="7683" max="7683" width="1" style="59" customWidth="1"/>
    <col min="7684" max="7684" width="17.44140625" style="59" customWidth="1"/>
    <col min="7685" max="7685" width="1.21875" style="59" customWidth="1"/>
    <col min="7686" max="7686" width="16.5546875" style="59" customWidth="1"/>
    <col min="7687" max="7687" width="1.21875" style="59" customWidth="1"/>
    <col min="7688" max="7688" width="16" style="59" customWidth="1"/>
    <col min="7689" max="7689" width="1.21875" style="59" customWidth="1"/>
    <col min="7690" max="7690" width="16" style="59" customWidth="1"/>
    <col min="7691" max="7691" width="1.21875" style="59" customWidth="1"/>
    <col min="7692" max="7692" width="24.6640625" style="59" bestFit="1" customWidth="1"/>
    <col min="7693" max="7693" width="1.21875" style="59" customWidth="1"/>
    <col min="7694" max="7694" width="21.44140625" style="59" customWidth="1"/>
    <col min="7695" max="7695" width="1.21875" style="59" customWidth="1"/>
    <col min="7696" max="7696" width="19.44140625" style="59" customWidth="1"/>
    <col min="7697" max="7697" width="1.21875" style="59" customWidth="1"/>
    <col min="7698" max="7698" width="17.5546875" style="59" customWidth="1"/>
    <col min="7699" max="7699" width="1.21875" style="59" customWidth="1"/>
    <col min="7700" max="7700" width="17.44140625" style="59" customWidth="1"/>
    <col min="7701" max="7701" width="0.6640625" style="59" customWidth="1"/>
    <col min="7702" max="7702" width="13.33203125" style="59" bestFit="1" customWidth="1"/>
    <col min="7703" max="7936" width="9.33203125" style="59"/>
    <col min="7937" max="7937" width="39.33203125" style="59" customWidth="1"/>
    <col min="7938" max="7938" width="6.6640625" style="59" customWidth="1"/>
    <col min="7939" max="7939" width="1" style="59" customWidth="1"/>
    <col min="7940" max="7940" width="17.44140625" style="59" customWidth="1"/>
    <col min="7941" max="7941" width="1.21875" style="59" customWidth="1"/>
    <col min="7942" max="7942" width="16.5546875" style="59" customWidth="1"/>
    <col min="7943" max="7943" width="1.21875" style="59" customWidth="1"/>
    <col min="7944" max="7944" width="16" style="59" customWidth="1"/>
    <col min="7945" max="7945" width="1.21875" style="59" customWidth="1"/>
    <col min="7946" max="7946" width="16" style="59" customWidth="1"/>
    <col min="7947" max="7947" width="1.21875" style="59" customWidth="1"/>
    <col min="7948" max="7948" width="24.6640625" style="59" bestFit="1" customWidth="1"/>
    <col min="7949" max="7949" width="1.21875" style="59" customWidth="1"/>
    <col min="7950" max="7950" width="21.44140625" style="59" customWidth="1"/>
    <col min="7951" max="7951" width="1.21875" style="59" customWidth="1"/>
    <col min="7952" max="7952" width="19.44140625" style="59" customWidth="1"/>
    <col min="7953" max="7953" width="1.21875" style="59" customWidth="1"/>
    <col min="7954" max="7954" width="17.5546875" style="59" customWidth="1"/>
    <col min="7955" max="7955" width="1.21875" style="59" customWidth="1"/>
    <col min="7956" max="7956" width="17.44140625" style="59" customWidth="1"/>
    <col min="7957" max="7957" width="0.6640625" style="59" customWidth="1"/>
    <col min="7958" max="7958" width="13.33203125" style="59" bestFit="1" customWidth="1"/>
    <col min="7959" max="8192" width="9.33203125" style="59"/>
    <col min="8193" max="8193" width="39.33203125" style="59" customWidth="1"/>
    <col min="8194" max="8194" width="6.6640625" style="59" customWidth="1"/>
    <col min="8195" max="8195" width="1" style="59" customWidth="1"/>
    <col min="8196" max="8196" width="17.44140625" style="59" customWidth="1"/>
    <col min="8197" max="8197" width="1.21875" style="59" customWidth="1"/>
    <col min="8198" max="8198" width="16.5546875" style="59" customWidth="1"/>
    <col min="8199" max="8199" width="1.21875" style="59" customWidth="1"/>
    <col min="8200" max="8200" width="16" style="59" customWidth="1"/>
    <col min="8201" max="8201" width="1.21875" style="59" customWidth="1"/>
    <col min="8202" max="8202" width="16" style="59" customWidth="1"/>
    <col min="8203" max="8203" width="1.21875" style="59" customWidth="1"/>
    <col min="8204" max="8204" width="24.6640625" style="59" bestFit="1" customWidth="1"/>
    <col min="8205" max="8205" width="1.21875" style="59" customWidth="1"/>
    <col min="8206" max="8206" width="21.44140625" style="59" customWidth="1"/>
    <col min="8207" max="8207" width="1.21875" style="59" customWidth="1"/>
    <col min="8208" max="8208" width="19.44140625" style="59" customWidth="1"/>
    <col min="8209" max="8209" width="1.21875" style="59" customWidth="1"/>
    <col min="8210" max="8210" width="17.5546875" style="59" customWidth="1"/>
    <col min="8211" max="8211" width="1.21875" style="59" customWidth="1"/>
    <col min="8212" max="8212" width="17.44140625" style="59" customWidth="1"/>
    <col min="8213" max="8213" width="0.6640625" style="59" customWidth="1"/>
    <col min="8214" max="8214" width="13.33203125" style="59" bestFit="1" customWidth="1"/>
    <col min="8215" max="8448" width="9.33203125" style="59"/>
    <col min="8449" max="8449" width="39.33203125" style="59" customWidth="1"/>
    <col min="8450" max="8450" width="6.6640625" style="59" customWidth="1"/>
    <col min="8451" max="8451" width="1" style="59" customWidth="1"/>
    <col min="8452" max="8452" width="17.44140625" style="59" customWidth="1"/>
    <col min="8453" max="8453" width="1.21875" style="59" customWidth="1"/>
    <col min="8454" max="8454" width="16.5546875" style="59" customWidth="1"/>
    <col min="8455" max="8455" width="1.21875" style="59" customWidth="1"/>
    <col min="8456" max="8456" width="16" style="59" customWidth="1"/>
    <col min="8457" max="8457" width="1.21875" style="59" customWidth="1"/>
    <col min="8458" max="8458" width="16" style="59" customWidth="1"/>
    <col min="8459" max="8459" width="1.21875" style="59" customWidth="1"/>
    <col min="8460" max="8460" width="24.6640625" style="59" bestFit="1" customWidth="1"/>
    <col min="8461" max="8461" width="1.21875" style="59" customWidth="1"/>
    <col min="8462" max="8462" width="21.44140625" style="59" customWidth="1"/>
    <col min="8463" max="8463" width="1.21875" style="59" customWidth="1"/>
    <col min="8464" max="8464" width="19.44140625" style="59" customWidth="1"/>
    <col min="8465" max="8465" width="1.21875" style="59" customWidth="1"/>
    <col min="8466" max="8466" width="17.5546875" style="59" customWidth="1"/>
    <col min="8467" max="8467" width="1.21875" style="59" customWidth="1"/>
    <col min="8468" max="8468" width="17.44140625" style="59" customWidth="1"/>
    <col min="8469" max="8469" width="0.6640625" style="59" customWidth="1"/>
    <col min="8470" max="8470" width="13.33203125" style="59" bestFit="1" customWidth="1"/>
    <col min="8471" max="8704" width="9.33203125" style="59"/>
    <col min="8705" max="8705" width="39.33203125" style="59" customWidth="1"/>
    <col min="8706" max="8706" width="6.6640625" style="59" customWidth="1"/>
    <col min="8707" max="8707" width="1" style="59" customWidth="1"/>
    <col min="8708" max="8708" width="17.44140625" style="59" customWidth="1"/>
    <col min="8709" max="8709" width="1.21875" style="59" customWidth="1"/>
    <col min="8710" max="8710" width="16.5546875" style="59" customWidth="1"/>
    <col min="8711" max="8711" width="1.21875" style="59" customWidth="1"/>
    <col min="8712" max="8712" width="16" style="59" customWidth="1"/>
    <col min="8713" max="8713" width="1.21875" style="59" customWidth="1"/>
    <col min="8714" max="8714" width="16" style="59" customWidth="1"/>
    <col min="8715" max="8715" width="1.21875" style="59" customWidth="1"/>
    <col min="8716" max="8716" width="24.6640625" style="59" bestFit="1" customWidth="1"/>
    <col min="8717" max="8717" width="1.21875" style="59" customWidth="1"/>
    <col min="8718" max="8718" width="21.44140625" style="59" customWidth="1"/>
    <col min="8719" max="8719" width="1.21875" style="59" customWidth="1"/>
    <col min="8720" max="8720" width="19.44140625" style="59" customWidth="1"/>
    <col min="8721" max="8721" width="1.21875" style="59" customWidth="1"/>
    <col min="8722" max="8722" width="17.5546875" style="59" customWidth="1"/>
    <col min="8723" max="8723" width="1.21875" style="59" customWidth="1"/>
    <col min="8724" max="8724" width="17.44140625" style="59" customWidth="1"/>
    <col min="8725" max="8725" width="0.6640625" style="59" customWidth="1"/>
    <col min="8726" max="8726" width="13.33203125" style="59" bestFit="1" customWidth="1"/>
    <col min="8727" max="8960" width="9.33203125" style="59"/>
    <col min="8961" max="8961" width="39.33203125" style="59" customWidth="1"/>
    <col min="8962" max="8962" width="6.6640625" style="59" customWidth="1"/>
    <col min="8963" max="8963" width="1" style="59" customWidth="1"/>
    <col min="8964" max="8964" width="17.44140625" style="59" customWidth="1"/>
    <col min="8965" max="8965" width="1.21875" style="59" customWidth="1"/>
    <col min="8966" max="8966" width="16.5546875" style="59" customWidth="1"/>
    <col min="8967" max="8967" width="1.21875" style="59" customWidth="1"/>
    <col min="8968" max="8968" width="16" style="59" customWidth="1"/>
    <col min="8969" max="8969" width="1.21875" style="59" customWidth="1"/>
    <col min="8970" max="8970" width="16" style="59" customWidth="1"/>
    <col min="8971" max="8971" width="1.21875" style="59" customWidth="1"/>
    <col min="8972" max="8972" width="24.6640625" style="59" bestFit="1" customWidth="1"/>
    <col min="8973" max="8973" width="1.21875" style="59" customWidth="1"/>
    <col min="8974" max="8974" width="21.44140625" style="59" customWidth="1"/>
    <col min="8975" max="8975" width="1.21875" style="59" customWidth="1"/>
    <col min="8976" max="8976" width="19.44140625" style="59" customWidth="1"/>
    <col min="8977" max="8977" width="1.21875" style="59" customWidth="1"/>
    <col min="8978" max="8978" width="17.5546875" style="59" customWidth="1"/>
    <col min="8979" max="8979" width="1.21875" style="59" customWidth="1"/>
    <col min="8980" max="8980" width="17.44140625" style="59" customWidth="1"/>
    <col min="8981" max="8981" width="0.6640625" style="59" customWidth="1"/>
    <col min="8982" max="8982" width="13.33203125" style="59" bestFit="1" customWidth="1"/>
    <col min="8983" max="9216" width="9.33203125" style="59"/>
    <col min="9217" max="9217" width="39.33203125" style="59" customWidth="1"/>
    <col min="9218" max="9218" width="6.6640625" style="59" customWidth="1"/>
    <col min="9219" max="9219" width="1" style="59" customWidth="1"/>
    <col min="9220" max="9220" width="17.44140625" style="59" customWidth="1"/>
    <col min="9221" max="9221" width="1.21875" style="59" customWidth="1"/>
    <col min="9222" max="9222" width="16.5546875" style="59" customWidth="1"/>
    <col min="9223" max="9223" width="1.21875" style="59" customWidth="1"/>
    <col min="9224" max="9224" width="16" style="59" customWidth="1"/>
    <col min="9225" max="9225" width="1.21875" style="59" customWidth="1"/>
    <col min="9226" max="9226" width="16" style="59" customWidth="1"/>
    <col min="9227" max="9227" width="1.21875" style="59" customWidth="1"/>
    <col min="9228" max="9228" width="24.6640625" style="59" bestFit="1" customWidth="1"/>
    <col min="9229" max="9229" width="1.21875" style="59" customWidth="1"/>
    <col min="9230" max="9230" width="21.44140625" style="59" customWidth="1"/>
    <col min="9231" max="9231" width="1.21875" style="59" customWidth="1"/>
    <col min="9232" max="9232" width="19.44140625" style="59" customWidth="1"/>
    <col min="9233" max="9233" width="1.21875" style="59" customWidth="1"/>
    <col min="9234" max="9234" width="17.5546875" style="59" customWidth="1"/>
    <col min="9235" max="9235" width="1.21875" style="59" customWidth="1"/>
    <col min="9236" max="9236" width="17.44140625" style="59" customWidth="1"/>
    <col min="9237" max="9237" width="0.6640625" style="59" customWidth="1"/>
    <col min="9238" max="9238" width="13.33203125" style="59" bestFit="1" customWidth="1"/>
    <col min="9239" max="9472" width="9.33203125" style="59"/>
    <col min="9473" max="9473" width="39.33203125" style="59" customWidth="1"/>
    <col min="9474" max="9474" width="6.6640625" style="59" customWidth="1"/>
    <col min="9475" max="9475" width="1" style="59" customWidth="1"/>
    <col min="9476" max="9476" width="17.44140625" style="59" customWidth="1"/>
    <col min="9477" max="9477" width="1.21875" style="59" customWidth="1"/>
    <col min="9478" max="9478" width="16.5546875" style="59" customWidth="1"/>
    <col min="9479" max="9479" width="1.21875" style="59" customWidth="1"/>
    <col min="9480" max="9480" width="16" style="59" customWidth="1"/>
    <col min="9481" max="9481" width="1.21875" style="59" customWidth="1"/>
    <col min="9482" max="9482" width="16" style="59" customWidth="1"/>
    <col min="9483" max="9483" width="1.21875" style="59" customWidth="1"/>
    <col min="9484" max="9484" width="24.6640625" style="59" bestFit="1" customWidth="1"/>
    <col min="9485" max="9485" width="1.21875" style="59" customWidth="1"/>
    <col min="9486" max="9486" width="21.44140625" style="59" customWidth="1"/>
    <col min="9487" max="9487" width="1.21875" style="59" customWidth="1"/>
    <col min="9488" max="9488" width="19.44140625" style="59" customWidth="1"/>
    <col min="9489" max="9489" width="1.21875" style="59" customWidth="1"/>
    <col min="9490" max="9490" width="17.5546875" style="59" customWidth="1"/>
    <col min="9491" max="9491" width="1.21875" style="59" customWidth="1"/>
    <col min="9492" max="9492" width="17.44140625" style="59" customWidth="1"/>
    <col min="9493" max="9493" width="0.6640625" style="59" customWidth="1"/>
    <col min="9494" max="9494" width="13.33203125" style="59" bestFit="1" customWidth="1"/>
    <col min="9495" max="9728" width="9.33203125" style="59"/>
    <col min="9729" max="9729" width="39.33203125" style="59" customWidth="1"/>
    <col min="9730" max="9730" width="6.6640625" style="59" customWidth="1"/>
    <col min="9731" max="9731" width="1" style="59" customWidth="1"/>
    <col min="9732" max="9732" width="17.44140625" style="59" customWidth="1"/>
    <col min="9733" max="9733" width="1.21875" style="59" customWidth="1"/>
    <col min="9734" max="9734" width="16.5546875" style="59" customWidth="1"/>
    <col min="9735" max="9735" width="1.21875" style="59" customWidth="1"/>
    <col min="9736" max="9736" width="16" style="59" customWidth="1"/>
    <col min="9737" max="9737" width="1.21875" style="59" customWidth="1"/>
    <col min="9738" max="9738" width="16" style="59" customWidth="1"/>
    <col min="9739" max="9739" width="1.21875" style="59" customWidth="1"/>
    <col min="9740" max="9740" width="24.6640625" style="59" bestFit="1" customWidth="1"/>
    <col min="9741" max="9741" width="1.21875" style="59" customWidth="1"/>
    <col min="9742" max="9742" width="21.44140625" style="59" customWidth="1"/>
    <col min="9743" max="9743" width="1.21875" style="59" customWidth="1"/>
    <col min="9744" max="9744" width="19.44140625" style="59" customWidth="1"/>
    <col min="9745" max="9745" width="1.21875" style="59" customWidth="1"/>
    <col min="9746" max="9746" width="17.5546875" style="59" customWidth="1"/>
    <col min="9747" max="9747" width="1.21875" style="59" customWidth="1"/>
    <col min="9748" max="9748" width="17.44140625" style="59" customWidth="1"/>
    <col min="9749" max="9749" width="0.6640625" style="59" customWidth="1"/>
    <col min="9750" max="9750" width="13.33203125" style="59" bestFit="1" customWidth="1"/>
    <col min="9751" max="9984" width="9.33203125" style="59"/>
    <col min="9985" max="9985" width="39.33203125" style="59" customWidth="1"/>
    <col min="9986" max="9986" width="6.6640625" style="59" customWidth="1"/>
    <col min="9987" max="9987" width="1" style="59" customWidth="1"/>
    <col min="9988" max="9988" width="17.44140625" style="59" customWidth="1"/>
    <col min="9989" max="9989" width="1.21875" style="59" customWidth="1"/>
    <col min="9990" max="9990" width="16.5546875" style="59" customWidth="1"/>
    <col min="9991" max="9991" width="1.21875" style="59" customWidth="1"/>
    <col min="9992" max="9992" width="16" style="59" customWidth="1"/>
    <col min="9993" max="9993" width="1.21875" style="59" customWidth="1"/>
    <col min="9994" max="9994" width="16" style="59" customWidth="1"/>
    <col min="9995" max="9995" width="1.21875" style="59" customWidth="1"/>
    <col min="9996" max="9996" width="24.6640625" style="59" bestFit="1" customWidth="1"/>
    <col min="9997" max="9997" width="1.21875" style="59" customWidth="1"/>
    <col min="9998" max="9998" width="21.44140625" style="59" customWidth="1"/>
    <col min="9999" max="9999" width="1.21875" style="59" customWidth="1"/>
    <col min="10000" max="10000" width="19.44140625" style="59" customWidth="1"/>
    <col min="10001" max="10001" width="1.21875" style="59" customWidth="1"/>
    <col min="10002" max="10002" width="17.5546875" style="59" customWidth="1"/>
    <col min="10003" max="10003" width="1.21875" style="59" customWidth="1"/>
    <col min="10004" max="10004" width="17.44140625" style="59" customWidth="1"/>
    <col min="10005" max="10005" width="0.6640625" style="59" customWidth="1"/>
    <col min="10006" max="10006" width="13.33203125" style="59" bestFit="1" customWidth="1"/>
    <col min="10007" max="10240" width="9.33203125" style="59"/>
    <col min="10241" max="10241" width="39.33203125" style="59" customWidth="1"/>
    <col min="10242" max="10242" width="6.6640625" style="59" customWidth="1"/>
    <col min="10243" max="10243" width="1" style="59" customWidth="1"/>
    <col min="10244" max="10244" width="17.44140625" style="59" customWidth="1"/>
    <col min="10245" max="10245" width="1.21875" style="59" customWidth="1"/>
    <col min="10246" max="10246" width="16.5546875" style="59" customWidth="1"/>
    <col min="10247" max="10247" width="1.21875" style="59" customWidth="1"/>
    <col min="10248" max="10248" width="16" style="59" customWidth="1"/>
    <col min="10249" max="10249" width="1.21875" style="59" customWidth="1"/>
    <col min="10250" max="10250" width="16" style="59" customWidth="1"/>
    <col min="10251" max="10251" width="1.21875" style="59" customWidth="1"/>
    <col min="10252" max="10252" width="24.6640625" style="59" bestFit="1" customWidth="1"/>
    <col min="10253" max="10253" width="1.21875" style="59" customWidth="1"/>
    <col min="10254" max="10254" width="21.44140625" style="59" customWidth="1"/>
    <col min="10255" max="10255" width="1.21875" style="59" customWidth="1"/>
    <col min="10256" max="10256" width="19.44140625" style="59" customWidth="1"/>
    <col min="10257" max="10257" width="1.21875" style="59" customWidth="1"/>
    <col min="10258" max="10258" width="17.5546875" style="59" customWidth="1"/>
    <col min="10259" max="10259" width="1.21875" style="59" customWidth="1"/>
    <col min="10260" max="10260" width="17.44140625" style="59" customWidth="1"/>
    <col min="10261" max="10261" width="0.6640625" style="59" customWidth="1"/>
    <col min="10262" max="10262" width="13.33203125" style="59" bestFit="1" customWidth="1"/>
    <col min="10263" max="10496" width="9.33203125" style="59"/>
    <col min="10497" max="10497" width="39.33203125" style="59" customWidth="1"/>
    <col min="10498" max="10498" width="6.6640625" style="59" customWidth="1"/>
    <col min="10499" max="10499" width="1" style="59" customWidth="1"/>
    <col min="10500" max="10500" width="17.44140625" style="59" customWidth="1"/>
    <col min="10501" max="10501" width="1.21875" style="59" customWidth="1"/>
    <col min="10502" max="10502" width="16.5546875" style="59" customWidth="1"/>
    <col min="10503" max="10503" width="1.21875" style="59" customWidth="1"/>
    <col min="10504" max="10504" width="16" style="59" customWidth="1"/>
    <col min="10505" max="10505" width="1.21875" style="59" customWidth="1"/>
    <col min="10506" max="10506" width="16" style="59" customWidth="1"/>
    <col min="10507" max="10507" width="1.21875" style="59" customWidth="1"/>
    <col min="10508" max="10508" width="24.6640625" style="59" bestFit="1" customWidth="1"/>
    <col min="10509" max="10509" width="1.21875" style="59" customWidth="1"/>
    <col min="10510" max="10510" width="21.44140625" style="59" customWidth="1"/>
    <col min="10511" max="10511" width="1.21875" style="59" customWidth="1"/>
    <col min="10512" max="10512" width="19.44140625" style="59" customWidth="1"/>
    <col min="10513" max="10513" width="1.21875" style="59" customWidth="1"/>
    <col min="10514" max="10514" width="17.5546875" style="59" customWidth="1"/>
    <col min="10515" max="10515" width="1.21875" style="59" customWidth="1"/>
    <col min="10516" max="10516" width="17.44140625" style="59" customWidth="1"/>
    <col min="10517" max="10517" width="0.6640625" style="59" customWidth="1"/>
    <col min="10518" max="10518" width="13.33203125" style="59" bestFit="1" customWidth="1"/>
    <col min="10519" max="10752" width="9.33203125" style="59"/>
    <col min="10753" max="10753" width="39.33203125" style="59" customWidth="1"/>
    <col min="10754" max="10754" width="6.6640625" style="59" customWidth="1"/>
    <col min="10755" max="10755" width="1" style="59" customWidth="1"/>
    <col min="10756" max="10756" width="17.44140625" style="59" customWidth="1"/>
    <col min="10757" max="10757" width="1.21875" style="59" customWidth="1"/>
    <col min="10758" max="10758" width="16.5546875" style="59" customWidth="1"/>
    <col min="10759" max="10759" width="1.21875" style="59" customWidth="1"/>
    <col min="10760" max="10760" width="16" style="59" customWidth="1"/>
    <col min="10761" max="10761" width="1.21875" style="59" customWidth="1"/>
    <col min="10762" max="10762" width="16" style="59" customWidth="1"/>
    <col min="10763" max="10763" width="1.21875" style="59" customWidth="1"/>
    <col min="10764" max="10764" width="24.6640625" style="59" bestFit="1" customWidth="1"/>
    <col min="10765" max="10765" width="1.21875" style="59" customWidth="1"/>
    <col min="10766" max="10766" width="21.44140625" style="59" customWidth="1"/>
    <col min="10767" max="10767" width="1.21875" style="59" customWidth="1"/>
    <col min="10768" max="10768" width="19.44140625" style="59" customWidth="1"/>
    <col min="10769" max="10769" width="1.21875" style="59" customWidth="1"/>
    <col min="10770" max="10770" width="17.5546875" style="59" customWidth="1"/>
    <col min="10771" max="10771" width="1.21875" style="59" customWidth="1"/>
    <col min="10772" max="10772" width="17.44140625" style="59" customWidth="1"/>
    <col min="10773" max="10773" width="0.6640625" style="59" customWidth="1"/>
    <col min="10774" max="10774" width="13.33203125" style="59" bestFit="1" customWidth="1"/>
    <col min="10775" max="11008" width="9.33203125" style="59"/>
    <col min="11009" max="11009" width="39.33203125" style="59" customWidth="1"/>
    <col min="11010" max="11010" width="6.6640625" style="59" customWidth="1"/>
    <col min="11011" max="11011" width="1" style="59" customWidth="1"/>
    <col min="11012" max="11012" width="17.44140625" style="59" customWidth="1"/>
    <col min="11013" max="11013" width="1.21875" style="59" customWidth="1"/>
    <col min="11014" max="11014" width="16.5546875" style="59" customWidth="1"/>
    <col min="11015" max="11015" width="1.21875" style="59" customWidth="1"/>
    <col min="11016" max="11016" width="16" style="59" customWidth="1"/>
    <col min="11017" max="11017" width="1.21875" style="59" customWidth="1"/>
    <col min="11018" max="11018" width="16" style="59" customWidth="1"/>
    <col min="11019" max="11019" width="1.21875" style="59" customWidth="1"/>
    <col min="11020" max="11020" width="24.6640625" style="59" bestFit="1" customWidth="1"/>
    <col min="11021" max="11021" width="1.21875" style="59" customWidth="1"/>
    <col min="11022" max="11022" width="21.44140625" style="59" customWidth="1"/>
    <col min="11023" max="11023" width="1.21875" style="59" customWidth="1"/>
    <col min="11024" max="11024" width="19.44140625" style="59" customWidth="1"/>
    <col min="11025" max="11025" width="1.21875" style="59" customWidth="1"/>
    <col min="11026" max="11026" width="17.5546875" style="59" customWidth="1"/>
    <col min="11027" max="11027" width="1.21875" style="59" customWidth="1"/>
    <col min="11028" max="11028" width="17.44140625" style="59" customWidth="1"/>
    <col min="11029" max="11029" width="0.6640625" style="59" customWidth="1"/>
    <col min="11030" max="11030" width="13.33203125" style="59" bestFit="1" customWidth="1"/>
    <col min="11031" max="11264" width="9.33203125" style="59"/>
    <col min="11265" max="11265" width="39.33203125" style="59" customWidth="1"/>
    <col min="11266" max="11266" width="6.6640625" style="59" customWidth="1"/>
    <col min="11267" max="11267" width="1" style="59" customWidth="1"/>
    <col min="11268" max="11268" width="17.44140625" style="59" customWidth="1"/>
    <col min="11269" max="11269" width="1.21875" style="59" customWidth="1"/>
    <col min="11270" max="11270" width="16.5546875" style="59" customWidth="1"/>
    <col min="11271" max="11271" width="1.21875" style="59" customWidth="1"/>
    <col min="11272" max="11272" width="16" style="59" customWidth="1"/>
    <col min="11273" max="11273" width="1.21875" style="59" customWidth="1"/>
    <col min="11274" max="11274" width="16" style="59" customWidth="1"/>
    <col min="11275" max="11275" width="1.21875" style="59" customWidth="1"/>
    <col min="11276" max="11276" width="24.6640625" style="59" bestFit="1" customWidth="1"/>
    <col min="11277" max="11277" width="1.21875" style="59" customWidth="1"/>
    <col min="11278" max="11278" width="21.44140625" style="59" customWidth="1"/>
    <col min="11279" max="11279" width="1.21875" style="59" customWidth="1"/>
    <col min="11280" max="11280" width="19.44140625" style="59" customWidth="1"/>
    <col min="11281" max="11281" width="1.21875" style="59" customWidth="1"/>
    <col min="11282" max="11282" width="17.5546875" style="59" customWidth="1"/>
    <col min="11283" max="11283" width="1.21875" style="59" customWidth="1"/>
    <col min="11284" max="11284" width="17.44140625" style="59" customWidth="1"/>
    <col min="11285" max="11285" width="0.6640625" style="59" customWidth="1"/>
    <col min="11286" max="11286" width="13.33203125" style="59" bestFit="1" customWidth="1"/>
    <col min="11287" max="11520" width="9.33203125" style="59"/>
    <col min="11521" max="11521" width="39.33203125" style="59" customWidth="1"/>
    <col min="11522" max="11522" width="6.6640625" style="59" customWidth="1"/>
    <col min="11523" max="11523" width="1" style="59" customWidth="1"/>
    <col min="11524" max="11524" width="17.44140625" style="59" customWidth="1"/>
    <col min="11525" max="11525" width="1.21875" style="59" customWidth="1"/>
    <col min="11526" max="11526" width="16.5546875" style="59" customWidth="1"/>
    <col min="11527" max="11527" width="1.21875" style="59" customWidth="1"/>
    <col min="11528" max="11528" width="16" style="59" customWidth="1"/>
    <col min="11529" max="11529" width="1.21875" style="59" customWidth="1"/>
    <col min="11530" max="11530" width="16" style="59" customWidth="1"/>
    <col min="11531" max="11531" width="1.21875" style="59" customWidth="1"/>
    <col min="11532" max="11532" width="24.6640625" style="59" bestFit="1" customWidth="1"/>
    <col min="11533" max="11533" width="1.21875" style="59" customWidth="1"/>
    <col min="11534" max="11534" width="21.44140625" style="59" customWidth="1"/>
    <col min="11535" max="11535" width="1.21875" style="59" customWidth="1"/>
    <col min="11536" max="11536" width="19.44140625" style="59" customWidth="1"/>
    <col min="11537" max="11537" width="1.21875" style="59" customWidth="1"/>
    <col min="11538" max="11538" width="17.5546875" style="59" customWidth="1"/>
    <col min="11539" max="11539" width="1.21875" style="59" customWidth="1"/>
    <col min="11540" max="11540" width="17.44140625" style="59" customWidth="1"/>
    <col min="11541" max="11541" width="0.6640625" style="59" customWidth="1"/>
    <col min="11542" max="11542" width="13.33203125" style="59" bestFit="1" customWidth="1"/>
    <col min="11543" max="11776" width="9.33203125" style="59"/>
    <col min="11777" max="11777" width="39.33203125" style="59" customWidth="1"/>
    <col min="11778" max="11778" width="6.6640625" style="59" customWidth="1"/>
    <col min="11779" max="11779" width="1" style="59" customWidth="1"/>
    <col min="11780" max="11780" width="17.44140625" style="59" customWidth="1"/>
    <col min="11781" max="11781" width="1.21875" style="59" customWidth="1"/>
    <col min="11782" max="11782" width="16.5546875" style="59" customWidth="1"/>
    <col min="11783" max="11783" width="1.21875" style="59" customWidth="1"/>
    <col min="11784" max="11784" width="16" style="59" customWidth="1"/>
    <col min="11785" max="11785" width="1.21875" style="59" customWidth="1"/>
    <col min="11786" max="11786" width="16" style="59" customWidth="1"/>
    <col min="11787" max="11787" width="1.21875" style="59" customWidth="1"/>
    <col min="11788" max="11788" width="24.6640625" style="59" bestFit="1" customWidth="1"/>
    <col min="11789" max="11789" width="1.21875" style="59" customWidth="1"/>
    <col min="11790" max="11790" width="21.44140625" style="59" customWidth="1"/>
    <col min="11791" max="11791" width="1.21875" style="59" customWidth="1"/>
    <col min="11792" max="11792" width="19.44140625" style="59" customWidth="1"/>
    <col min="11793" max="11793" width="1.21875" style="59" customWidth="1"/>
    <col min="11794" max="11794" width="17.5546875" style="59" customWidth="1"/>
    <col min="11795" max="11795" width="1.21875" style="59" customWidth="1"/>
    <col min="11796" max="11796" width="17.44140625" style="59" customWidth="1"/>
    <col min="11797" max="11797" width="0.6640625" style="59" customWidth="1"/>
    <col min="11798" max="11798" width="13.33203125" style="59" bestFit="1" customWidth="1"/>
    <col min="11799" max="12032" width="9.33203125" style="59"/>
    <col min="12033" max="12033" width="39.33203125" style="59" customWidth="1"/>
    <col min="12034" max="12034" width="6.6640625" style="59" customWidth="1"/>
    <col min="12035" max="12035" width="1" style="59" customWidth="1"/>
    <col min="12036" max="12036" width="17.44140625" style="59" customWidth="1"/>
    <col min="12037" max="12037" width="1.21875" style="59" customWidth="1"/>
    <col min="12038" max="12038" width="16.5546875" style="59" customWidth="1"/>
    <col min="12039" max="12039" width="1.21875" style="59" customWidth="1"/>
    <col min="12040" max="12040" width="16" style="59" customWidth="1"/>
    <col min="12041" max="12041" width="1.21875" style="59" customWidth="1"/>
    <col min="12042" max="12042" width="16" style="59" customWidth="1"/>
    <col min="12043" max="12043" width="1.21875" style="59" customWidth="1"/>
    <col min="12044" max="12044" width="24.6640625" style="59" bestFit="1" customWidth="1"/>
    <col min="12045" max="12045" width="1.21875" style="59" customWidth="1"/>
    <col min="12046" max="12046" width="21.44140625" style="59" customWidth="1"/>
    <col min="12047" max="12047" width="1.21875" style="59" customWidth="1"/>
    <col min="12048" max="12048" width="19.44140625" style="59" customWidth="1"/>
    <col min="12049" max="12049" width="1.21875" style="59" customWidth="1"/>
    <col min="12050" max="12050" width="17.5546875" style="59" customWidth="1"/>
    <col min="12051" max="12051" width="1.21875" style="59" customWidth="1"/>
    <col min="12052" max="12052" width="17.44140625" style="59" customWidth="1"/>
    <col min="12053" max="12053" width="0.6640625" style="59" customWidth="1"/>
    <col min="12054" max="12054" width="13.33203125" style="59" bestFit="1" customWidth="1"/>
    <col min="12055" max="12288" width="9.33203125" style="59"/>
    <col min="12289" max="12289" width="39.33203125" style="59" customWidth="1"/>
    <col min="12290" max="12290" width="6.6640625" style="59" customWidth="1"/>
    <col min="12291" max="12291" width="1" style="59" customWidth="1"/>
    <col min="12292" max="12292" width="17.44140625" style="59" customWidth="1"/>
    <col min="12293" max="12293" width="1.21875" style="59" customWidth="1"/>
    <col min="12294" max="12294" width="16.5546875" style="59" customWidth="1"/>
    <col min="12295" max="12295" width="1.21875" style="59" customWidth="1"/>
    <col min="12296" max="12296" width="16" style="59" customWidth="1"/>
    <col min="12297" max="12297" width="1.21875" style="59" customWidth="1"/>
    <col min="12298" max="12298" width="16" style="59" customWidth="1"/>
    <col min="12299" max="12299" width="1.21875" style="59" customWidth="1"/>
    <col min="12300" max="12300" width="24.6640625" style="59" bestFit="1" customWidth="1"/>
    <col min="12301" max="12301" width="1.21875" style="59" customWidth="1"/>
    <col min="12302" max="12302" width="21.44140625" style="59" customWidth="1"/>
    <col min="12303" max="12303" width="1.21875" style="59" customWidth="1"/>
    <col min="12304" max="12304" width="19.44140625" style="59" customWidth="1"/>
    <col min="12305" max="12305" width="1.21875" style="59" customWidth="1"/>
    <col min="12306" max="12306" width="17.5546875" style="59" customWidth="1"/>
    <col min="12307" max="12307" width="1.21875" style="59" customWidth="1"/>
    <col min="12308" max="12308" width="17.44140625" style="59" customWidth="1"/>
    <col min="12309" max="12309" width="0.6640625" style="59" customWidth="1"/>
    <col min="12310" max="12310" width="13.33203125" style="59" bestFit="1" customWidth="1"/>
    <col min="12311" max="12544" width="9.33203125" style="59"/>
    <col min="12545" max="12545" width="39.33203125" style="59" customWidth="1"/>
    <col min="12546" max="12546" width="6.6640625" style="59" customWidth="1"/>
    <col min="12547" max="12547" width="1" style="59" customWidth="1"/>
    <col min="12548" max="12548" width="17.44140625" style="59" customWidth="1"/>
    <col min="12549" max="12549" width="1.21875" style="59" customWidth="1"/>
    <col min="12550" max="12550" width="16.5546875" style="59" customWidth="1"/>
    <col min="12551" max="12551" width="1.21875" style="59" customWidth="1"/>
    <col min="12552" max="12552" width="16" style="59" customWidth="1"/>
    <col min="12553" max="12553" width="1.21875" style="59" customWidth="1"/>
    <col min="12554" max="12554" width="16" style="59" customWidth="1"/>
    <col min="12555" max="12555" width="1.21875" style="59" customWidth="1"/>
    <col min="12556" max="12556" width="24.6640625" style="59" bestFit="1" customWidth="1"/>
    <col min="12557" max="12557" width="1.21875" style="59" customWidth="1"/>
    <col min="12558" max="12558" width="21.44140625" style="59" customWidth="1"/>
    <col min="12559" max="12559" width="1.21875" style="59" customWidth="1"/>
    <col min="12560" max="12560" width="19.44140625" style="59" customWidth="1"/>
    <col min="12561" max="12561" width="1.21875" style="59" customWidth="1"/>
    <col min="12562" max="12562" width="17.5546875" style="59" customWidth="1"/>
    <col min="12563" max="12563" width="1.21875" style="59" customWidth="1"/>
    <col min="12564" max="12564" width="17.44140625" style="59" customWidth="1"/>
    <col min="12565" max="12565" width="0.6640625" style="59" customWidth="1"/>
    <col min="12566" max="12566" width="13.33203125" style="59" bestFit="1" customWidth="1"/>
    <col min="12567" max="12800" width="9.33203125" style="59"/>
    <col min="12801" max="12801" width="39.33203125" style="59" customWidth="1"/>
    <col min="12802" max="12802" width="6.6640625" style="59" customWidth="1"/>
    <col min="12803" max="12803" width="1" style="59" customWidth="1"/>
    <col min="12804" max="12804" width="17.44140625" style="59" customWidth="1"/>
    <col min="12805" max="12805" width="1.21875" style="59" customWidth="1"/>
    <col min="12806" max="12806" width="16.5546875" style="59" customWidth="1"/>
    <col min="12807" max="12807" width="1.21875" style="59" customWidth="1"/>
    <col min="12808" max="12808" width="16" style="59" customWidth="1"/>
    <col min="12809" max="12809" width="1.21875" style="59" customWidth="1"/>
    <col min="12810" max="12810" width="16" style="59" customWidth="1"/>
    <col min="12811" max="12811" width="1.21875" style="59" customWidth="1"/>
    <col min="12812" max="12812" width="24.6640625" style="59" bestFit="1" customWidth="1"/>
    <col min="12813" max="12813" width="1.21875" style="59" customWidth="1"/>
    <col min="12814" max="12814" width="21.44140625" style="59" customWidth="1"/>
    <col min="12815" max="12815" width="1.21875" style="59" customWidth="1"/>
    <col min="12816" max="12816" width="19.44140625" style="59" customWidth="1"/>
    <col min="12817" max="12817" width="1.21875" style="59" customWidth="1"/>
    <col min="12818" max="12818" width="17.5546875" style="59" customWidth="1"/>
    <col min="12819" max="12819" width="1.21875" style="59" customWidth="1"/>
    <col min="12820" max="12820" width="17.44140625" style="59" customWidth="1"/>
    <col min="12821" max="12821" width="0.6640625" style="59" customWidth="1"/>
    <col min="12822" max="12822" width="13.33203125" style="59" bestFit="1" customWidth="1"/>
    <col min="12823" max="13056" width="9.33203125" style="59"/>
    <col min="13057" max="13057" width="39.33203125" style="59" customWidth="1"/>
    <col min="13058" max="13058" width="6.6640625" style="59" customWidth="1"/>
    <col min="13059" max="13059" width="1" style="59" customWidth="1"/>
    <col min="13060" max="13060" width="17.44140625" style="59" customWidth="1"/>
    <col min="13061" max="13061" width="1.21875" style="59" customWidth="1"/>
    <col min="13062" max="13062" width="16.5546875" style="59" customWidth="1"/>
    <col min="13063" max="13063" width="1.21875" style="59" customWidth="1"/>
    <col min="13064" max="13064" width="16" style="59" customWidth="1"/>
    <col min="13065" max="13065" width="1.21875" style="59" customWidth="1"/>
    <col min="13066" max="13066" width="16" style="59" customWidth="1"/>
    <col min="13067" max="13067" width="1.21875" style="59" customWidth="1"/>
    <col min="13068" max="13068" width="24.6640625" style="59" bestFit="1" customWidth="1"/>
    <col min="13069" max="13069" width="1.21875" style="59" customWidth="1"/>
    <col min="13070" max="13070" width="21.44140625" style="59" customWidth="1"/>
    <col min="13071" max="13071" width="1.21875" style="59" customWidth="1"/>
    <col min="13072" max="13072" width="19.44140625" style="59" customWidth="1"/>
    <col min="13073" max="13073" width="1.21875" style="59" customWidth="1"/>
    <col min="13074" max="13074" width="17.5546875" style="59" customWidth="1"/>
    <col min="13075" max="13075" width="1.21875" style="59" customWidth="1"/>
    <col min="13076" max="13076" width="17.44140625" style="59" customWidth="1"/>
    <col min="13077" max="13077" width="0.6640625" style="59" customWidth="1"/>
    <col min="13078" max="13078" width="13.33203125" style="59" bestFit="1" customWidth="1"/>
    <col min="13079" max="13312" width="9.33203125" style="59"/>
    <col min="13313" max="13313" width="39.33203125" style="59" customWidth="1"/>
    <col min="13314" max="13314" width="6.6640625" style="59" customWidth="1"/>
    <col min="13315" max="13315" width="1" style="59" customWidth="1"/>
    <col min="13316" max="13316" width="17.44140625" style="59" customWidth="1"/>
    <col min="13317" max="13317" width="1.21875" style="59" customWidth="1"/>
    <col min="13318" max="13318" width="16.5546875" style="59" customWidth="1"/>
    <col min="13319" max="13319" width="1.21875" style="59" customWidth="1"/>
    <col min="13320" max="13320" width="16" style="59" customWidth="1"/>
    <col min="13321" max="13321" width="1.21875" style="59" customWidth="1"/>
    <col min="13322" max="13322" width="16" style="59" customWidth="1"/>
    <col min="13323" max="13323" width="1.21875" style="59" customWidth="1"/>
    <col min="13324" max="13324" width="24.6640625" style="59" bestFit="1" customWidth="1"/>
    <col min="13325" max="13325" width="1.21875" style="59" customWidth="1"/>
    <col min="13326" max="13326" width="21.44140625" style="59" customWidth="1"/>
    <col min="13327" max="13327" width="1.21875" style="59" customWidth="1"/>
    <col min="13328" max="13328" width="19.44140625" style="59" customWidth="1"/>
    <col min="13329" max="13329" width="1.21875" style="59" customWidth="1"/>
    <col min="13330" max="13330" width="17.5546875" style="59" customWidth="1"/>
    <col min="13331" max="13331" width="1.21875" style="59" customWidth="1"/>
    <col min="13332" max="13332" width="17.44140625" style="59" customWidth="1"/>
    <col min="13333" max="13333" width="0.6640625" style="59" customWidth="1"/>
    <col min="13334" max="13334" width="13.33203125" style="59" bestFit="1" customWidth="1"/>
    <col min="13335" max="13568" width="9.33203125" style="59"/>
    <col min="13569" max="13569" width="39.33203125" style="59" customWidth="1"/>
    <col min="13570" max="13570" width="6.6640625" style="59" customWidth="1"/>
    <col min="13571" max="13571" width="1" style="59" customWidth="1"/>
    <col min="13572" max="13572" width="17.44140625" style="59" customWidth="1"/>
    <col min="13573" max="13573" width="1.21875" style="59" customWidth="1"/>
    <col min="13574" max="13574" width="16.5546875" style="59" customWidth="1"/>
    <col min="13575" max="13575" width="1.21875" style="59" customWidth="1"/>
    <col min="13576" max="13576" width="16" style="59" customWidth="1"/>
    <col min="13577" max="13577" width="1.21875" style="59" customWidth="1"/>
    <col min="13578" max="13578" width="16" style="59" customWidth="1"/>
    <col min="13579" max="13579" width="1.21875" style="59" customWidth="1"/>
    <col min="13580" max="13580" width="24.6640625" style="59" bestFit="1" customWidth="1"/>
    <col min="13581" max="13581" width="1.21875" style="59" customWidth="1"/>
    <col min="13582" max="13582" width="21.44140625" style="59" customWidth="1"/>
    <col min="13583" max="13583" width="1.21875" style="59" customWidth="1"/>
    <col min="13584" max="13584" width="19.44140625" style="59" customWidth="1"/>
    <col min="13585" max="13585" width="1.21875" style="59" customWidth="1"/>
    <col min="13586" max="13586" width="17.5546875" style="59" customWidth="1"/>
    <col min="13587" max="13587" width="1.21875" style="59" customWidth="1"/>
    <col min="13588" max="13588" width="17.44140625" style="59" customWidth="1"/>
    <col min="13589" max="13589" width="0.6640625" style="59" customWidth="1"/>
    <col min="13590" max="13590" width="13.33203125" style="59" bestFit="1" customWidth="1"/>
    <col min="13591" max="13824" width="9.33203125" style="59"/>
    <col min="13825" max="13825" width="39.33203125" style="59" customWidth="1"/>
    <col min="13826" max="13826" width="6.6640625" style="59" customWidth="1"/>
    <col min="13827" max="13827" width="1" style="59" customWidth="1"/>
    <col min="13828" max="13828" width="17.44140625" style="59" customWidth="1"/>
    <col min="13829" max="13829" width="1.21875" style="59" customWidth="1"/>
    <col min="13830" max="13830" width="16.5546875" style="59" customWidth="1"/>
    <col min="13831" max="13831" width="1.21875" style="59" customWidth="1"/>
    <col min="13832" max="13832" width="16" style="59" customWidth="1"/>
    <col min="13833" max="13833" width="1.21875" style="59" customWidth="1"/>
    <col min="13834" max="13834" width="16" style="59" customWidth="1"/>
    <col min="13835" max="13835" width="1.21875" style="59" customWidth="1"/>
    <col min="13836" max="13836" width="24.6640625" style="59" bestFit="1" customWidth="1"/>
    <col min="13837" max="13837" width="1.21875" style="59" customWidth="1"/>
    <col min="13838" max="13838" width="21.44140625" style="59" customWidth="1"/>
    <col min="13839" max="13839" width="1.21875" style="59" customWidth="1"/>
    <col min="13840" max="13840" width="19.44140625" style="59" customWidth="1"/>
    <col min="13841" max="13841" width="1.21875" style="59" customWidth="1"/>
    <col min="13842" max="13842" width="17.5546875" style="59" customWidth="1"/>
    <col min="13843" max="13843" width="1.21875" style="59" customWidth="1"/>
    <col min="13844" max="13844" width="17.44140625" style="59" customWidth="1"/>
    <col min="13845" max="13845" width="0.6640625" style="59" customWidth="1"/>
    <col min="13846" max="13846" width="13.33203125" style="59" bestFit="1" customWidth="1"/>
    <col min="13847" max="14080" width="9.33203125" style="59"/>
    <col min="14081" max="14081" width="39.33203125" style="59" customWidth="1"/>
    <col min="14082" max="14082" width="6.6640625" style="59" customWidth="1"/>
    <col min="14083" max="14083" width="1" style="59" customWidth="1"/>
    <col min="14084" max="14084" width="17.44140625" style="59" customWidth="1"/>
    <col min="14085" max="14085" width="1.21875" style="59" customWidth="1"/>
    <col min="14086" max="14086" width="16.5546875" style="59" customWidth="1"/>
    <col min="14087" max="14087" width="1.21875" style="59" customWidth="1"/>
    <col min="14088" max="14088" width="16" style="59" customWidth="1"/>
    <col min="14089" max="14089" width="1.21875" style="59" customWidth="1"/>
    <col min="14090" max="14090" width="16" style="59" customWidth="1"/>
    <col min="14091" max="14091" width="1.21875" style="59" customWidth="1"/>
    <col min="14092" max="14092" width="24.6640625" style="59" bestFit="1" customWidth="1"/>
    <col min="14093" max="14093" width="1.21875" style="59" customWidth="1"/>
    <col min="14094" max="14094" width="21.44140625" style="59" customWidth="1"/>
    <col min="14095" max="14095" width="1.21875" style="59" customWidth="1"/>
    <col min="14096" max="14096" width="19.44140625" style="59" customWidth="1"/>
    <col min="14097" max="14097" width="1.21875" style="59" customWidth="1"/>
    <col min="14098" max="14098" width="17.5546875" style="59" customWidth="1"/>
    <col min="14099" max="14099" width="1.21875" style="59" customWidth="1"/>
    <col min="14100" max="14100" width="17.44140625" style="59" customWidth="1"/>
    <col min="14101" max="14101" width="0.6640625" style="59" customWidth="1"/>
    <col min="14102" max="14102" width="13.33203125" style="59" bestFit="1" customWidth="1"/>
    <col min="14103" max="14336" width="9.33203125" style="59"/>
    <col min="14337" max="14337" width="39.33203125" style="59" customWidth="1"/>
    <col min="14338" max="14338" width="6.6640625" style="59" customWidth="1"/>
    <col min="14339" max="14339" width="1" style="59" customWidth="1"/>
    <col min="14340" max="14340" width="17.44140625" style="59" customWidth="1"/>
    <col min="14341" max="14341" width="1.21875" style="59" customWidth="1"/>
    <col min="14342" max="14342" width="16.5546875" style="59" customWidth="1"/>
    <col min="14343" max="14343" width="1.21875" style="59" customWidth="1"/>
    <col min="14344" max="14344" width="16" style="59" customWidth="1"/>
    <col min="14345" max="14345" width="1.21875" style="59" customWidth="1"/>
    <col min="14346" max="14346" width="16" style="59" customWidth="1"/>
    <col min="14347" max="14347" width="1.21875" style="59" customWidth="1"/>
    <col min="14348" max="14348" width="24.6640625" style="59" bestFit="1" customWidth="1"/>
    <col min="14349" max="14349" width="1.21875" style="59" customWidth="1"/>
    <col min="14350" max="14350" width="21.44140625" style="59" customWidth="1"/>
    <col min="14351" max="14351" width="1.21875" style="59" customWidth="1"/>
    <col min="14352" max="14352" width="19.44140625" style="59" customWidth="1"/>
    <col min="14353" max="14353" width="1.21875" style="59" customWidth="1"/>
    <col min="14354" max="14354" width="17.5546875" style="59" customWidth="1"/>
    <col min="14355" max="14355" width="1.21875" style="59" customWidth="1"/>
    <col min="14356" max="14356" width="17.44140625" style="59" customWidth="1"/>
    <col min="14357" max="14357" width="0.6640625" style="59" customWidth="1"/>
    <col min="14358" max="14358" width="13.33203125" style="59" bestFit="1" customWidth="1"/>
    <col min="14359" max="14592" width="9.33203125" style="59"/>
    <col min="14593" max="14593" width="39.33203125" style="59" customWidth="1"/>
    <col min="14594" max="14594" width="6.6640625" style="59" customWidth="1"/>
    <col min="14595" max="14595" width="1" style="59" customWidth="1"/>
    <col min="14596" max="14596" width="17.44140625" style="59" customWidth="1"/>
    <col min="14597" max="14597" width="1.21875" style="59" customWidth="1"/>
    <col min="14598" max="14598" width="16.5546875" style="59" customWidth="1"/>
    <col min="14599" max="14599" width="1.21875" style="59" customWidth="1"/>
    <col min="14600" max="14600" width="16" style="59" customWidth="1"/>
    <col min="14601" max="14601" width="1.21875" style="59" customWidth="1"/>
    <col min="14602" max="14602" width="16" style="59" customWidth="1"/>
    <col min="14603" max="14603" width="1.21875" style="59" customWidth="1"/>
    <col min="14604" max="14604" width="24.6640625" style="59" bestFit="1" customWidth="1"/>
    <col min="14605" max="14605" width="1.21875" style="59" customWidth="1"/>
    <col min="14606" max="14606" width="21.44140625" style="59" customWidth="1"/>
    <col min="14607" max="14607" width="1.21875" style="59" customWidth="1"/>
    <col min="14608" max="14608" width="19.44140625" style="59" customWidth="1"/>
    <col min="14609" max="14609" width="1.21875" style="59" customWidth="1"/>
    <col min="14610" max="14610" width="17.5546875" style="59" customWidth="1"/>
    <col min="14611" max="14611" width="1.21875" style="59" customWidth="1"/>
    <col min="14612" max="14612" width="17.44140625" style="59" customWidth="1"/>
    <col min="14613" max="14613" width="0.6640625" style="59" customWidth="1"/>
    <col min="14614" max="14614" width="13.33203125" style="59" bestFit="1" customWidth="1"/>
    <col min="14615" max="14848" width="9.33203125" style="59"/>
    <col min="14849" max="14849" width="39.33203125" style="59" customWidth="1"/>
    <col min="14850" max="14850" width="6.6640625" style="59" customWidth="1"/>
    <col min="14851" max="14851" width="1" style="59" customWidth="1"/>
    <col min="14852" max="14852" width="17.44140625" style="59" customWidth="1"/>
    <col min="14853" max="14853" width="1.21875" style="59" customWidth="1"/>
    <col min="14854" max="14854" width="16.5546875" style="59" customWidth="1"/>
    <col min="14855" max="14855" width="1.21875" style="59" customWidth="1"/>
    <col min="14856" max="14856" width="16" style="59" customWidth="1"/>
    <col min="14857" max="14857" width="1.21875" style="59" customWidth="1"/>
    <col min="14858" max="14858" width="16" style="59" customWidth="1"/>
    <col min="14859" max="14859" width="1.21875" style="59" customWidth="1"/>
    <col min="14860" max="14860" width="24.6640625" style="59" bestFit="1" customWidth="1"/>
    <col min="14861" max="14861" width="1.21875" style="59" customWidth="1"/>
    <col min="14862" max="14862" width="21.44140625" style="59" customWidth="1"/>
    <col min="14863" max="14863" width="1.21875" style="59" customWidth="1"/>
    <col min="14864" max="14864" width="19.44140625" style="59" customWidth="1"/>
    <col min="14865" max="14865" width="1.21875" style="59" customWidth="1"/>
    <col min="14866" max="14866" width="17.5546875" style="59" customWidth="1"/>
    <col min="14867" max="14867" width="1.21875" style="59" customWidth="1"/>
    <col min="14868" max="14868" width="17.44140625" style="59" customWidth="1"/>
    <col min="14869" max="14869" width="0.6640625" style="59" customWidth="1"/>
    <col min="14870" max="14870" width="13.33203125" style="59" bestFit="1" customWidth="1"/>
    <col min="14871" max="15104" width="9.33203125" style="59"/>
    <col min="15105" max="15105" width="39.33203125" style="59" customWidth="1"/>
    <col min="15106" max="15106" width="6.6640625" style="59" customWidth="1"/>
    <col min="15107" max="15107" width="1" style="59" customWidth="1"/>
    <col min="15108" max="15108" width="17.44140625" style="59" customWidth="1"/>
    <col min="15109" max="15109" width="1.21875" style="59" customWidth="1"/>
    <col min="15110" max="15110" width="16.5546875" style="59" customWidth="1"/>
    <col min="15111" max="15111" width="1.21875" style="59" customWidth="1"/>
    <col min="15112" max="15112" width="16" style="59" customWidth="1"/>
    <col min="15113" max="15113" width="1.21875" style="59" customWidth="1"/>
    <col min="15114" max="15114" width="16" style="59" customWidth="1"/>
    <col min="15115" max="15115" width="1.21875" style="59" customWidth="1"/>
    <col min="15116" max="15116" width="24.6640625" style="59" bestFit="1" customWidth="1"/>
    <col min="15117" max="15117" width="1.21875" style="59" customWidth="1"/>
    <col min="15118" max="15118" width="21.44140625" style="59" customWidth="1"/>
    <col min="15119" max="15119" width="1.21875" style="59" customWidth="1"/>
    <col min="15120" max="15120" width="19.44140625" style="59" customWidth="1"/>
    <col min="15121" max="15121" width="1.21875" style="59" customWidth="1"/>
    <col min="15122" max="15122" width="17.5546875" style="59" customWidth="1"/>
    <col min="15123" max="15123" width="1.21875" style="59" customWidth="1"/>
    <col min="15124" max="15124" width="17.44140625" style="59" customWidth="1"/>
    <col min="15125" max="15125" width="0.6640625" style="59" customWidth="1"/>
    <col min="15126" max="15126" width="13.33203125" style="59" bestFit="1" customWidth="1"/>
    <col min="15127" max="15360" width="9.33203125" style="59"/>
    <col min="15361" max="15361" width="39.33203125" style="59" customWidth="1"/>
    <col min="15362" max="15362" width="6.6640625" style="59" customWidth="1"/>
    <col min="15363" max="15363" width="1" style="59" customWidth="1"/>
    <col min="15364" max="15364" width="17.44140625" style="59" customWidth="1"/>
    <col min="15365" max="15365" width="1.21875" style="59" customWidth="1"/>
    <col min="15366" max="15366" width="16.5546875" style="59" customWidth="1"/>
    <col min="15367" max="15367" width="1.21875" style="59" customWidth="1"/>
    <col min="15368" max="15368" width="16" style="59" customWidth="1"/>
    <col min="15369" max="15369" width="1.21875" style="59" customWidth="1"/>
    <col min="15370" max="15370" width="16" style="59" customWidth="1"/>
    <col min="15371" max="15371" width="1.21875" style="59" customWidth="1"/>
    <col min="15372" max="15372" width="24.6640625" style="59" bestFit="1" customWidth="1"/>
    <col min="15373" max="15373" width="1.21875" style="59" customWidth="1"/>
    <col min="15374" max="15374" width="21.44140625" style="59" customWidth="1"/>
    <col min="15375" max="15375" width="1.21875" style="59" customWidth="1"/>
    <col min="15376" max="15376" width="19.44140625" style="59" customWidth="1"/>
    <col min="15377" max="15377" width="1.21875" style="59" customWidth="1"/>
    <col min="15378" max="15378" width="17.5546875" style="59" customWidth="1"/>
    <col min="15379" max="15379" width="1.21875" style="59" customWidth="1"/>
    <col min="15380" max="15380" width="17.44140625" style="59" customWidth="1"/>
    <col min="15381" max="15381" width="0.6640625" style="59" customWidth="1"/>
    <col min="15382" max="15382" width="13.33203125" style="59" bestFit="1" customWidth="1"/>
    <col min="15383" max="15616" width="9.33203125" style="59"/>
    <col min="15617" max="15617" width="39.33203125" style="59" customWidth="1"/>
    <col min="15618" max="15618" width="6.6640625" style="59" customWidth="1"/>
    <col min="15619" max="15619" width="1" style="59" customWidth="1"/>
    <col min="15620" max="15620" width="17.44140625" style="59" customWidth="1"/>
    <col min="15621" max="15621" width="1.21875" style="59" customWidth="1"/>
    <col min="15622" max="15622" width="16.5546875" style="59" customWidth="1"/>
    <col min="15623" max="15623" width="1.21875" style="59" customWidth="1"/>
    <col min="15624" max="15624" width="16" style="59" customWidth="1"/>
    <col min="15625" max="15625" width="1.21875" style="59" customWidth="1"/>
    <col min="15626" max="15626" width="16" style="59" customWidth="1"/>
    <col min="15627" max="15627" width="1.21875" style="59" customWidth="1"/>
    <col min="15628" max="15628" width="24.6640625" style="59" bestFit="1" customWidth="1"/>
    <col min="15629" max="15629" width="1.21875" style="59" customWidth="1"/>
    <col min="15630" max="15630" width="21.44140625" style="59" customWidth="1"/>
    <col min="15631" max="15631" width="1.21875" style="59" customWidth="1"/>
    <col min="15632" max="15632" width="19.44140625" style="59" customWidth="1"/>
    <col min="15633" max="15633" width="1.21875" style="59" customWidth="1"/>
    <col min="15634" max="15634" width="17.5546875" style="59" customWidth="1"/>
    <col min="15635" max="15635" width="1.21875" style="59" customWidth="1"/>
    <col min="15636" max="15636" width="17.44140625" style="59" customWidth="1"/>
    <col min="15637" max="15637" width="0.6640625" style="59" customWidth="1"/>
    <col min="15638" max="15638" width="13.33203125" style="59" bestFit="1" customWidth="1"/>
    <col min="15639" max="15872" width="9.33203125" style="59"/>
    <col min="15873" max="15873" width="39.33203125" style="59" customWidth="1"/>
    <col min="15874" max="15874" width="6.6640625" style="59" customWidth="1"/>
    <col min="15875" max="15875" width="1" style="59" customWidth="1"/>
    <col min="15876" max="15876" width="17.44140625" style="59" customWidth="1"/>
    <col min="15877" max="15877" width="1.21875" style="59" customWidth="1"/>
    <col min="15878" max="15878" width="16.5546875" style="59" customWidth="1"/>
    <col min="15879" max="15879" width="1.21875" style="59" customWidth="1"/>
    <col min="15880" max="15880" width="16" style="59" customWidth="1"/>
    <col min="15881" max="15881" width="1.21875" style="59" customWidth="1"/>
    <col min="15882" max="15882" width="16" style="59" customWidth="1"/>
    <col min="15883" max="15883" width="1.21875" style="59" customWidth="1"/>
    <col min="15884" max="15884" width="24.6640625" style="59" bestFit="1" customWidth="1"/>
    <col min="15885" max="15885" width="1.21875" style="59" customWidth="1"/>
    <col min="15886" max="15886" width="21.44140625" style="59" customWidth="1"/>
    <col min="15887" max="15887" width="1.21875" style="59" customWidth="1"/>
    <col min="15888" max="15888" width="19.44140625" style="59" customWidth="1"/>
    <col min="15889" max="15889" width="1.21875" style="59" customWidth="1"/>
    <col min="15890" max="15890" width="17.5546875" style="59" customWidth="1"/>
    <col min="15891" max="15891" width="1.21875" style="59" customWidth="1"/>
    <col min="15892" max="15892" width="17.44140625" style="59" customWidth="1"/>
    <col min="15893" max="15893" width="0.6640625" style="59" customWidth="1"/>
    <col min="15894" max="15894" width="13.33203125" style="59" bestFit="1" customWidth="1"/>
    <col min="15895" max="16128" width="9.33203125" style="59"/>
    <col min="16129" max="16129" width="39.33203125" style="59" customWidth="1"/>
    <col min="16130" max="16130" width="6.6640625" style="59" customWidth="1"/>
    <col min="16131" max="16131" width="1" style="59" customWidth="1"/>
    <col min="16132" max="16132" width="17.44140625" style="59" customWidth="1"/>
    <col min="16133" max="16133" width="1.21875" style="59" customWidth="1"/>
    <col min="16134" max="16134" width="16.5546875" style="59" customWidth="1"/>
    <col min="16135" max="16135" width="1.21875" style="59" customWidth="1"/>
    <col min="16136" max="16136" width="16" style="59" customWidth="1"/>
    <col min="16137" max="16137" width="1.21875" style="59" customWidth="1"/>
    <col min="16138" max="16138" width="16" style="59" customWidth="1"/>
    <col min="16139" max="16139" width="1.21875" style="59" customWidth="1"/>
    <col min="16140" max="16140" width="24.6640625" style="59" bestFit="1" customWidth="1"/>
    <col min="16141" max="16141" width="1.21875" style="59" customWidth="1"/>
    <col min="16142" max="16142" width="21.44140625" style="59" customWidth="1"/>
    <col min="16143" max="16143" width="1.21875" style="59" customWidth="1"/>
    <col min="16144" max="16144" width="19.44140625" style="59" customWidth="1"/>
    <col min="16145" max="16145" width="1.21875" style="59" customWidth="1"/>
    <col min="16146" max="16146" width="17.5546875" style="59" customWidth="1"/>
    <col min="16147" max="16147" width="1.21875" style="59" customWidth="1"/>
    <col min="16148" max="16148" width="17.44140625" style="59" customWidth="1"/>
    <col min="16149" max="16149" width="0.6640625" style="59" customWidth="1"/>
    <col min="16150" max="16150" width="13.33203125" style="59" bestFit="1" customWidth="1"/>
    <col min="16151" max="16384" width="9.33203125" style="59"/>
  </cols>
  <sheetData>
    <row r="1" spans="1:222" ht="24" customHeight="1">
      <c r="T1" s="10" t="s">
        <v>163</v>
      </c>
    </row>
    <row r="2" spans="1:222" ht="24" customHeight="1">
      <c r="A2" s="6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0"/>
    </row>
    <row r="3" spans="1:222" ht="24" customHeight="1">
      <c r="A3" s="7" t="s">
        <v>154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0"/>
    </row>
    <row r="4" spans="1:222" ht="24" customHeight="1">
      <c r="A4" s="76" t="s">
        <v>204</v>
      </c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0"/>
    </row>
    <row r="5" spans="1:222" ht="24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L5" s="11"/>
      <c r="T5" s="9" t="s">
        <v>25</v>
      </c>
    </row>
    <row r="6" spans="1:222" ht="24" customHeight="1">
      <c r="A6" s="22"/>
      <c r="B6" s="22"/>
      <c r="C6" s="22"/>
      <c r="D6" s="107" t="s">
        <v>11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222" ht="24" customHeight="1">
      <c r="A7" s="22"/>
      <c r="B7" s="34"/>
      <c r="C7" s="35"/>
      <c r="D7" s="34"/>
      <c r="E7" s="34"/>
      <c r="F7" s="34"/>
      <c r="G7" s="35"/>
      <c r="H7" s="34"/>
      <c r="I7" s="36"/>
      <c r="J7" s="36"/>
      <c r="L7" s="108" t="s">
        <v>28</v>
      </c>
      <c r="M7" s="108"/>
      <c r="N7" s="108"/>
      <c r="O7" s="108"/>
      <c r="P7" s="108"/>
      <c r="Q7" s="34"/>
      <c r="R7" s="34"/>
      <c r="S7" s="34"/>
      <c r="T7" s="34"/>
      <c r="U7" s="61"/>
    </row>
    <row r="8" spans="1:222" ht="24" customHeight="1">
      <c r="A8" s="22"/>
      <c r="B8" s="35"/>
      <c r="C8" s="35"/>
      <c r="D8" s="34"/>
      <c r="E8" s="34"/>
      <c r="F8" s="34"/>
      <c r="G8" s="35"/>
      <c r="H8" s="34"/>
      <c r="I8" s="35"/>
      <c r="J8" s="34"/>
      <c r="K8" s="34"/>
      <c r="L8" s="34" t="s">
        <v>117</v>
      </c>
      <c r="M8" s="34"/>
      <c r="N8" s="34" t="s">
        <v>117</v>
      </c>
      <c r="O8" s="109"/>
      <c r="P8" s="109"/>
      <c r="Q8" s="34"/>
      <c r="R8" s="35"/>
      <c r="S8" s="34"/>
      <c r="T8" s="34"/>
      <c r="U8" s="61"/>
    </row>
    <row r="9" spans="1:222" ht="24" customHeight="1">
      <c r="A9" s="22"/>
      <c r="B9" s="35"/>
      <c r="C9" s="35"/>
      <c r="D9" s="35"/>
      <c r="E9" s="34"/>
      <c r="F9" s="35"/>
      <c r="G9" s="35"/>
      <c r="H9" s="34"/>
      <c r="I9" s="34"/>
      <c r="J9" s="35"/>
      <c r="K9" s="35"/>
      <c r="L9" s="34" t="s">
        <v>118</v>
      </c>
      <c r="M9" s="35"/>
      <c r="N9" s="34" t="s">
        <v>66</v>
      </c>
      <c r="O9" s="109"/>
      <c r="P9" s="109"/>
      <c r="Q9" s="34"/>
      <c r="S9" s="35"/>
      <c r="T9" s="35"/>
      <c r="U9" s="61"/>
    </row>
    <row r="10" spans="1:222" ht="24" customHeight="1">
      <c r="A10" s="22"/>
      <c r="B10" s="35"/>
      <c r="C10" s="35"/>
      <c r="D10" s="34"/>
      <c r="E10" s="34"/>
      <c r="F10" s="35"/>
      <c r="G10" s="35"/>
      <c r="K10" s="35"/>
      <c r="L10" s="34" t="s">
        <v>67</v>
      </c>
      <c r="M10" s="35"/>
      <c r="N10" s="34" t="s">
        <v>67</v>
      </c>
      <c r="O10" s="36"/>
      <c r="P10" s="34" t="s">
        <v>69</v>
      </c>
      <c r="Q10" s="36"/>
      <c r="R10" s="34" t="s">
        <v>71</v>
      </c>
      <c r="S10" s="35"/>
      <c r="T10" s="35"/>
      <c r="U10" s="61"/>
    </row>
    <row r="11" spans="1:222" ht="24" customHeight="1">
      <c r="A11" s="22"/>
      <c r="B11" s="35"/>
      <c r="C11" s="35"/>
      <c r="D11" s="34" t="s">
        <v>60</v>
      </c>
      <c r="E11" s="34"/>
      <c r="F11" s="35"/>
      <c r="G11" s="35"/>
      <c r="H11" s="106" t="s">
        <v>84</v>
      </c>
      <c r="I11" s="106"/>
      <c r="J11" s="106"/>
      <c r="K11" s="35"/>
      <c r="L11" s="34" t="s">
        <v>68</v>
      </c>
      <c r="M11" s="35"/>
      <c r="N11" s="34" t="s">
        <v>68</v>
      </c>
      <c r="O11" s="35"/>
      <c r="P11" s="34" t="s">
        <v>70</v>
      </c>
      <c r="Q11" s="36"/>
      <c r="R11" s="35" t="s">
        <v>72</v>
      </c>
      <c r="S11" s="35"/>
      <c r="T11" s="35" t="s">
        <v>75</v>
      </c>
      <c r="U11" s="61"/>
    </row>
    <row r="12" spans="1:222" ht="24" customHeight="1">
      <c r="A12" s="22"/>
      <c r="B12" s="35"/>
      <c r="C12" s="35"/>
      <c r="D12" s="34" t="s">
        <v>61</v>
      </c>
      <c r="E12" s="34"/>
      <c r="F12" s="34" t="s">
        <v>131</v>
      </c>
      <c r="G12" s="35"/>
      <c r="H12" s="38" t="s">
        <v>87</v>
      </c>
      <c r="I12" s="34"/>
      <c r="J12" s="35" t="s">
        <v>63</v>
      </c>
      <c r="K12" s="35"/>
      <c r="L12" s="34" t="s">
        <v>64</v>
      </c>
      <c r="M12" s="35"/>
      <c r="N12" s="34" t="s">
        <v>64</v>
      </c>
      <c r="O12" s="34"/>
      <c r="P12" s="34" t="s">
        <v>168</v>
      </c>
      <c r="Q12" s="36"/>
      <c r="R12" s="35" t="s">
        <v>73</v>
      </c>
      <c r="S12" s="35"/>
      <c r="T12" s="34" t="s">
        <v>77</v>
      </c>
      <c r="U12" s="61"/>
    </row>
    <row r="13" spans="1:222" ht="24" customHeight="1">
      <c r="A13" s="22"/>
      <c r="B13" s="14"/>
      <c r="C13" s="35"/>
      <c r="D13" s="37" t="s">
        <v>62</v>
      </c>
      <c r="E13" s="34"/>
      <c r="F13" s="37" t="s">
        <v>62</v>
      </c>
      <c r="G13" s="35"/>
      <c r="H13" s="37" t="s">
        <v>85</v>
      </c>
      <c r="I13" s="34"/>
      <c r="J13" s="39" t="s">
        <v>195</v>
      </c>
      <c r="K13" s="35"/>
      <c r="L13" s="37" t="s">
        <v>65</v>
      </c>
      <c r="M13" s="35"/>
      <c r="N13" s="37" t="s">
        <v>65</v>
      </c>
      <c r="O13" s="34"/>
      <c r="P13" s="37" t="s">
        <v>169</v>
      </c>
      <c r="Q13" s="36"/>
      <c r="R13" s="39" t="s">
        <v>74</v>
      </c>
      <c r="S13" s="35"/>
      <c r="T13" s="37" t="s">
        <v>76</v>
      </c>
      <c r="U13" s="61"/>
    </row>
    <row r="14" spans="1:222" ht="24" customHeight="1">
      <c r="A14" s="40" t="s">
        <v>132</v>
      </c>
      <c r="B14" s="61"/>
      <c r="C14" s="61"/>
      <c r="D14" s="20">
        <v>4758046669</v>
      </c>
      <c r="E14" s="20"/>
      <c r="F14" s="20">
        <v>6184123412</v>
      </c>
      <c r="G14" s="20"/>
      <c r="H14" s="20">
        <v>118741094</v>
      </c>
      <c r="I14" s="20"/>
      <c r="J14" s="5">
        <v>-70389639</v>
      </c>
      <c r="K14" s="20"/>
      <c r="L14" s="20">
        <v>-160940</v>
      </c>
      <c r="M14" s="20"/>
      <c r="N14" s="20">
        <v>-174100614</v>
      </c>
      <c r="O14" s="20"/>
      <c r="P14" s="20">
        <v>-47755693</v>
      </c>
      <c r="Q14" s="20"/>
      <c r="R14" s="20">
        <v>-4560072</v>
      </c>
      <c r="S14" s="20"/>
      <c r="T14" s="29">
        <v>10763944217</v>
      </c>
      <c r="U14" s="61"/>
    </row>
    <row r="15" spans="1:222" ht="24" customHeight="1">
      <c r="A15" s="52" t="s">
        <v>211</v>
      </c>
      <c r="B15" s="61"/>
      <c r="C15" s="61"/>
      <c r="D15" s="20">
        <v>592048882</v>
      </c>
      <c r="E15" s="20"/>
      <c r="F15" s="20">
        <v>372990797</v>
      </c>
      <c r="G15" s="20"/>
      <c r="H15" s="20">
        <v>0</v>
      </c>
      <c r="I15" s="20"/>
      <c r="J15" s="5">
        <v>0</v>
      </c>
      <c r="K15" s="20"/>
      <c r="L15" s="20">
        <v>0</v>
      </c>
      <c r="M15" s="20"/>
      <c r="N15" s="20">
        <v>0</v>
      </c>
      <c r="O15" s="20"/>
      <c r="P15" s="20">
        <v>0</v>
      </c>
      <c r="Q15" s="20"/>
      <c r="R15" s="20">
        <v>0</v>
      </c>
      <c r="S15" s="20"/>
      <c r="T15" s="29">
        <v>965039679</v>
      </c>
      <c r="U15" s="61"/>
    </row>
    <row r="16" spans="1:222" s="61" customFormat="1" ht="24" customHeight="1">
      <c r="A16" s="41" t="s">
        <v>170</v>
      </c>
      <c r="B16" s="62"/>
      <c r="C16" s="62"/>
      <c r="D16" s="43">
        <v>0</v>
      </c>
      <c r="E16" s="20"/>
      <c r="F16" s="43">
        <v>0</v>
      </c>
      <c r="G16" s="20"/>
      <c r="H16" s="43">
        <v>0</v>
      </c>
      <c r="I16" s="44"/>
      <c r="J16" s="43">
        <v>114702435</v>
      </c>
      <c r="K16" s="29"/>
      <c r="L16" s="43">
        <v>0</v>
      </c>
      <c r="M16" s="29"/>
      <c r="N16" s="43">
        <v>0</v>
      </c>
      <c r="O16" s="29"/>
      <c r="P16" s="45">
        <v>0</v>
      </c>
      <c r="Q16" s="44"/>
      <c r="R16" s="45">
        <v>0</v>
      </c>
      <c r="S16" s="21"/>
      <c r="T16" s="45">
        <v>114702435</v>
      </c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</row>
    <row r="17" spans="1:222" s="61" customFormat="1" ht="24" customHeight="1">
      <c r="A17" s="41" t="s">
        <v>166</v>
      </c>
      <c r="B17" s="62"/>
      <c r="C17" s="62"/>
      <c r="D17" s="46">
        <v>0</v>
      </c>
      <c r="E17" s="20"/>
      <c r="F17" s="46">
        <v>0</v>
      </c>
      <c r="G17" s="20"/>
      <c r="H17" s="46">
        <v>0</v>
      </c>
      <c r="I17" s="44"/>
      <c r="J17" s="46">
        <v>0</v>
      </c>
      <c r="K17" s="29"/>
      <c r="L17" s="46">
        <v>329559</v>
      </c>
      <c r="M17" s="29"/>
      <c r="N17" s="46">
        <v>-28814362</v>
      </c>
      <c r="O17" s="29"/>
      <c r="P17" s="47">
        <v>-5615639</v>
      </c>
      <c r="Q17" s="44"/>
      <c r="R17" s="47">
        <v>0</v>
      </c>
      <c r="S17" s="21"/>
      <c r="T17" s="47">
        <v>-34100442</v>
      </c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</row>
    <row r="18" spans="1:222" s="61" customFormat="1" ht="24" customHeight="1">
      <c r="A18" s="78" t="s">
        <v>167</v>
      </c>
      <c r="B18" s="59"/>
      <c r="C18" s="59"/>
      <c r="D18" s="48">
        <v>0</v>
      </c>
      <c r="E18" s="20"/>
      <c r="F18" s="48">
        <v>0</v>
      </c>
      <c r="G18" s="21"/>
      <c r="H18" s="48">
        <v>0</v>
      </c>
      <c r="I18" s="20"/>
      <c r="J18" s="48">
        <v>114702435</v>
      </c>
      <c r="K18" s="29"/>
      <c r="L18" s="48">
        <v>329559</v>
      </c>
      <c r="M18" s="29"/>
      <c r="N18" s="48">
        <v>-28814362</v>
      </c>
      <c r="O18" s="29"/>
      <c r="P18" s="48">
        <v>-5615639</v>
      </c>
      <c r="Q18" s="20"/>
      <c r="R18" s="48">
        <v>0</v>
      </c>
      <c r="S18" s="21"/>
      <c r="T18" s="48">
        <v>80601993</v>
      </c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</row>
    <row r="19" spans="1:222" ht="24" customHeight="1" thickBot="1">
      <c r="A19" s="79" t="s">
        <v>205</v>
      </c>
      <c r="B19" s="63"/>
      <c r="C19" s="61"/>
      <c r="D19" s="50">
        <v>5350095551</v>
      </c>
      <c r="E19" s="20"/>
      <c r="F19" s="50">
        <v>6557114209</v>
      </c>
      <c r="G19" s="20"/>
      <c r="H19" s="50">
        <v>118741094</v>
      </c>
      <c r="I19" s="20"/>
      <c r="J19" s="50">
        <v>44312796</v>
      </c>
      <c r="K19" s="29"/>
      <c r="L19" s="50">
        <v>168619</v>
      </c>
      <c r="M19" s="29"/>
      <c r="N19" s="50">
        <v>-202914976</v>
      </c>
      <c r="O19" s="29"/>
      <c r="P19" s="50">
        <v>-53371332</v>
      </c>
      <c r="Q19" s="20"/>
      <c r="R19" s="50">
        <v>-4560072</v>
      </c>
      <c r="S19" s="20"/>
      <c r="T19" s="50">
        <v>11809585889</v>
      </c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</row>
    <row r="20" spans="1:222" ht="24" customHeight="1" thickTop="1">
      <c r="A20" s="49"/>
      <c r="B20" s="22"/>
      <c r="C20" s="22"/>
      <c r="D20" s="20"/>
      <c r="E20" s="20"/>
      <c r="F20" s="20"/>
      <c r="G20" s="20"/>
      <c r="H20" s="20"/>
      <c r="I20" s="20"/>
      <c r="J20" s="21"/>
      <c r="K20" s="21"/>
      <c r="L20" s="21"/>
      <c r="M20" s="21"/>
      <c r="N20" s="20"/>
      <c r="O20" s="21"/>
      <c r="P20" s="21"/>
      <c r="Q20" s="21"/>
      <c r="R20" s="21"/>
      <c r="S20" s="21"/>
      <c r="T20" s="20"/>
      <c r="U20" s="61"/>
    </row>
    <row r="21" spans="1:222" ht="24" customHeight="1">
      <c r="A21" s="40" t="s">
        <v>171</v>
      </c>
      <c r="B21" s="61"/>
      <c r="C21" s="61"/>
      <c r="D21" s="20">
        <v>5350095551</v>
      </c>
      <c r="E21" s="20"/>
      <c r="F21" s="20">
        <v>6557114209</v>
      </c>
      <c r="G21" s="20"/>
      <c r="H21" s="20">
        <v>129631671</v>
      </c>
      <c r="I21" s="20"/>
      <c r="J21" s="5">
        <v>83799711</v>
      </c>
      <c r="K21" s="20"/>
      <c r="L21" s="20">
        <v>225079</v>
      </c>
      <c r="M21" s="20"/>
      <c r="N21" s="20">
        <v>-198716666</v>
      </c>
      <c r="O21" s="20"/>
      <c r="P21" s="20">
        <v>-53653671</v>
      </c>
      <c r="Q21" s="20"/>
      <c r="R21" s="20">
        <v>-4560072</v>
      </c>
      <c r="S21" s="20"/>
      <c r="T21" s="29">
        <v>11863935812</v>
      </c>
      <c r="U21" s="61"/>
    </row>
    <row r="22" spans="1:222" s="61" customFormat="1" ht="24" customHeight="1">
      <c r="A22" s="41" t="s">
        <v>170</v>
      </c>
      <c r="B22" s="62"/>
      <c r="C22" s="62"/>
      <c r="D22" s="43">
        <v>0</v>
      </c>
      <c r="E22" s="20"/>
      <c r="F22" s="43">
        <v>0</v>
      </c>
      <c r="G22" s="20"/>
      <c r="H22" s="43">
        <v>0</v>
      </c>
      <c r="I22" s="44"/>
      <c r="J22" s="43">
        <v>156683699</v>
      </c>
      <c r="K22" s="29"/>
      <c r="L22" s="43">
        <v>0</v>
      </c>
      <c r="M22" s="29"/>
      <c r="N22" s="43">
        <v>0</v>
      </c>
      <c r="O22" s="29"/>
      <c r="P22" s="45">
        <v>0</v>
      </c>
      <c r="Q22" s="44"/>
      <c r="R22" s="45">
        <v>0</v>
      </c>
      <c r="S22" s="21"/>
      <c r="T22" s="45">
        <f>SUM(D22:R22)</f>
        <v>156683699</v>
      </c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</row>
    <row r="23" spans="1:222" s="61" customFormat="1" ht="24" customHeight="1">
      <c r="A23" s="41" t="s">
        <v>166</v>
      </c>
      <c r="B23" s="62"/>
      <c r="C23" s="62"/>
      <c r="D23" s="46">
        <v>0</v>
      </c>
      <c r="E23" s="20"/>
      <c r="F23" s="46">
        <v>0</v>
      </c>
      <c r="G23" s="20"/>
      <c r="H23" s="46">
        <v>0</v>
      </c>
      <c r="I23" s="44"/>
      <c r="J23" s="46">
        <v>0</v>
      </c>
      <c r="K23" s="29"/>
      <c r="L23" s="46">
        <v>4825718</v>
      </c>
      <c r="M23" s="29"/>
      <c r="N23" s="46">
        <v>-71059739</v>
      </c>
      <c r="O23" s="29"/>
      <c r="P23" s="47">
        <v>-6233503</v>
      </c>
      <c r="Q23" s="44"/>
      <c r="R23" s="47">
        <v>0</v>
      </c>
      <c r="S23" s="21"/>
      <c r="T23" s="47">
        <f>SUM(D23:R23)</f>
        <v>-72467524</v>
      </c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</row>
    <row r="24" spans="1:222" s="61" customFormat="1" ht="24" customHeight="1">
      <c r="A24" s="41" t="s">
        <v>167</v>
      </c>
      <c r="B24" s="59"/>
      <c r="C24" s="59"/>
      <c r="D24" s="84">
        <f>SUM(D22:D23)</f>
        <v>0</v>
      </c>
      <c r="E24" s="20"/>
      <c r="F24" s="84">
        <f>SUM(F22:F23)</f>
        <v>0</v>
      </c>
      <c r="G24" s="21"/>
      <c r="H24" s="84">
        <f>SUM(H22:H23)</f>
        <v>0</v>
      </c>
      <c r="I24" s="20"/>
      <c r="J24" s="84">
        <f>SUM(J22:J23)</f>
        <v>156683699</v>
      </c>
      <c r="K24" s="29"/>
      <c r="L24" s="84">
        <f>SUM(L22:L23)</f>
        <v>4825718</v>
      </c>
      <c r="M24" s="29"/>
      <c r="N24" s="84">
        <f>SUM(N22:N23)</f>
        <v>-71059739</v>
      </c>
      <c r="O24" s="29"/>
      <c r="P24" s="84">
        <f>SUM(P22:P23)</f>
        <v>-6233503</v>
      </c>
      <c r="Q24" s="20"/>
      <c r="R24" s="84">
        <f>SUM(R22:R23)</f>
        <v>0</v>
      </c>
      <c r="S24" s="21"/>
      <c r="T24" s="84">
        <f>SUM(T22:T23)</f>
        <v>84216175</v>
      </c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</row>
    <row r="25" spans="1:222" s="33" customFormat="1" ht="24" customHeight="1">
      <c r="A25" s="41" t="s">
        <v>226</v>
      </c>
      <c r="B25" s="83"/>
      <c r="C25" s="22"/>
      <c r="D25" s="85">
        <v>0</v>
      </c>
      <c r="E25" s="20"/>
      <c r="F25" s="85">
        <v>0</v>
      </c>
      <c r="G25" s="20"/>
      <c r="H25" s="85">
        <v>0</v>
      </c>
      <c r="I25" s="20"/>
      <c r="J25" s="85">
        <v>-4000000</v>
      </c>
      <c r="K25" s="20"/>
      <c r="L25" s="85">
        <v>0</v>
      </c>
      <c r="M25" s="20"/>
      <c r="N25" s="85">
        <v>4000000</v>
      </c>
      <c r="O25" s="20"/>
      <c r="P25" s="71">
        <v>0</v>
      </c>
      <c r="Q25" s="20"/>
      <c r="R25" s="71">
        <v>0</v>
      </c>
      <c r="S25" s="29"/>
      <c r="T25" s="71">
        <f t="shared" ref="T25" si="0">SUM(D25:R25)</f>
        <v>0</v>
      </c>
      <c r="U25" s="22"/>
      <c r="V25" s="20"/>
    </row>
    <row r="26" spans="1:222" ht="24" customHeight="1" thickBot="1">
      <c r="A26" s="79" t="s">
        <v>206</v>
      </c>
      <c r="B26" s="63"/>
      <c r="C26" s="61"/>
      <c r="D26" s="50">
        <f>SUM(D21:D21,D24:D25)</f>
        <v>5350095551</v>
      </c>
      <c r="E26" s="20"/>
      <c r="F26" s="50">
        <f>SUM(F21:F21,F24:F25)</f>
        <v>6557114209</v>
      </c>
      <c r="G26" s="20"/>
      <c r="H26" s="50">
        <f>SUM(H21:H21,H24:H25)</f>
        <v>129631671</v>
      </c>
      <c r="I26" s="20"/>
      <c r="J26" s="50">
        <f>SUM(J21:J21,J24:J25)</f>
        <v>236483410</v>
      </c>
      <c r="K26" s="29"/>
      <c r="L26" s="50">
        <f>SUM(L21:L21,L24:L25)</f>
        <v>5050797</v>
      </c>
      <c r="M26" s="29"/>
      <c r="N26" s="50">
        <f>SUM(N21:N21,N24:N25)</f>
        <v>-265776405</v>
      </c>
      <c r="O26" s="29"/>
      <c r="P26" s="50">
        <f>SUM(P21:P21,P24:P25)</f>
        <v>-59887174</v>
      </c>
      <c r="Q26" s="20"/>
      <c r="R26" s="50">
        <f>SUM(R21:R21,R24:R25)</f>
        <v>-4560072</v>
      </c>
      <c r="S26" s="20"/>
      <c r="T26" s="50">
        <f>SUM(T21:T21,T24:T25)</f>
        <v>11948151987</v>
      </c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</row>
    <row r="27" spans="1:222" ht="24" customHeight="1" thickTop="1">
      <c r="A27" s="64"/>
      <c r="B27" s="59"/>
      <c r="C27" s="65"/>
      <c r="D27" s="65"/>
      <c r="E27" s="65"/>
      <c r="F27" s="66"/>
      <c r="G27" s="65"/>
      <c r="H27" s="66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8">
        <f>T26-BS!D75</f>
        <v>0</v>
      </c>
    </row>
    <row r="28" spans="1:222" ht="24" customHeight="1">
      <c r="A28" s="8" t="s">
        <v>13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</row>
  </sheetData>
  <mergeCells count="5">
    <mergeCell ref="H11:J11"/>
    <mergeCell ref="D6:T6"/>
    <mergeCell ref="L7:P7"/>
    <mergeCell ref="O8:P8"/>
    <mergeCell ref="O9:P9"/>
  </mergeCells>
  <phoneticPr fontId="0" type="noConversion"/>
  <printOptions horizontalCentered="1"/>
  <pageMargins left="0.39370078740157483" right="0.39370078740157483" top="0.86614173228346458" bottom="0.39370078740157483" header="0.19685039370078741" footer="0.19685039370078741"/>
  <pageSetup paperSize="9" scale="6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7"/>
  <sheetViews>
    <sheetView showGridLines="0" view="pageBreakPreview" zoomScaleNormal="70" zoomScaleSheetLayoutView="100" workbookViewId="0">
      <selection activeCell="M3" sqref="M3"/>
    </sheetView>
  </sheetViews>
  <sheetFormatPr defaultColWidth="9.33203125" defaultRowHeight="24" customHeight="1"/>
  <cols>
    <col min="1" max="1" width="40.44140625" style="33" customWidth="1"/>
    <col min="2" max="2" width="1.44140625" style="33" customWidth="1"/>
    <col min="3" max="3" width="8.88671875" style="33" customWidth="1"/>
    <col min="4" max="4" width="1.5546875" style="33" customWidth="1"/>
    <col min="5" max="5" width="18.77734375" style="33" customWidth="1"/>
    <col min="6" max="6" width="1.44140625" style="33" customWidth="1"/>
    <col min="7" max="7" width="18.77734375" style="33" customWidth="1"/>
    <col min="8" max="8" width="1.5546875" style="33" customWidth="1"/>
    <col min="9" max="9" width="18.77734375" style="33" customWidth="1"/>
    <col min="10" max="10" width="1.5546875" style="33" customWidth="1"/>
    <col min="11" max="11" width="18.77734375" style="33" customWidth="1"/>
    <col min="12" max="12" width="1.5546875" style="33" customWidth="1"/>
    <col min="13" max="13" width="26.109375" style="33" customWidth="1"/>
    <col min="14" max="14" width="1.5546875" style="33" customWidth="1"/>
    <col min="15" max="15" width="26.109375" style="33" customWidth="1"/>
    <col min="16" max="16" width="1.5546875" style="33" customWidth="1"/>
    <col min="17" max="17" width="18.77734375" style="33" customWidth="1"/>
    <col min="18" max="18" width="1.5546875" style="33" customWidth="1"/>
    <col min="19" max="256" width="9.33203125" style="33"/>
    <col min="257" max="257" width="42.5546875" style="33" customWidth="1"/>
    <col min="258" max="258" width="1.44140625" style="33" customWidth="1"/>
    <col min="259" max="259" width="7.88671875" style="33" customWidth="1"/>
    <col min="260" max="260" width="1.5546875" style="33" customWidth="1"/>
    <col min="261" max="261" width="21.6640625" style="33" customWidth="1"/>
    <col min="262" max="262" width="1.44140625" style="33" customWidth="1"/>
    <col min="263" max="263" width="21.6640625" style="33" customWidth="1"/>
    <col min="264" max="264" width="1.5546875" style="33" customWidth="1"/>
    <col min="265" max="265" width="21.6640625" style="33" customWidth="1"/>
    <col min="266" max="266" width="1.5546875" style="33" customWidth="1"/>
    <col min="267" max="267" width="21.6640625" style="33" customWidth="1"/>
    <col min="268" max="268" width="1.5546875" style="33" customWidth="1"/>
    <col min="269" max="269" width="26.109375" style="33" customWidth="1"/>
    <col min="270" max="270" width="1.5546875" style="33" customWidth="1"/>
    <col min="271" max="271" width="26.109375" style="33" customWidth="1"/>
    <col min="272" max="272" width="1.5546875" style="33" customWidth="1"/>
    <col min="273" max="273" width="21.6640625" style="33" customWidth="1"/>
    <col min="274" max="274" width="1.5546875" style="33" customWidth="1"/>
    <col min="275" max="512" width="9.33203125" style="33"/>
    <col min="513" max="513" width="42.5546875" style="33" customWidth="1"/>
    <col min="514" max="514" width="1.44140625" style="33" customWidth="1"/>
    <col min="515" max="515" width="7.88671875" style="33" customWidth="1"/>
    <col min="516" max="516" width="1.5546875" style="33" customWidth="1"/>
    <col min="517" max="517" width="21.6640625" style="33" customWidth="1"/>
    <col min="518" max="518" width="1.44140625" style="33" customWidth="1"/>
    <col min="519" max="519" width="21.6640625" style="33" customWidth="1"/>
    <col min="520" max="520" width="1.5546875" style="33" customWidth="1"/>
    <col min="521" max="521" width="21.6640625" style="33" customWidth="1"/>
    <col min="522" max="522" width="1.5546875" style="33" customWidth="1"/>
    <col min="523" max="523" width="21.6640625" style="33" customWidth="1"/>
    <col min="524" max="524" width="1.5546875" style="33" customWidth="1"/>
    <col min="525" max="525" width="26.109375" style="33" customWidth="1"/>
    <col min="526" max="526" width="1.5546875" style="33" customWidth="1"/>
    <col min="527" max="527" width="26.109375" style="33" customWidth="1"/>
    <col min="528" max="528" width="1.5546875" style="33" customWidth="1"/>
    <col min="529" max="529" width="21.6640625" style="33" customWidth="1"/>
    <col min="530" max="530" width="1.5546875" style="33" customWidth="1"/>
    <col min="531" max="768" width="9.33203125" style="33"/>
    <col min="769" max="769" width="42.5546875" style="33" customWidth="1"/>
    <col min="770" max="770" width="1.44140625" style="33" customWidth="1"/>
    <col min="771" max="771" width="7.88671875" style="33" customWidth="1"/>
    <col min="772" max="772" width="1.5546875" style="33" customWidth="1"/>
    <col min="773" max="773" width="21.6640625" style="33" customWidth="1"/>
    <col min="774" max="774" width="1.44140625" style="33" customWidth="1"/>
    <col min="775" max="775" width="21.6640625" style="33" customWidth="1"/>
    <col min="776" max="776" width="1.5546875" style="33" customWidth="1"/>
    <col min="777" max="777" width="21.6640625" style="33" customWidth="1"/>
    <col min="778" max="778" width="1.5546875" style="33" customWidth="1"/>
    <col min="779" max="779" width="21.6640625" style="33" customWidth="1"/>
    <col min="780" max="780" width="1.5546875" style="33" customWidth="1"/>
    <col min="781" max="781" width="26.109375" style="33" customWidth="1"/>
    <col min="782" max="782" width="1.5546875" style="33" customWidth="1"/>
    <col min="783" max="783" width="26.109375" style="33" customWidth="1"/>
    <col min="784" max="784" width="1.5546875" style="33" customWidth="1"/>
    <col min="785" max="785" width="21.6640625" style="33" customWidth="1"/>
    <col min="786" max="786" width="1.5546875" style="33" customWidth="1"/>
    <col min="787" max="1024" width="9.33203125" style="33"/>
    <col min="1025" max="1025" width="42.5546875" style="33" customWidth="1"/>
    <col min="1026" max="1026" width="1.44140625" style="33" customWidth="1"/>
    <col min="1027" max="1027" width="7.88671875" style="33" customWidth="1"/>
    <col min="1028" max="1028" width="1.5546875" style="33" customWidth="1"/>
    <col min="1029" max="1029" width="21.6640625" style="33" customWidth="1"/>
    <col min="1030" max="1030" width="1.44140625" style="33" customWidth="1"/>
    <col min="1031" max="1031" width="21.6640625" style="33" customWidth="1"/>
    <col min="1032" max="1032" width="1.5546875" style="33" customWidth="1"/>
    <col min="1033" max="1033" width="21.6640625" style="33" customWidth="1"/>
    <col min="1034" max="1034" width="1.5546875" style="33" customWidth="1"/>
    <col min="1035" max="1035" width="21.6640625" style="33" customWidth="1"/>
    <col min="1036" max="1036" width="1.5546875" style="33" customWidth="1"/>
    <col min="1037" max="1037" width="26.109375" style="33" customWidth="1"/>
    <col min="1038" max="1038" width="1.5546875" style="33" customWidth="1"/>
    <col min="1039" max="1039" width="26.109375" style="33" customWidth="1"/>
    <col min="1040" max="1040" width="1.5546875" style="33" customWidth="1"/>
    <col min="1041" max="1041" width="21.6640625" style="33" customWidth="1"/>
    <col min="1042" max="1042" width="1.5546875" style="33" customWidth="1"/>
    <col min="1043" max="1280" width="9.33203125" style="33"/>
    <col min="1281" max="1281" width="42.5546875" style="33" customWidth="1"/>
    <col min="1282" max="1282" width="1.44140625" style="33" customWidth="1"/>
    <col min="1283" max="1283" width="7.88671875" style="33" customWidth="1"/>
    <col min="1284" max="1284" width="1.5546875" style="33" customWidth="1"/>
    <col min="1285" max="1285" width="21.6640625" style="33" customWidth="1"/>
    <col min="1286" max="1286" width="1.44140625" style="33" customWidth="1"/>
    <col min="1287" max="1287" width="21.6640625" style="33" customWidth="1"/>
    <col min="1288" max="1288" width="1.5546875" style="33" customWidth="1"/>
    <col min="1289" max="1289" width="21.6640625" style="33" customWidth="1"/>
    <col min="1290" max="1290" width="1.5546875" style="33" customWidth="1"/>
    <col min="1291" max="1291" width="21.6640625" style="33" customWidth="1"/>
    <col min="1292" max="1292" width="1.5546875" style="33" customWidth="1"/>
    <col min="1293" max="1293" width="26.109375" style="33" customWidth="1"/>
    <col min="1294" max="1294" width="1.5546875" style="33" customWidth="1"/>
    <col min="1295" max="1295" width="26.109375" style="33" customWidth="1"/>
    <col min="1296" max="1296" width="1.5546875" style="33" customWidth="1"/>
    <col min="1297" max="1297" width="21.6640625" style="33" customWidth="1"/>
    <col min="1298" max="1298" width="1.5546875" style="33" customWidth="1"/>
    <col min="1299" max="1536" width="9.33203125" style="33"/>
    <col min="1537" max="1537" width="42.5546875" style="33" customWidth="1"/>
    <col min="1538" max="1538" width="1.44140625" style="33" customWidth="1"/>
    <col min="1539" max="1539" width="7.88671875" style="33" customWidth="1"/>
    <col min="1540" max="1540" width="1.5546875" style="33" customWidth="1"/>
    <col min="1541" max="1541" width="21.6640625" style="33" customWidth="1"/>
    <col min="1542" max="1542" width="1.44140625" style="33" customWidth="1"/>
    <col min="1543" max="1543" width="21.6640625" style="33" customWidth="1"/>
    <col min="1544" max="1544" width="1.5546875" style="33" customWidth="1"/>
    <col min="1545" max="1545" width="21.6640625" style="33" customWidth="1"/>
    <col min="1546" max="1546" width="1.5546875" style="33" customWidth="1"/>
    <col min="1547" max="1547" width="21.6640625" style="33" customWidth="1"/>
    <col min="1548" max="1548" width="1.5546875" style="33" customWidth="1"/>
    <col min="1549" max="1549" width="26.109375" style="33" customWidth="1"/>
    <col min="1550" max="1550" width="1.5546875" style="33" customWidth="1"/>
    <col min="1551" max="1551" width="26.109375" style="33" customWidth="1"/>
    <col min="1552" max="1552" width="1.5546875" style="33" customWidth="1"/>
    <col min="1553" max="1553" width="21.6640625" style="33" customWidth="1"/>
    <col min="1554" max="1554" width="1.5546875" style="33" customWidth="1"/>
    <col min="1555" max="1792" width="9.33203125" style="33"/>
    <col min="1793" max="1793" width="42.5546875" style="33" customWidth="1"/>
    <col min="1794" max="1794" width="1.44140625" style="33" customWidth="1"/>
    <col min="1795" max="1795" width="7.88671875" style="33" customWidth="1"/>
    <col min="1796" max="1796" width="1.5546875" style="33" customWidth="1"/>
    <col min="1797" max="1797" width="21.6640625" style="33" customWidth="1"/>
    <col min="1798" max="1798" width="1.44140625" style="33" customWidth="1"/>
    <col min="1799" max="1799" width="21.6640625" style="33" customWidth="1"/>
    <col min="1800" max="1800" width="1.5546875" style="33" customWidth="1"/>
    <col min="1801" max="1801" width="21.6640625" style="33" customWidth="1"/>
    <col min="1802" max="1802" width="1.5546875" style="33" customWidth="1"/>
    <col min="1803" max="1803" width="21.6640625" style="33" customWidth="1"/>
    <col min="1804" max="1804" width="1.5546875" style="33" customWidth="1"/>
    <col min="1805" max="1805" width="26.109375" style="33" customWidth="1"/>
    <col min="1806" max="1806" width="1.5546875" style="33" customWidth="1"/>
    <col min="1807" max="1807" width="26.109375" style="33" customWidth="1"/>
    <col min="1808" max="1808" width="1.5546875" style="33" customWidth="1"/>
    <col min="1809" max="1809" width="21.6640625" style="33" customWidth="1"/>
    <col min="1810" max="1810" width="1.5546875" style="33" customWidth="1"/>
    <col min="1811" max="2048" width="9.33203125" style="33"/>
    <col min="2049" max="2049" width="42.5546875" style="33" customWidth="1"/>
    <col min="2050" max="2050" width="1.44140625" style="33" customWidth="1"/>
    <col min="2051" max="2051" width="7.88671875" style="33" customWidth="1"/>
    <col min="2052" max="2052" width="1.5546875" style="33" customWidth="1"/>
    <col min="2053" max="2053" width="21.6640625" style="33" customWidth="1"/>
    <col min="2054" max="2054" width="1.44140625" style="33" customWidth="1"/>
    <col min="2055" max="2055" width="21.6640625" style="33" customWidth="1"/>
    <col min="2056" max="2056" width="1.5546875" style="33" customWidth="1"/>
    <col min="2057" max="2057" width="21.6640625" style="33" customWidth="1"/>
    <col min="2058" max="2058" width="1.5546875" style="33" customWidth="1"/>
    <col min="2059" max="2059" width="21.6640625" style="33" customWidth="1"/>
    <col min="2060" max="2060" width="1.5546875" style="33" customWidth="1"/>
    <col min="2061" max="2061" width="26.109375" style="33" customWidth="1"/>
    <col min="2062" max="2062" width="1.5546875" style="33" customWidth="1"/>
    <col min="2063" max="2063" width="26.109375" style="33" customWidth="1"/>
    <col min="2064" max="2064" width="1.5546875" style="33" customWidth="1"/>
    <col min="2065" max="2065" width="21.6640625" style="33" customWidth="1"/>
    <col min="2066" max="2066" width="1.5546875" style="33" customWidth="1"/>
    <col min="2067" max="2304" width="9.33203125" style="33"/>
    <col min="2305" max="2305" width="42.5546875" style="33" customWidth="1"/>
    <col min="2306" max="2306" width="1.44140625" style="33" customWidth="1"/>
    <col min="2307" max="2307" width="7.88671875" style="33" customWidth="1"/>
    <col min="2308" max="2308" width="1.5546875" style="33" customWidth="1"/>
    <col min="2309" max="2309" width="21.6640625" style="33" customWidth="1"/>
    <col min="2310" max="2310" width="1.44140625" style="33" customWidth="1"/>
    <col min="2311" max="2311" width="21.6640625" style="33" customWidth="1"/>
    <col min="2312" max="2312" width="1.5546875" style="33" customWidth="1"/>
    <col min="2313" max="2313" width="21.6640625" style="33" customWidth="1"/>
    <col min="2314" max="2314" width="1.5546875" style="33" customWidth="1"/>
    <col min="2315" max="2315" width="21.6640625" style="33" customWidth="1"/>
    <col min="2316" max="2316" width="1.5546875" style="33" customWidth="1"/>
    <col min="2317" max="2317" width="26.109375" style="33" customWidth="1"/>
    <col min="2318" max="2318" width="1.5546875" style="33" customWidth="1"/>
    <col min="2319" max="2319" width="26.109375" style="33" customWidth="1"/>
    <col min="2320" max="2320" width="1.5546875" style="33" customWidth="1"/>
    <col min="2321" max="2321" width="21.6640625" style="33" customWidth="1"/>
    <col min="2322" max="2322" width="1.5546875" style="33" customWidth="1"/>
    <col min="2323" max="2560" width="9.33203125" style="33"/>
    <col min="2561" max="2561" width="42.5546875" style="33" customWidth="1"/>
    <col min="2562" max="2562" width="1.44140625" style="33" customWidth="1"/>
    <col min="2563" max="2563" width="7.88671875" style="33" customWidth="1"/>
    <col min="2564" max="2564" width="1.5546875" style="33" customWidth="1"/>
    <col min="2565" max="2565" width="21.6640625" style="33" customWidth="1"/>
    <col min="2566" max="2566" width="1.44140625" style="33" customWidth="1"/>
    <col min="2567" max="2567" width="21.6640625" style="33" customWidth="1"/>
    <col min="2568" max="2568" width="1.5546875" style="33" customWidth="1"/>
    <col min="2569" max="2569" width="21.6640625" style="33" customWidth="1"/>
    <col min="2570" max="2570" width="1.5546875" style="33" customWidth="1"/>
    <col min="2571" max="2571" width="21.6640625" style="33" customWidth="1"/>
    <col min="2572" max="2572" width="1.5546875" style="33" customWidth="1"/>
    <col min="2573" max="2573" width="26.109375" style="33" customWidth="1"/>
    <col min="2574" max="2574" width="1.5546875" style="33" customWidth="1"/>
    <col min="2575" max="2575" width="26.109375" style="33" customWidth="1"/>
    <col min="2576" max="2576" width="1.5546875" style="33" customWidth="1"/>
    <col min="2577" max="2577" width="21.6640625" style="33" customWidth="1"/>
    <col min="2578" max="2578" width="1.5546875" style="33" customWidth="1"/>
    <col min="2579" max="2816" width="9.33203125" style="33"/>
    <col min="2817" max="2817" width="42.5546875" style="33" customWidth="1"/>
    <col min="2818" max="2818" width="1.44140625" style="33" customWidth="1"/>
    <col min="2819" max="2819" width="7.88671875" style="33" customWidth="1"/>
    <col min="2820" max="2820" width="1.5546875" style="33" customWidth="1"/>
    <col min="2821" max="2821" width="21.6640625" style="33" customWidth="1"/>
    <col min="2822" max="2822" width="1.44140625" style="33" customWidth="1"/>
    <col min="2823" max="2823" width="21.6640625" style="33" customWidth="1"/>
    <col min="2824" max="2824" width="1.5546875" style="33" customWidth="1"/>
    <col min="2825" max="2825" width="21.6640625" style="33" customWidth="1"/>
    <col min="2826" max="2826" width="1.5546875" style="33" customWidth="1"/>
    <col min="2827" max="2827" width="21.6640625" style="33" customWidth="1"/>
    <col min="2828" max="2828" width="1.5546875" style="33" customWidth="1"/>
    <col min="2829" max="2829" width="26.109375" style="33" customWidth="1"/>
    <col min="2830" max="2830" width="1.5546875" style="33" customWidth="1"/>
    <col min="2831" max="2831" width="26.109375" style="33" customWidth="1"/>
    <col min="2832" max="2832" width="1.5546875" style="33" customWidth="1"/>
    <col min="2833" max="2833" width="21.6640625" style="33" customWidth="1"/>
    <col min="2834" max="2834" width="1.5546875" style="33" customWidth="1"/>
    <col min="2835" max="3072" width="9.33203125" style="33"/>
    <col min="3073" max="3073" width="42.5546875" style="33" customWidth="1"/>
    <col min="3074" max="3074" width="1.44140625" style="33" customWidth="1"/>
    <col min="3075" max="3075" width="7.88671875" style="33" customWidth="1"/>
    <col min="3076" max="3076" width="1.5546875" style="33" customWidth="1"/>
    <col min="3077" max="3077" width="21.6640625" style="33" customWidth="1"/>
    <col min="3078" max="3078" width="1.44140625" style="33" customWidth="1"/>
    <col min="3079" max="3079" width="21.6640625" style="33" customWidth="1"/>
    <col min="3080" max="3080" width="1.5546875" style="33" customWidth="1"/>
    <col min="3081" max="3081" width="21.6640625" style="33" customWidth="1"/>
    <col min="3082" max="3082" width="1.5546875" style="33" customWidth="1"/>
    <col min="3083" max="3083" width="21.6640625" style="33" customWidth="1"/>
    <col min="3084" max="3084" width="1.5546875" style="33" customWidth="1"/>
    <col min="3085" max="3085" width="26.109375" style="33" customWidth="1"/>
    <col min="3086" max="3086" width="1.5546875" style="33" customWidth="1"/>
    <col min="3087" max="3087" width="26.109375" style="33" customWidth="1"/>
    <col min="3088" max="3088" width="1.5546875" style="33" customWidth="1"/>
    <col min="3089" max="3089" width="21.6640625" style="33" customWidth="1"/>
    <col min="3090" max="3090" width="1.5546875" style="33" customWidth="1"/>
    <col min="3091" max="3328" width="9.33203125" style="33"/>
    <col min="3329" max="3329" width="42.5546875" style="33" customWidth="1"/>
    <col min="3330" max="3330" width="1.44140625" style="33" customWidth="1"/>
    <col min="3331" max="3331" width="7.88671875" style="33" customWidth="1"/>
    <col min="3332" max="3332" width="1.5546875" style="33" customWidth="1"/>
    <col min="3333" max="3333" width="21.6640625" style="33" customWidth="1"/>
    <col min="3334" max="3334" width="1.44140625" style="33" customWidth="1"/>
    <col min="3335" max="3335" width="21.6640625" style="33" customWidth="1"/>
    <col min="3336" max="3336" width="1.5546875" style="33" customWidth="1"/>
    <col min="3337" max="3337" width="21.6640625" style="33" customWidth="1"/>
    <col min="3338" max="3338" width="1.5546875" style="33" customWidth="1"/>
    <col min="3339" max="3339" width="21.6640625" style="33" customWidth="1"/>
    <col min="3340" max="3340" width="1.5546875" style="33" customWidth="1"/>
    <col min="3341" max="3341" width="26.109375" style="33" customWidth="1"/>
    <col min="3342" max="3342" width="1.5546875" style="33" customWidth="1"/>
    <col min="3343" max="3343" width="26.109375" style="33" customWidth="1"/>
    <col min="3344" max="3344" width="1.5546875" style="33" customWidth="1"/>
    <col min="3345" max="3345" width="21.6640625" style="33" customWidth="1"/>
    <col min="3346" max="3346" width="1.5546875" style="33" customWidth="1"/>
    <col min="3347" max="3584" width="9.33203125" style="33"/>
    <col min="3585" max="3585" width="42.5546875" style="33" customWidth="1"/>
    <col min="3586" max="3586" width="1.44140625" style="33" customWidth="1"/>
    <col min="3587" max="3587" width="7.88671875" style="33" customWidth="1"/>
    <col min="3588" max="3588" width="1.5546875" style="33" customWidth="1"/>
    <col min="3589" max="3589" width="21.6640625" style="33" customWidth="1"/>
    <col min="3590" max="3590" width="1.44140625" style="33" customWidth="1"/>
    <col min="3591" max="3591" width="21.6640625" style="33" customWidth="1"/>
    <col min="3592" max="3592" width="1.5546875" style="33" customWidth="1"/>
    <col min="3593" max="3593" width="21.6640625" style="33" customWidth="1"/>
    <col min="3594" max="3594" width="1.5546875" style="33" customWidth="1"/>
    <col min="3595" max="3595" width="21.6640625" style="33" customWidth="1"/>
    <col min="3596" max="3596" width="1.5546875" style="33" customWidth="1"/>
    <col min="3597" max="3597" width="26.109375" style="33" customWidth="1"/>
    <col min="3598" max="3598" width="1.5546875" style="33" customWidth="1"/>
    <col min="3599" max="3599" width="26.109375" style="33" customWidth="1"/>
    <col min="3600" max="3600" width="1.5546875" style="33" customWidth="1"/>
    <col min="3601" max="3601" width="21.6640625" style="33" customWidth="1"/>
    <col min="3602" max="3602" width="1.5546875" style="33" customWidth="1"/>
    <col min="3603" max="3840" width="9.33203125" style="33"/>
    <col min="3841" max="3841" width="42.5546875" style="33" customWidth="1"/>
    <col min="3842" max="3842" width="1.44140625" style="33" customWidth="1"/>
    <col min="3843" max="3843" width="7.88671875" style="33" customWidth="1"/>
    <col min="3844" max="3844" width="1.5546875" style="33" customWidth="1"/>
    <col min="3845" max="3845" width="21.6640625" style="33" customWidth="1"/>
    <col min="3846" max="3846" width="1.44140625" style="33" customWidth="1"/>
    <col min="3847" max="3847" width="21.6640625" style="33" customWidth="1"/>
    <col min="3848" max="3848" width="1.5546875" style="33" customWidth="1"/>
    <col min="3849" max="3849" width="21.6640625" style="33" customWidth="1"/>
    <col min="3850" max="3850" width="1.5546875" style="33" customWidth="1"/>
    <col min="3851" max="3851" width="21.6640625" style="33" customWidth="1"/>
    <col min="3852" max="3852" width="1.5546875" style="33" customWidth="1"/>
    <col min="3853" max="3853" width="26.109375" style="33" customWidth="1"/>
    <col min="3854" max="3854" width="1.5546875" style="33" customWidth="1"/>
    <col min="3855" max="3855" width="26.109375" style="33" customWidth="1"/>
    <col min="3856" max="3856" width="1.5546875" style="33" customWidth="1"/>
    <col min="3857" max="3857" width="21.6640625" style="33" customWidth="1"/>
    <col min="3858" max="3858" width="1.5546875" style="33" customWidth="1"/>
    <col min="3859" max="4096" width="9.33203125" style="33"/>
    <col min="4097" max="4097" width="42.5546875" style="33" customWidth="1"/>
    <col min="4098" max="4098" width="1.44140625" style="33" customWidth="1"/>
    <col min="4099" max="4099" width="7.88671875" style="33" customWidth="1"/>
    <col min="4100" max="4100" width="1.5546875" style="33" customWidth="1"/>
    <col min="4101" max="4101" width="21.6640625" style="33" customWidth="1"/>
    <col min="4102" max="4102" width="1.44140625" style="33" customWidth="1"/>
    <col min="4103" max="4103" width="21.6640625" style="33" customWidth="1"/>
    <col min="4104" max="4104" width="1.5546875" style="33" customWidth="1"/>
    <col min="4105" max="4105" width="21.6640625" style="33" customWidth="1"/>
    <col min="4106" max="4106" width="1.5546875" style="33" customWidth="1"/>
    <col min="4107" max="4107" width="21.6640625" style="33" customWidth="1"/>
    <col min="4108" max="4108" width="1.5546875" style="33" customWidth="1"/>
    <col min="4109" max="4109" width="26.109375" style="33" customWidth="1"/>
    <col min="4110" max="4110" width="1.5546875" style="33" customWidth="1"/>
    <col min="4111" max="4111" width="26.109375" style="33" customWidth="1"/>
    <col min="4112" max="4112" width="1.5546875" style="33" customWidth="1"/>
    <col min="4113" max="4113" width="21.6640625" style="33" customWidth="1"/>
    <col min="4114" max="4114" width="1.5546875" style="33" customWidth="1"/>
    <col min="4115" max="4352" width="9.33203125" style="33"/>
    <col min="4353" max="4353" width="42.5546875" style="33" customWidth="1"/>
    <col min="4354" max="4354" width="1.44140625" style="33" customWidth="1"/>
    <col min="4355" max="4355" width="7.88671875" style="33" customWidth="1"/>
    <col min="4356" max="4356" width="1.5546875" style="33" customWidth="1"/>
    <col min="4357" max="4357" width="21.6640625" style="33" customWidth="1"/>
    <col min="4358" max="4358" width="1.44140625" style="33" customWidth="1"/>
    <col min="4359" max="4359" width="21.6640625" style="33" customWidth="1"/>
    <col min="4360" max="4360" width="1.5546875" style="33" customWidth="1"/>
    <col min="4361" max="4361" width="21.6640625" style="33" customWidth="1"/>
    <col min="4362" max="4362" width="1.5546875" style="33" customWidth="1"/>
    <col min="4363" max="4363" width="21.6640625" style="33" customWidth="1"/>
    <col min="4364" max="4364" width="1.5546875" style="33" customWidth="1"/>
    <col min="4365" max="4365" width="26.109375" style="33" customWidth="1"/>
    <col min="4366" max="4366" width="1.5546875" style="33" customWidth="1"/>
    <col min="4367" max="4367" width="26.109375" style="33" customWidth="1"/>
    <col min="4368" max="4368" width="1.5546875" style="33" customWidth="1"/>
    <col min="4369" max="4369" width="21.6640625" style="33" customWidth="1"/>
    <col min="4370" max="4370" width="1.5546875" style="33" customWidth="1"/>
    <col min="4371" max="4608" width="9.33203125" style="33"/>
    <col min="4609" max="4609" width="42.5546875" style="33" customWidth="1"/>
    <col min="4610" max="4610" width="1.44140625" style="33" customWidth="1"/>
    <col min="4611" max="4611" width="7.88671875" style="33" customWidth="1"/>
    <col min="4612" max="4612" width="1.5546875" style="33" customWidth="1"/>
    <col min="4613" max="4613" width="21.6640625" style="33" customWidth="1"/>
    <col min="4614" max="4614" width="1.44140625" style="33" customWidth="1"/>
    <col min="4615" max="4615" width="21.6640625" style="33" customWidth="1"/>
    <col min="4616" max="4616" width="1.5546875" style="33" customWidth="1"/>
    <col min="4617" max="4617" width="21.6640625" style="33" customWidth="1"/>
    <col min="4618" max="4618" width="1.5546875" style="33" customWidth="1"/>
    <col min="4619" max="4619" width="21.6640625" style="33" customWidth="1"/>
    <col min="4620" max="4620" width="1.5546875" style="33" customWidth="1"/>
    <col min="4621" max="4621" width="26.109375" style="33" customWidth="1"/>
    <col min="4622" max="4622" width="1.5546875" style="33" customWidth="1"/>
    <col min="4623" max="4623" width="26.109375" style="33" customWidth="1"/>
    <col min="4624" max="4624" width="1.5546875" style="33" customWidth="1"/>
    <col min="4625" max="4625" width="21.6640625" style="33" customWidth="1"/>
    <col min="4626" max="4626" width="1.5546875" style="33" customWidth="1"/>
    <col min="4627" max="4864" width="9.33203125" style="33"/>
    <col min="4865" max="4865" width="42.5546875" style="33" customWidth="1"/>
    <col min="4866" max="4866" width="1.44140625" style="33" customWidth="1"/>
    <col min="4867" max="4867" width="7.88671875" style="33" customWidth="1"/>
    <col min="4868" max="4868" width="1.5546875" style="33" customWidth="1"/>
    <col min="4869" max="4869" width="21.6640625" style="33" customWidth="1"/>
    <col min="4870" max="4870" width="1.44140625" style="33" customWidth="1"/>
    <col min="4871" max="4871" width="21.6640625" style="33" customWidth="1"/>
    <col min="4872" max="4872" width="1.5546875" style="33" customWidth="1"/>
    <col min="4873" max="4873" width="21.6640625" style="33" customWidth="1"/>
    <col min="4874" max="4874" width="1.5546875" style="33" customWidth="1"/>
    <col min="4875" max="4875" width="21.6640625" style="33" customWidth="1"/>
    <col min="4876" max="4876" width="1.5546875" style="33" customWidth="1"/>
    <col min="4877" max="4877" width="26.109375" style="33" customWidth="1"/>
    <col min="4878" max="4878" width="1.5546875" style="33" customWidth="1"/>
    <col min="4879" max="4879" width="26.109375" style="33" customWidth="1"/>
    <col min="4880" max="4880" width="1.5546875" style="33" customWidth="1"/>
    <col min="4881" max="4881" width="21.6640625" style="33" customWidth="1"/>
    <col min="4882" max="4882" width="1.5546875" style="33" customWidth="1"/>
    <col min="4883" max="5120" width="9.33203125" style="33"/>
    <col min="5121" max="5121" width="42.5546875" style="33" customWidth="1"/>
    <col min="5122" max="5122" width="1.44140625" style="33" customWidth="1"/>
    <col min="5123" max="5123" width="7.88671875" style="33" customWidth="1"/>
    <col min="5124" max="5124" width="1.5546875" style="33" customWidth="1"/>
    <col min="5125" max="5125" width="21.6640625" style="33" customWidth="1"/>
    <col min="5126" max="5126" width="1.44140625" style="33" customWidth="1"/>
    <col min="5127" max="5127" width="21.6640625" style="33" customWidth="1"/>
    <col min="5128" max="5128" width="1.5546875" style="33" customWidth="1"/>
    <col min="5129" max="5129" width="21.6640625" style="33" customWidth="1"/>
    <col min="5130" max="5130" width="1.5546875" style="33" customWidth="1"/>
    <col min="5131" max="5131" width="21.6640625" style="33" customWidth="1"/>
    <col min="5132" max="5132" width="1.5546875" style="33" customWidth="1"/>
    <col min="5133" max="5133" width="26.109375" style="33" customWidth="1"/>
    <col min="5134" max="5134" width="1.5546875" style="33" customWidth="1"/>
    <col min="5135" max="5135" width="26.109375" style="33" customWidth="1"/>
    <col min="5136" max="5136" width="1.5546875" style="33" customWidth="1"/>
    <col min="5137" max="5137" width="21.6640625" style="33" customWidth="1"/>
    <col min="5138" max="5138" width="1.5546875" style="33" customWidth="1"/>
    <col min="5139" max="5376" width="9.33203125" style="33"/>
    <col min="5377" max="5377" width="42.5546875" style="33" customWidth="1"/>
    <col min="5378" max="5378" width="1.44140625" style="33" customWidth="1"/>
    <col min="5379" max="5379" width="7.88671875" style="33" customWidth="1"/>
    <col min="5380" max="5380" width="1.5546875" style="33" customWidth="1"/>
    <col min="5381" max="5381" width="21.6640625" style="33" customWidth="1"/>
    <col min="5382" max="5382" width="1.44140625" style="33" customWidth="1"/>
    <col min="5383" max="5383" width="21.6640625" style="33" customWidth="1"/>
    <col min="5384" max="5384" width="1.5546875" style="33" customWidth="1"/>
    <col min="5385" max="5385" width="21.6640625" style="33" customWidth="1"/>
    <col min="5386" max="5386" width="1.5546875" style="33" customWidth="1"/>
    <col min="5387" max="5387" width="21.6640625" style="33" customWidth="1"/>
    <col min="5388" max="5388" width="1.5546875" style="33" customWidth="1"/>
    <col min="5389" max="5389" width="26.109375" style="33" customWidth="1"/>
    <col min="5390" max="5390" width="1.5546875" style="33" customWidth="1"/>
    <col min="5391" max="5391" width="26.109375" style="33" customWidth="1"/>
    <col min="5392" max="5392" width="1.5546875" style="33" customWidth="1"/>
    <col min="5393" max="5393" width="21.6640625" style="33" customWidth="1"/>
    <col min="5394" max="5394" width="1.5546875" style="33" customWidth="1"/>
    <col min="5395" max="5632" width="9.33203125" style="33"/>
    <col min="5633" max="5633" width="42.5546875" style="33" customWidth="1"/>
    <col min="5634" max="5634" width="1.44140625" style="33" customWidth="1"/>
    <col min="5635" max="5635" width="7.88671875" style="33" customWidth="1"/>
    <col min="5636" max="5636" width="1.5546875" style="33" customWidth="1"/>
    <col min="5637" max="5637" width="21.6640625" style="33" customWidth="1"/>
    <col min="5638" max="5638" width="1.44140625" style="33" customWidth="1"/>
    <col min="5639" max="5639" width="21.6640625" style="33" customWidth="1"/>
    <col min="5640" max="5640" width="1.5546875" style="33" customWidth="1"/>
    <col min="5641" max="5641" width="21.6640625" style="33" customWidth="1"/>
    <col min="5642" max="5642" width="1.5546875" style="33" customWidth="1"/>
    <col min="5643" max="5643" width="21.6640625" style="33" customWidth="1"/>
    <col min="5644" max="5644" width="1.5546875" style="33" customWidth="1"/>
    <col min="5645" max="5645" width="26.109375" style="33" customWidth="1"/>
    <col min="5646" max="5646" width="1.5546875" style="33" customWidth="1"/>
    <col min="5647" max="5647" width="26.109375" style="33" customWidth="1"/>
    <col min="5648" max="5648" width="1.5546875" style="33" customWidth="1"/>
    <col min="5649" max="5649" width="21.6640625" style="33" customWidth="1"/>
    <col min="5650" max="5650" width="1.5546875" style="33" customWidth="1"/>
    <col min="5651" max="5888" width="9.33203125" style="33"/>
    <col min="5889" max="5889" width="42.5546875" style="33" customWidth="1"/>
    <col min="5890" max="5890" width="1.44140625" style="33" customWidth="1"/>
    <col min="5891" max="5891" width="7.88671875" style="33" customWidth="1"/>
    <col min="5892" max="5892" width="1.5546875" style="33" customWidth="1"/>
    <col min="5893" max="5893" width="21.6640625" style="33" customWidth="1"/>
    <col min="5894" max="5894" width="1.44140625" style="33" customWidth="1"/>
    <col min="5895" max="5895" width="21.6640625" style="33" customWidth="1"/>
    <col min="5896" max="5896" width="1.5546875" style="33" customWidth="1"/>
    <col min="5897" max="5897" width="21.6640625" style="33" customWidth="1"/>
    <col min="5898" max="5898" width="1.5546875" style="33" customWidth="1"/>
    <col min="5899" max="5899" width="21.6640625" style="33" customWidth="1"/>
    <col min="5900" max="5900" width="1.5546875" style="33" customWidth="1"/>
    <col min="5901" max="5901" width="26.109375" style="33" customWidth="1"/>
    <col min="5902" max="5902" width="1.5546875" style="33" customWidth="1"/>
    <col min="5903" max="5903" width="26.109375" style="33" customWidth="1"/>
    <col min="5904" max="5904" width="1.5546875" style="33" customWidth="1"/>
    <col min="5905" max="5905" width="21.6640625" style="33" customWidth="1"/>
    <col min="5906" max="5906" width="1.5546875" style="33" customWidth="1"/>
    <col min="5907" max="6144" width="9.33203125" style="33"/>
    <col min="6145" max="6145" width="42.5546875" style="33" customWidth="1"/>
    <col min="6146" max="6146" width="1.44140625" style="33" customWidth="1"/>
    <col min="6147" max="6147" width="7.88671875" style="33" customWidth="1"/>
    <col min="6148" max="6148" width="1.5546875" style="33" customWidth="1"/>
    <col min="6149" max="6149" width="21.6640625" style="33" customWidth="1"/>
    <col min="6150" max="6150" width="1.44140625" style="33" customWidth="1"/>
    <col min="6151" max="6151" width="21.6640625" style="33" customWidth="1"/>
    <col min="6152" max="6152" width="1.5546875" style="33" customWidth="1"/>
    <col min="6153" max="6153" width="21.6640625" style="33" customWidth="1"/>
    <col min="6154" max="6154" width="1.5546875" style="33" customWidth="1"/>
    <col min="6155" max="6155" width="21.6640625" style="33" customWidth="1"/>
    <col min="6156" max="6156" width="1.5546875" style="33" customWidth="1"/>
    <col min="6157" max="6157" width="26.109375" style="33" customWidth="1"/>
    <col min="6158" max="6158" width="1.5546875" style="33" customWidth="1"/>
    <col min="6159" max="6159" width="26.109375" style="33" customWidth="1"/>
    <col min="6160" max="6160" width="1.5546875" style="33" customWidth="1"/>
    <col min="6161" max="6161" width="21.6640625" style="33" customWidth="1"/>
    <col min="6162" max="6162" width="1.5546875" style="33" customWidth="1"/>
    <col min="6163" max="6400" width="9.33203125" style="33"/>
    <col min="6401" max="6401" width="42.5546875" style="33" customWidth="1"/>
    <col min="6402" max="6402" width="1.44140625" style="33" customWidth="1"/>
    <col min="6403" max="6403" width="7.88671875" style="33" customWidth="1"/>
    <col min="6404" max="6404" width="1.5546875" style="33" customWidth="1"/>
    <col min="6405" max="6405" width="21.6640625" style="33" customWidth="1"/>
    <col min="6406" max="6406" width="1.44140625" style="33" customWidth="1"/>
    <col min="6407" max="6407" width="21.6640625" style="33" customWidth="1"/>
    <col min="6408" max="6408" width="1.5546875" style="33" customWidth="1"/>
    <col min="6409" max="6409" width="21.6640625" style="33" customWidth="1"/>
    <col min="6410" max="6410" width="1.5546875" style="33" customWidth="1"/>
    <col min="6411" max="6411" width="21.6640625" style="33" customWidth="1"/>
    <col min="6412" max="6412" width="1.5546875" style="33" customWidth="1"/>
    <col min="6413" max="6413" width="26.109375" style="33" customWidth="1"/>
    <col min="6414" max="6414" width="1.5546875" style="33" customWidth="1"/>
    <col min="6415" max="6415" width="26.109375" style="33" customWidth="1"/>
    <col min="6416" max="6416" width="1.5546875" style="33" customWidth="1"/>
    <col min="6417" max="6417" width="21.6640625" style="33" customWidth="1"/>
    <col min="6418" max="6418" width="1.5546875" style="33" customWidth="1"/>
    <col min="6419" max="6656" width="9.33203125" style="33"/>
    <col min="6657" max="6657" width="42.5546875" style="33" customWidth="1"/>
    <col min="6658" max="6658" width="1.44140625" style="33" customWidth="1"/>
    <col min="6659" max="6659" width="7.88671875" style="33" customWidth="1"/>
    <col min="6660" max="6660" width="1.5546875" style="33" customWidth="1"/>
    <col min="6661" max="6661" width="21.6640625" style="33" customWidth="1"/>
    <col min="6662" max="6662" width="1.44140625" style="33" customWidth="1"/>
    <col min="6663" max="6663" width="21.6640625" style="33" customWidth="1"/>
    <col min="6664" max="6664" width="1.5546875" style="33" customWidth="1"/>
    <col min="6665" max="6665" width="21.6640625" style="33" customWidth="1"/>
    <col min="6666" max="6666" width="1.5546875" style="33" customWidth="1"/>
    <col min="6667" max="6667" width="21.6640625" style="33" customWidth="1"/>
    <col min="6668" max="6668" width="1.5546875" style="33" customWidth="1"/>
    <col min="6669" max="6669" width="26.109375" style="33" customWidth="1"/>
    <col min="6670" max="6670" width="1.5546875" style="33" customWidth="1"/>
    <col min="6671" max="6671" width="26.109375" style="33" customWidth="1"/>
    <col min="6672" max="6672" width="1.5546875" style="33" customWidth="1"/>
    <col min="6673" max="6673" width="21.6640625" style="33" customWidth="1"/>
    <col min="6674" max="6674" width="1.5546875" style="33" customWidth="1"/>
    <col min="6675" max="6912" width="9.33203125" style="33"/>
    <col min="6913" max="6913" width="42.5546875" style="33" customWidth="1"/>
    <col min="6914" max="6914" width="1.44140625" style="33" customWidth="1"/>
    <col min="6915" max="6915" width="7.88671875" style="33" customWidth="1"/>
    <col min="6916" max="6916" width="1.5546875" style="33" customWidth="1"/>
    <col min="6917" max="6917" width="21.6640625" style="33" customWidth="1"/>
    <col min="6918" max="6918" width="1.44140625" style="33" customWidth="1"/>
    <col min="6919" max="6919" width="21.6640625" style="33" customWidth="1"/>
    <col min="6920" max="6920" width="1.5546875" style="33" customWidth="1"/>
    <col min="6921" max="6921" width="21.6640625" style="33" customWidth="1"/>
    <col min="6922" max="6922" width="1.5546875" style="33" customWidth="1"/>
    <col min="6923" max="6923" width="21.6640625" style="33" customWidth="1"/>
    <col min="6924" max="6924" width="1.5546875" style="33" customWidth="1"/>
    <col min="6925" max="6925" width="26.109375" style="33" customWidth="1"/>
    <col min="6926" max="6926" width="1.5546875" style="33" customWidth="1"/>
    <col min="6927" max="6927" width="26.109375" style="33" customWidth="1"/>
    <col min="6928" max="6928" width="1.5546875" style="33" customWidth="1"/>
    <col min="6929" max="6929" width="21.6640625" style="33" customWidth="1"/>
    <col min="6930" max="6930" width="1.5546875" style="33" customWidth="1"/>
    <col min="6931" max="7168" width="9.33203125" style="33"/>
    <col min="7169" max="7169" width="42.5546875" style="33" customWidth="1"/>
    <col min="7170" max="7170" width="1.44140625" style="33" customWidth="1"/>
    <col min="7171" max="7171" width="7.88671875" style="33" customWidth="1"/>
    <col min="7172" max="7172" width="1.5546875" style="33" customWidth="1"/>
    <col min="7173" max="7173" width="21.6640625" style="33" customWidth="1"/>
    <col min="7174" max="7174" width="1.44140625" style="33" customWidth="1"/>
    <col min="7175" max="7175" width="21.6640625" style="33" customWidth="1"/>
    <col min="7176" max="7176" width="1.5546875" style="33" customWidth="1"/>
    <col min="7177" max="7177" width="21.6640625" style="33" customWidth="1"/>
    <col min="7178" max="7178" width="1.5546875" style="33" customWidth="1"/>
    <col min="7179" max="7179" width="21.6640625" style="33" customWidth="1"/>
    <col min="7180" max="7180" width="1.5546875" style="33" customWidth="1"/>
    <col min="7181" max="7181" width="26.109375" style="33" customWidth="1"/>
    <col min="7182" max="7182" width="1.5546875" style="33" customWidth="1"/>
    <col min="7183" max="7183" width="26.109375" style="33" customWidth="1"/>
    <col min="7184" max="7184" width="1.5546875" style="33" customWidth="1"/>
    <col min="7185" max="7185" width="21.6640625" style="33" customWidth="1"/>
    <col min="7186" max="7186" width="1.5546875" style="33" customWidth="1"/>
    <col min="7187" max="7424" width="9.33203125" style="33"/>
    <col min="7425" max="7425" width="42.5546875" style="33" customWidth="1"/>
    <col min="7426" max="7426" width="1.44140625" style="33" customWidth="1"/>
    <col min="7427" max="7427" width="7.88671875" style="33" customWidth="1"/>
    <col min="7428" max="7428" width="1.5546875" style="33" customWidth="1"/>
    <col min="7429" max="7429" width="21.6640625" style="33" customWidth="1"/>
    <col min="7430" max="7430" width="1.44140625" style="33" customWidth="1"/>
    <col min="7431" max="7431" width="21.6640625" style="33" customWidth="1"/>
    <col min="7432" max="7432" width="1.5546875" style="33" customWidth="1"/>
    <col min="7433" max="7433" width="21.6640625" style="33" customWidth="1"/>
    <col min="7434" max="7434" width="1.5546875" style="33" customWidth="1"/>
    <col min="7435" max="7435" width="21.6640625" style="33" customWidth="1"/>
    <col min="7436" max="7436" width="1.5546875" style="33" customWidth="1"/>
    <col min="7437" max="7437" width="26.109375" style="33" customWidth="1"/>
    <col min="7438" max="7438" width="1.5546875" style="33" customWidth="1"/>
    <col min="7439" max="7439" width="26.109375" style="33" customWidth="1"/>
    <col min="7440" max="7440" width="1.5546875" style="33" customWidth="1"/>
    <col min="7441" max="7441" width="21.6640625" style="33" customWidth="1"/>
    <col min="7442" max="7442" width="1.5546875" style="33" customWidth="1"/>
    <col min="7443" max="7680" width="9.33203125" style="33"/>
    <col min="7681" max="7681" width="42.5546875" style="33" customWidth="1"/>
    <col min="7682" max="7682" width="1.44140625" style="33" customWidth="1"/>
    <col min="7683" max="7683" width="7.88671875" style="33" customWidth="1"/>
    <col min="7684" max="7684" width="1.5546875" style="33" customWidth="1"/>
    <col min="7685" max="7685" width="21.6640625" style="33" customWidth="1"/>
    <col min="7686" max="7686" width="1.44140625" style="33" customWidth="1"/>
    <col min="7687" max="7687" width="21.6640625" style="33" customWidth="1"/>
    <col min="7688" max="7688" width="1.5546875" style="33" customWidth="1"/>
    <col min="7689" max="7689" width="21.6640625" style="33" customWidth="1"/>
    <col min="7690" max="7690" width="1.5546875" style="33" customWidth="1"/>
    <col min="7691" max="7691" width="21.6640625" style="33" customWidth="1"/>
    <col min="7692" max="7692" width="1.5546875" style="33" customWidth="1"/>
    <col min="7693" max="7693" width="26.109375" style="33" customWidth="1"/>
    <col min="7694" max="7694" width="1.5546875" style="33" customWidth="1"/>
    <col min="7695" max="7695" width="26.109375" style="33" customWidth="1"/>
    <col min="7696" max="7696" width="1.5546875" style="33" customWidth="1"/>
    <col min="7697" max="7697" width="21.6640625" style="33" customWidth="1"/>
    <col min="7698" max="7698" width="1.5546875" style="33" customWidth="1"/>
    <col min="7699" max="7936" width="9.33203125" style="33"/>
    <col min="7937" max="7937" width="42.5546875" style="33" customWidth="1"/>
    <col min="7938" max="7938" width="1.44140625" style="33" customWidth="1"/>
    <col min="7939" max="7939" width="7.88671875" style="33" customWidth="1"/>
    <col min="7940" max="7940" width="1.5546875" style="33" customWidth="1"/>
    <col min="7941" max="7941" width="21.6640625" style="33" customWidth="1"/>
    <col min="7942" max="7942" width="1.44140625" style="33" customWidth="1"/>
    <col min="7943" max="7943" width="21.6640625" style="33" customWidth="1"/>
    <col min="7944" max="7944" width="1.5546875" style="33" customWidth="1"/>
    <col min="7945" max="7945" width="21.6640625" style="33" customWidth="1"/>
    <col min="7946" max="7946" width="1.5546875" style="33" customWidth="1"/>
    <col min="7947" max="7947" width="21.6640625" style="33" customWidth="1"/>
    <col min="7948" max="7948" width="1.5546875" style="33" customWidth="1"/>
    <col min="7949" max="7949" width="26.109375" style="33" customWidth="1"/>
    <col min="7950" max="7950" width="1.5546875" style="33" customWidth="1"/>
    <col min="7951" max="7951" width="26.109375" style="33" customWidth="1"/>
    <col min="7952" max="7952" width="1.5546875" style="33" customWidth="1"/>
    <col min="7953" max="7953" width="21.6640625" style="33" customWidth="1"/>
    <col min="7954" max="7954" width="1.5546875" style="33" customWidth="1"/>
    <col min="7955" max="8192" width="9.33203125" style="33"/>
    <col min="8193" max="8193" width="42.5546875" style="33" customWidth="1"/>
    <col min="8194" max="8194" width="1.44140625" style="33" customWidth="1"/>
    <col min="8195" max="8195" width="7.88671875" style="33" customWidth="1"/>
    <col min="8196" max="8196" width="1.5546875" style="33" customWidth="1"/>
    <col min="8197" max="8197" width="21.6640625" style="33" customWidth="1"/>
    <col min="8198" max="8198" width="1.44140625" style="33" customWidth="1"/>
    <col min="8199" max="8199" width="21.6640625" style="33" customWidth="1"/>
    <col min="8200" max="8200" width="1.5546875" style="33" customWidth="1"/>
    <col min="8201" max="8201" width="21.6640625" style="33" customWidth="1"/>
    <col min="8202" max="8202" width="1.5546875" style="33" customWidth="1"/>
    <col min="8203" max="8203" width="21.6640625" style="33" customWidth="1"/>
    <col min="8204" max="8204" width="1.5546875" style="33" customWidth="1"/>
    <col min="8205" max="8205" width="26.109375" style="33" customWidth="1"/>
    <col min="8206" max="8206" width="1.5546875" style="33" customWidth="1"/>
    <col min="8207" max="8207" width="26.109375" style="33" customWidth="1"/>
    <col min="8208" max="8208" width="1.5546875" style="33" customWidth="1"/>
    <col min="8209" max="8209" width="21.6640625" style="33" customWidth="1"/>
    <col min="8210" max="8210" width="1.5546875" style="33" customWidth="1"/>
    <col min="8211" max="8448" width="9.33203125" style="33"/>
    <col min="8449" max="8449" width="42.5546875" style="33" customWidth="1"/>
    <col min="8450" max="8450" width="1.44140625" style="33" customWidth="1"/>
    <col min="8451" max="8451" width="7.88671875" style="33" customWidth="1"/>
    <col min="8452" max="8452" width="1.5546875" style="33" customWidth="1"/>
    <col min="8453" max="8453" width="21.6640625" style="33" customWidth="1"/>
    <col min="8454" max="8454" width="1.44140625" style="33" customWidth="1"/>
    <col min="8455" max="8455" width="21.6640625" style="33" customWidth="1"/>
    <col min="8456" max="8456" width="1.5546875" style="33" customWidth="1"/>
    <col min="8457" max="8457" width="21.6640625" style="33" customWidth="1"/>
    <col min="8458" max="8458" width="1.5546875" style="33" customWidth="1"/>
    <col min="8459" max="8459" width="21.6640625" style="33" customWidth="1"/>
    <col min="8460" max="8460" width="1.5546875" style="33" customWidth="1"/>
    <col min="8461" max="8461" width="26.109375" style="33" customWidth="1"/>
    <col min="8462" max="8462" width="1.5546875" style="33" customWidth="1"/>
    <col min="8463" max="8463" width="26.109375" style="33" customWidth="1"/>
    <col min="8464" max="8464" width="1.5546875" style="33" customWidth="1"/>
    <col min="8465" max="8465" width="21.6640625" style="33" customWidth="1"/>
    <col min="8466" max="8466" width="1.5546875" style="33" customWidth="1"/>
    <col min="8467" max="8704" width="9.33203125" style="33"/>
    <col min="8705" max="8705" width="42.5546875" style="33" customWidth="1"/>
    <col min="8706" max="8706" width="1.44140625" style="33" customWidth="1"/>
    <col min="8707" max="8707" width="7.88671875" style="33" customWidth="1"/>
    <col min="8708" max="8708" width="1.5546875" style="33" customWidth="1"/>
    <col min="8709" max="8709" width="21.6640625" style="33" customWidth="1"/>
    <col min="8710" max="8710" width="1.44140625" style="33" customWidth="1"/>
    <col min="8711" max="8711" width="21.6640625" style="33" customWidth="1"/>
    <col min="8712" max="8712" width="1.5546875" style="33" customWidth="1"/>
    <col min="8713" max="8713" width="21.6640625" style="33" customWidth="1"/>
    <col min="8714" max="8714" width="1.5546875" style="33" customWidth="1"/>
    <col min="8715" max="8715" width="21.6640625" style="33" customWidth="1"/>
    <col min="8716" max="8716" width="1.5546875" style="33" customWidth="1"/>
    <col min="8717" max="8717" width="26.109375" style="33" customWidth="1"/>
    <col min="8718" max="8718" width="1.5546875" style="33" customWidth="1"/>
    <col min="8719" max="8719" width="26.109375" style="33" customWidth="1"/>
    <col min="8720" max="8720" width="1.5546875" style="33" customWidth="1"/>
    <col min="8721" max="8721" width="21.6640625" style="33" customWidth="1"/>
    <col min="8722" max="8722" width="1.5546875" style="33" customWidth="1"/>
    <col min="8723" max="8960" width="9.33203125" style="33"/>
    <col min="8961" max="8961" width="42.5546875" style="33" customWidth="1"/>
    <col min="8962" max="8962" width="1.44140625" style="33" customWidth="1"/>
    <col min="8963" max="8963" width="7.88671875" style="33" customWidth="1"/>
    <col min="8964" max="8964" width="1.5546875" style="33" customWidth="1"/>
    <col min="8965" max="8965" width="21.6640625" style="33" customWidth="1"/>
    <col min="8966" max="8966" width="1.44140625" style="33" customWidth="1"/>
    <col min="8967" max="8967" width="21.6640625" style="33" customWidth="1"/>
    <col min="8968" max="8968" width="1.5546875" style="33" customWidth="1"/>
    <col min="8969" max="8969" width="21.6640625" style="33" customWidth="1"/>
    <col min="8970" max="8970" width="1.5546875" style="33" customWidth="1"/>
    <col min="8971" max="8971" width="21.6640625" style="33" customWidth="1"/>
    <col min="8972" max="8972" width="1.5546875" style="33" customWidth="1"/>
    <col min="8973" max="8973" width="26.109375" style="33" customWidth="1"/>
    <col min="8974" max="8974" width="1.5546875" style="33" customWidth="1"/>
    <col min="8975" max="8975" width="26.109375" style="33" customWidth="1"/>
    <col min="8976" max="8976" width="1.5546875" style="33" customWidth="1"/>
    <col min="8977" max="8977" width="21.6640625" style="33" customWidth="1"/>
    <col min="8978" max="8978" width="1.5546875" style="33" customWidth="1"/>
    <col min="8979" max="9216" width="9.33203125" style="33"/>
    <col min="9217" max="9217" width="42.5546875" style="33" customWidth="1"/>
    <col min="9218" max="9218" width="1.44140625" style="33" customWidth="1"/>
    <col min="9219" max="9219" width="7.88671875" style="33" customWidth="1"/>
    <col min="9220" max="9220" width="1.5546875" style="33" customWidth="1"/>
    <col min="9221" max="9221" width="21.6640625" style="33" customWidth="1"/>
    <col min="9222" max="9222" width="1.44140625" style="33" customWidth="1"/>
    <col min="9223" max="9223" width="21.6640625" style="33" customWidth="1"/>
    <col min="9224" max="9224" width="1.5546875" style="33" customWidth="1"/>
    <col min="9225" max="9225" width="21.6640625" style="33" customWidth="1"/>
    <col min="9226" max="9226" width="1.5546875" style="33" customWidth="1"/>
    <col min="9227" max="9227" width="21.6640625" style="33" customWidth="1"/>
    <col min="9228" max="9228" width="1.5546875" style="33" customWidth="1"/>
    <col min="9229" max="9229" width="26.109375" style="33" customWidth="1"/>
    <col min="9230" max="9230" width="1.5546875" style="33" customWidth="1"/>
    <col min="9231" max="9231" width="26.109375" style="33" customWidth="1"/>
    <col min="9232" max="9232" width="1.5546875" style="33" customWidth="1"/>
    <col min="9233" max="9233" width="21.6640625" style="33" customWidth="1"/>
    <col min="9234" max="9234" width="1.5546875" style="33" customWidth="1"/>
    <col min="9235" max="9472" width="9.33203125" style="33"/>
    <col min="9473" max="9473" width="42.5546875" style="33" customWidth="1"/>
    <col min="9474" max="9474" width="1.44140625" style="33" customWidth="1"/>
    <col min="9475" max="9475" width="7.88671875" style="33" customWidth="1"/>
    <col min="9476" max="9476" width="1.5546875" style="33" customWidth="1"/>
    <col min="9477" max="9477" width="21.6640625" style="33" customWidth="1"/>
    <col min="9478" max="9478" width="1.44140625" style="33" customWidth="1"/>
    <col min="9479" max="9479" width="21.6640625" style="33" customWidth="1"/>
    <col min="9480" max="9480" width="1.5546875" style="33" customWidth="1"/>
    <col min="9481" max="9481" width="21.6640625" style="33" customWidth="1"/>
    <col min="9482" max="9482" width="1.5546875" style="33" customWidth="1"/>
    <col min="9483" max="9483" width="21.6640625" style="33" customWidth="1"/>
    <col min="9484" max="9484" width="1.5546875" style="33" customWidth="1"/>
    <col min="9485" max="9485" width="26.109375" style="33" customWidth="1"/>
    <col min="9486" max="9486" width="1.5546875" style="33" customWidth="1"/>
    <col min="9487" max="9487" width="26.109375" style="33" customWidth="1"/>
    <col min="9488" max="9488" width="1.5546875" style="33" customWidth="1"/>
    <col min="9489" max="9489" width="21.6640625" style="33" customWidth="1"/>
    <col min="9490" max="9490" width="1.5546875" style="33" customWidth="1"/>
    <col min="9491" max="9728" width="9.33203125" style="33"/>
    <col min="9729" max="9729" width="42.5546875" style="33" customWidth="1"/>
    <col min="9730" max="9730" width="1.44140625" style="33" customWidth="1"/>
    <col min="9731" max="9731" width="7.88671875" style="33" customWidth="1"/>
    <col min="9732" max="9732" width="1.5546875" style="33" customWidth="1"/>
    <col min="9733" max="9733" width="21.6640625" style="33" customWidth="1"/>
    <col min="9734" max="9734" width="1.44140625" style="33" customWidth="1"/>
    <col min="9735" max="9735" width="21.6640625" style="33" customWidth="1"/>
    <col min="9736" max="9736" width="1.5546875" style="33" customWidth="1"/>
    <col min="9737" max="9737" width="21.6640625" style="33" customWidth="1"/>
    <col min="9738" max="9738" width="1.5546875" style="33" customWidth="1"/>
    <col min="9739" max="9739" width="21.6640625" style="33" customWidth="1"/>
    <col min="9740" max="9740" width="1.5546875" style="33" customWidth="1"/>
    <col min="9741" max="9741" width="26.109375" style="33" customWidth="1"/>
    <col min="9742" max="9742" width="1.5546875" style="33" customWidth="1"/>
    <col min="9743" max="9743" width="26.109375" style="33" customWidth="1"/>
    <col min="9744" max="9744" width="1.5546875" style="33" customWidth="1"/>
    <col min="9745" max="9745" width="21.6640625" style="33" customWidth="1"/>
    <col min="9746" max="9746" width="1.5546875" style="33" customWidth="1"/>
    <col min="9747" max="9984" width="9.33203125" style="33"/>
    <col min="9985" max="9985" width="42.5546875" style="33" customWidth="1"/>
    <col min="9986" max="9986" width="1.44140625" style="33" customWidth="1"/>
    <col min="9987" max="9987" width="7.88671875" style="33" customWidth="1"/>
    <col min="9988" max="9988" width="1.5546875" style="33" customWidth="1"/>
    <col min="9989" max="9989" width="21.6640625" style="33" customWidth="1"/>
    <col min="9990" max="9990" width="1.44140625" style="33" customWidth="1"/>
    <col min="9991" max="9991" width="21.6640625" style="33" customWidth="1"/>
    <col min="9992" max="9992" width="1.5546875" style="33" customWidth="1"/>
    <col min="9993" max="9993" width="21.6640625" style="33" customWidth="1"/>
    <col min="9994" max="9994" width="1.5546875" style="33" customWidth="1"/>
    <col min="9995" max="9995" width="21.6640625" style="33" customWidth="1"/>
    <col min="9996" max="9996" width="1.5546875" style="33" customWidth="1"/>
    <col min="9997" max="9997" width="26.109375" style="33" customWidth="1"/>
    <col min="9998" max="9998" width="1.5546875" style="33" customWidth="1"/>
    <col min="9999" max="9999" width="26.109375" style="33" customWidth="1"/>
    <col min="10000" max="10000" width="1.5546875" style="33" customWidth="1"/>
    <col min="10001" max="10001" width="21.6640625" style="33" customWidth="1"/>
    <col min="10002" max="10002" width="1.5546875" style="33" customWidth="1"/>
    <col min="10003" max="10240" width="9.33203125" style="33"/>
    <col min="10241" max="10241" width="42.5546875" style="33" customWidth="1"/>
    <col min="10242" max="10242" width="1.44140625" style="33" customWidth="1"/>
    <col min="10243" max="10243" width="7.88671875" style="33" customWidth="1"/>
    <col min="10244" max="10244" width="1.5546875" style="33" customWidth="1"/>
    <col min="10245" max="10245" width="21.6640625" style="33" customWidth="1"/>
    <col min="10246" max="10246" width="1.44140625" style="33" customWidth="1"/>
    <col min="10247" max="10247" width="21.6640625" style="33" customWidth="1"/>
    <col min="10248" max="10248" width="1.5546875" style="33" customWidth="1"/>
    <col min="10249" max="10249" width="21.6640625" style="33" customWidth="1"/>
    <col min="10250" max="10250" width="1.5546875" style="33" customWidth="1"/>
    <col min="10251" max="10251" width="21.6640625" style="33" customWidth="1"/>
    <col min="10252" max="10252" width="1.5546875" style="33" customWidth="1"/>
    <col min="10253" max="10253" width="26.109375" style="33" customWidth="1"/>
    <col min="10254" max="10254" width="1.5546875" style="33" customWidth="1"/>
    <col min="10255" max="10255" width="26.109375" style="33" customWidth="1"/>
    <col min="10256" max="10256" width="1.5546875" style="33" customWidth="1"/>
    <col min="10257" max="10257" width="21.6640625" style="33" customWidth="1"/>
    <col min="10258" max="10258" width="1.5546875" style="33" customWidth="1"/>
    <col min="10259" max="10496" width="9.33203125" style="33"/>
    <col min="10497" max="10497" width="42.5546875" style="33" customWidth="1"/>
    <col min="10498" max="10498" width="1.44140625" style="33" customWidth="1"/>
    <col min="10499" max="10499" width="7.88671875" style="33" customWidth="1"/>
    <col min="10500" max="10500" width="1.5546875" style="33" customWidth="1"/>
    <col min="10501" max="10501" width="21.6640625" style="33" customWidth="1"/>
    <col min="10502" max="10502" width="1.44140625" style="33" customWidth="1"/>
    <col min="10503" max="10503" width="21.6640625" style="33" customWidth="1"/>
    <col min="10504" max="10504" width="1.5546875" style="33" customWidth="1"/>
    <col min="10505" max="10505" width="21.6640625" style="33" customWidth="1"/>
    <col min="10506" max="10506" width="1.5546875" style="33" customWidth="1"/>
    <col min="10507" max="10507" width="21.6640625" style="33" customWidth="1"/>
    <col min="10508" max="10508" width="1.5546875" style="33" customWidth="1"/>
    <col min="10509" max="10509" width="26.109375" style="33" customWidth="1"/>
    <col min="10510" max="10510" width="1.5546875" style="33" customWidth="1"/>
    <col min="10511" max="10511" width="26.109375" style="33" customWidth="1"/>
    <col min="10512" max="10512" width="1.5546875" style="33" customWidth="1"/>
    <col min="10513" max="10513" width="21.6640625" style="33" customWidth="1"/>
    <col min="10514" max="10514" width="1.5546875" style="33" customWidth="1"/>
    <col min="10515" max="10752" width="9.33203125" style="33"/>
    <col min="10753" max="10753" width="42.5546875" style="33" customWidth="1"/>
    <col min="10754" max="10754" width="1.44140625" style="33" customWidth="1"/>
    <col min="10755" max="10755" width="7.88671875" style="33" customWidth="1"/>
    <col min="10756" max="10756" width="1.5546875" style="33" customWidth="1"/>
    <col min="10757" max="10757" width="21.6640625" style="33" customWidth="1"/>
    <col min="10758" max="10758" width="1.44140625" style="33" customWidth="1"/>
    <col min="10759" max="10759" width="21.6640625" style="33" customWidth="1"/>
    <col min="10760" max="10760" width="1.5546875" style="33" customWidth="1"/>
    <col min="10761" max="10761" width="21.6640625" style="33" customWidth="1"/>
    <col min="10762" max="10762" width="1.5546875" style="33" customWidth="1"/>
    <col min="10763" max="10763" width="21.6640625" style="33" customWidth="1"/>
    <col min="10764" max="10764" width="1.5546875" style="33" customWidth="1"/>
    <col min="10765" max="10765" width="26.109375" style="33" customWidth="1"/>
    <col min="10766" max="10766" width="1.5546875" style="33" customWidth="1"/>
    <col min="10767" max="10767" width="26.109375" style="33" customWidth="1"/>
    <col min="10768" max="10768" width="1.5546875" style="33" customWidth="1"/>
    <col min="10769" max="10769" width="21.6640625" style="33" customWidth="1"/>
    <col min="10770" max="10770" width="1.5546875" style="33" customWidth="1"/>
    <col min="10771" max="11008" width="9.33203125" style="33"/>
    <col min="11009" max="11009" width="42.5546875" style="33" customWidth="1"/>
    <col min="11010" max="11010" width="1.44140625" style="33" customWidth="1"/>
    <col min="11011" max="11011" width="7.88671875" style="33" customWidth="1"/>
    <col min="11012" max="11012" width="1.5546875" style="33" customWidth="1"/>
    <col min="11013" max="11013" width="21.6640625" style="33" customWidth="1"/>
    <col min="11014" max="11014" width="1.44140625" style="33" customWidth="1"/>
    <col min="11015" max="11015" width="21.6640625" style="33" customWidth="1"/>
    <col min="11016" max="11016" width="1.5546875" style="33" customWidth="1"/>
    <col min="11017" max="11017" width="21.6640625" style="33" customWidth="1"/>
    <col min="11018" max="11018" width="1.5546875" style="33" customWidth="1"/>
    <col min="11019" max="11019" width="21.6640625" style="33" customWidth="1"/>
    <col min="11020" max="11020" width="1.5546875" style="33" customWidth="1"/>
    <col min="11021" max="11021" width="26.109375" style="33" customWidth="1"/>
    <col min="11022" max="11022" width="1.5546875" style="33" customWidth="1"/>
    <col min="11023" max="11023" width="26.109375" style="33" customWidth="1"/>
    <col min="11024" max="11024" width="1.5546875" style="33" customWidth="1"/>
    <col min="11025" max="11025" width="21.6640625" style="33" customWidth="1"/>
    <col min="11026" max="11026" width="1.5546875" style="33" customWidth="1"/>
    <col min="11027" max="11264" width="9.33203125" style="33"/>
    <col min="11265" max="11265" width="42.5546875" style="33" customWidth="1"/>
    <col min="11266" max="11266" width="1.44140625" style="33" customWidth="1"/>
    <col min="11267" max="11267" width="7.88671875" style="33" customWidth="1"/>
    <col min="11268" max="11268" width="1.5546875" style="33" customWidth="1"/>
    <col min="11269" max="11269" width="21.6640625" style="33" customWidth="1"/>
    <col min="11270" max="11270" width="1.44140625" style="33" customWidth="1"/>
    <col min="11271" max="11271" width="21.6640625" style="33" customWidth="1"/>
    <col min="11272" max="11272" width="1.5546875" style="33" customWidth="1"/>
    <col min="11273" max="11273" width="21.6640625" style="33" customWidth="1"/>
    <col min="11274" max="11274" width="1.5546875" style="33" customWidth="1"/>
    <col min="11275" max="11275" width="21.6640625" style="33" customWidth="1"/>
    <col min="11276" max="11276" width="1.5546875" style="33" customWidth="1"/>
    <col min="11277" max="11277" width="26.109375" style="33" customWidth="1"/>
    <col min="11278" max="11278" width="1.5546875" style="33" customWidth="1"/>
    <col min="11279" max="11279" width="26.109375" style="33" customWidth="1"/>
    <col min="11280" max="11280" width="1.5546875" style="33" customWidth="1"/>
    <col min="11281" max="11281" width="21.6640625" style="33" customWidth="1"/>
    <col min="11282" max="11282" width="1.5546875" style="33" customWidth="1"/>
    <col min="11283" max="11520" width="9.33203125" style="33"/>
    <col min="11521" max="11521" width="42.5546875" style="33" customWidth="1"/>
    <col min="11522" max="11522" width="1.44140625" style="33" customWidth="1"/>
    <col min="11523" max="11523" width="7.88671875" style="33" customWidth="1"/>
    <col min="11524" max="11524" width="1.5546875" style="33" customWidth="1"/>
    <col min="11525" max="11525" width="21.6640625" style="33" customWidth="1"/>
    <col min="11526" max="11526" width="1.44140625" style="33" customWidth="1"/>
    <col min="11527" max="11527" width="21.6640625" style="33" customWidth="1"/>
    <col min="11528" max="11528" width="1.5546875" style="33" customWidth="1"/>
    <col min="11529" max="11529" width="21.6640625" style="33" customWidth="1"/>
    <col min="11530" max="11530" width="1.5546875" style="33" customWidth="1"/>
    <col min="11531" max="11531" width="21.6640625" style="33" customWidth="1"/>
    <col min="11532" max="11532" width="1.5546875" style="33" customWidth="1"/>
    <col min="11533" max="11533" width="26.109375" style="33" customWidth="1"/>
    <col min="11534" max="11534" width="1.5546875" style="33" customWidth="1"/>
    <col min="11535" max="11535" width="26.109375" style="33" customWidth="1"/>
    <col min="11536" max="11536" width="1.5546875" style="33" customWidth="1"/>
    <col min="11537" max="11537" width="21.6640625" style="33" customWidth="1"/>
    <col min="11538" max="11538" width="1.5546875" style="33" customWidth="1"/>
    <col min="11539" max="11776" width="9.33203125" style="33"/>
    <col min="11777" max="11777" width="42.5546875" style="33" customWidth="1"/>
    <col min="11778" max="11778" width="1.44140625" style="33" customWidth="1"/>
    <col min="11779" max="11779" width="7.88671875" style="33" customWidth="1"/>
    <col min="11780" max="11780" width="1.5546875" style="33" customWidth="1"/>
    <col min="11781" max="11781" width="21.6640625" style="33" customWidth="1"/>
    <col min="11782" max="11782" width="1.44140625" style="33" customWidth="1"/>
    <col min="11783" max="11783" width="21.6640625" style="33" customWidth="1"/>
    <col min="11784" max="11784" width="1.5546875" style="33" customWidth="1"/>
    <col min="11785" max="11785" width="21.6640625" style="33" customWidth="1"/>
    <col min="11786" max="11786" width="1.5546875" style="33" customWidth="1"/>
    <col min="11787" max="11787" width="21.6640625" style="33" customWidth="1"/>
    <col min="11788" max="11788" width="1.5546875" style="33" customWidth="1"/>
    <col min="11789" max="11789" width="26.109375" style="33" customWidth="1"/>
    <col min="11790" max="11790" width="1.5546875" style="33" customWidth="1"/>
    <col min="11791" max="11791" width="26.109375" style="33" customWidth="1"/>
    <col min="11792" max="11792" width="1.5546875" style="33" customWidth="1"/>
    <col min="11793" max="11793" width="21.6640625" style="33" customWidth="1"/>
    <col min="11794" max="11794" width="1.5546875" style="33" customWidth="1"/>
    <col min="11795" max="12032" width="9.33203125" style="33"/>
    <col min="12033" max="12033" width="42.5546875" style="33" customWidth="1"/>
    <col min="12034" max="12034" width="1.44140625" style="33" customWidth="1"/>
    <col min="12035" max="12035" width="7.88671875" style="33" customWidth="1"/>
    <col min="12036" max="12036" width="1.5546875" style="33" customWidth="1"/>
    <col min="12037" max="12037" width="21.6640625" style="33" customWidth="1"/>
    <col min="12038" max="12038" width="1.44140625" style="33" customWidth="1"/>
    <col min="12039" max="12039" width="21.6640625" style="33" customWidth="1"/>
    <col min="12040" max="12040" width="1.5546875" style="33" customWidth="1"/>
    <col min="12041" max="12041" width="21.6640625" style="33" customWidth="1"/>
    <col min="12042" max="12042" width="1.5546875" style="33" customWidth="1"/>
    <col min="12043" max="12043" width="21.6640625" style="33" customWidth="1"/>
    <col min="12044" max="12044" width="1.5546875" style="33" customWidth="1"/>
    <col min="12045" max="12045" width="26.109375" style="33" customWidth="1"/>
    <col min="12046" max="12046" width="1.5546875" style="33" customWidth="1"/>
    <col min="12047" max="12047" width="26.109375" style="33" customWidth="1"/>
    <col min="12048" max="12048" width="1.5546875" style="33" customWidth="1"/>
    <col min="12049" max="12049" width="21.6640625" style="33" customWidth="1"/>
    <col min="12050" max="12050" width="1.5546875" style="33" customWidth="1"/>
    <col min="12051" max="12288" width="9.33203125" style="33"/>
    <col min="12289" max="12289" width="42.5546875" style="33" customWidth="1"/>
    <col min="12290" max="12290" width="1.44140625" style="33" customWidth="1"/>
    <col min="12291" max="12291" width="7.88671875" style="33" customWidth="1"/>
    <col min="12292" max="12292" width="1.5546875" style="33" customWidth="1"/>
    <col min="12293" max="12293" width="21.6640625" style="33" customWidth="1"/>
    <col min="12294" max="12294" width="1.44140625" style="33" customWidth="1"/>
    <col min="12295" max="12295" width="21.6640625" style="33" customWidth="1"/>
    <col min="12296" max="12296" width="1.5546875" style="33" customWidth="1"/>
    <col min="12297" max="12297" width="21.6640625" style="33" customWidth="1"/>
    <col min="12298" max="12298" width="1.5546875" style="33" customWidth="1"/>
    <col min="12299" max="12299" width="21.6640625" style="33" customWidth="1"/>
    <col min="12300" max="12300" width="1.5546875" style="33" customWidth="1"/>
    <col min="12301" max="12301" width="26.109375" style="33" customWidth="1"/>
    <col min="12302" max="12302" width="1.5546875" style="33" customWidth="1"/>
    <col min="12303" max="12303" width="26.109375" style="33" customWidth="1"/>
    <col min="12304" max="12304" width="1.5546875" style="33" customWidth="1"/>
    <col min="12305" max="12305" width="21.6640625" style="33" customWidth="1"/>
    <col min="12306" max="12306" width="1.5546875" style="33" customWidth="1"/>
    <col min="12307" max="12544" width="9.33203125" style="33"/>
    <col min="12545" max="12545" width="42.5546875" style="33" customWidth="1"/>
    <col min="12546" max="12546" width="1.44140625" style="33" customWidth="1"/>
    <col min="12547" max="12547" width="7.88671875" style="33" customWidth="1"/>
    <col min="12548" max="12548" width="1.5546875" style="33" customWidth="1"/>
    <col min="12549" max="12549" width="21.6640625" style="33" customWidth="1"/>
    <col min="12550" max="12550" width="1.44140625" style="33" customWidth="1"/>
    <col min="12551" max="12551" width="21.6640625" style="33" customWidth="1"/>
    <col min="12552" max="12552" width="1.5546875" style="33" customWidth="1"/>
    <col min="12553" max="12553" width="21.6640625" style="33" customWidth="1"/>
    <col min="12554" max="12554" width="1.5546875" style="33" customWidth="1"/>
    <col min="12555" max="12555" width="21.6640625" style="33" customWidth="1"/>
    <col min="12556" max="12556" width="1.5546875" style="33" customWidth="1"/>
    <col min="12557" max="12557" width="26.109375" style="33" customWidth="1"/>
    <col min="12558" max="12558" width="1.5546875" style="33" customWidth="1"/>
    <col min="12559" max="12559" width="26.109375" style="33" customWidth="1"/>
    <col min="12560" max="12560" width="1.5546875" style="33" customWidth="1"/>
    <col min="12561" max="12561" width="21.6640625" style="33" customWidth="1"/>
    <col min="12562" max="12562" width="1.5546875" style="33" customWidth="1"/>
    <col min="12563" max="12800" width="9.33203125" style="33"/>
    <col min="12801" max="12801" width="42.5546875" style="33" customWidth="1"/>
    <col min="12802" max="12802" width="1.44140625" style="33" customWidth="1"/>
    <col min="12803" max="12803" width="7.88671875" style="33" customWidth="1"/>
    <col min="12804" max="12804" width="1.5546875" style="33" customWidth="1"/>
    <col min="12805" max="12805" width="21.6640625" style="33" customWidth="1"/>
    <col min="12806" max="12806" width="1.44140625" style="33" customWidth="1"/>
    <col min="12807" max="12807" width="21.6640625" style="33" customWidth="1"/>
    <col min="12808" max="12808" width="1.5546875" style="33" customWidth="1"/>
    <col min="12809" max="12809" width="21.6640625" style="33" customWidth="1"/>
    <col min="12810" max="12810" width="1.5546875" style="33" customWidth="1"/>
    <col min="12811" max="12811" width="21.6640625" style="33" customWidth="1"/>
    <col min="12812" max="12812" width="1.5546875" style="33" customWidth="1"/>
    <col min="12813" max="12813" width="26.109375" style="33" customWidth="1"/>
    <col min="12814" max="12814" width="1.5546875" style="33" customWidth="1"/>
    <col min="12815" max="12815" width="26.109375" style="33" customWidth="1"/>
    <col min="12816" max="12816" width="1.5546875" style="33" customWidth="1"/>
    <col min="12817" max="12817" width="21.6640625" style="33" customWidth="1"/>
    <col min="12818" max="12818" width="1.5546875" style="33" customWidth="1"/>
    <col min="12819" max="13056" width="9.33203125" style="33"/>
    <col min="13057" max="13057" width="42.5546875" style="33" customWidth="1"/>
    <col min="13058" max="13058" width="1.44140625" style="33" customWidth="1"/>
    <col min="13059" max="13059" width="7.88671875" style="33" customWidth="1"/>
    <col min="13060" max="13060" width="1.5546875" style="33" customWidth="1"/>
    <col min="13061" max="13061" width="21.6640625" style="33" customWidth="1"/>
    <col min="13062" max="13062" width="1.44140625" style="33" customWidth="1"/>
    <col min="13063" max="13063" width="21.6640625" style="33" customWidth="1"/>
    <col min="13064" max="13064" width="1.5546875" style="33" customWidth="1"/>
    <col min="13065" max="13065" width="21.6640625" style="33" customWidth="1"/>
    <col min="13066" max="13066" width="1.5546875" style="33" customWidth="1"/>
    <col min="13067" max="13067" width="21.6640625" style="33" customWidth="1"/>
    <col min="13068" max="13068" width="1.5546875" style="33" customWidth="1"/>
    <col min="13069" max="13069" width="26.109375" style="33" customWidth="1"/>
    <col min="13070" max="13070" width="1.5546875" style="33" customWidth="1"/>
    <col min="13071" max="13071" width="26.109375" style="33" customWidth="1"/>
    <col min="13072" max="13072" width="1.5546875" style="33" customWidth="1"/>
    <col min="13073" max="13073" width="21.6640625" style="33" customWidth="1"/>
    <col min="13074" max="13074" width="1.5546875" style="33" customWidth="1"/>
    <col min="13075" max="13312" width="9.33203125" style="33"/>
    <col min="13313" max="13313" width="42.5546875" style="33" customWidth="1"/>
    <col min="13314" max="13314" width="1.44140625" style="33" customWidth="1"/>
    <col min="13315" max="13315" width="7.88671875" style="33" customWidth="1"/>
    <col min="13316" max="13316" width="1.5546875" style="33" customWidth="1"/>
    <col min="13317" max="13317" width="21.6640625" style="33" customWidth="1"/>
    <col min="13318" max="13318" width="1.44140625" style="33" customWidth="1"/>
    <col min="13319" max="13319" width="21.6640625" style="33" customWidth="1"/>
    <col min="13320" max="13320" width="1.5546875" style="33" customWidth="1"/>
    <col min="13321" max="13321" width="21.6640625" style="33" customWidth="1"/>
    <col min="13322" max="13322" width="1.5546875" style="33" customWidth="1"/>
    <col min="13323" max="13323" width="21.6640625" style="33" customWidth="1"/>
    <col min="13324" max="13324" width="1.5546875" style="33" customWidth="1"/>
    <col min="13325" max="13325" width="26.109375" style="33" customWidth="1"/>
    <col min="13326" max="13326" width="1.5546875" style="33" customWidth="1"/>
    <col min="13327" max="13327" width="26.109375" style="33" customWidth="1"/>
    <col min="13328" max="13328" width="1.5546875" style="33" customWidth="1"/>
    <col min="13329" max="13329" width="21.6640625" style="33" customWidth="1"/>
    <col min="13330" max="13330" width="1.5546875" style="33" customWidth="1"/>
    <col min="13331" max="13568" width="9.33203125" style="33"/>
    <col min="13569" max="13569" width="42.5546875" style="33" customWidth="1"/>
    <col min="13570" max="13570" width="1.44140625" style="33" customWidth="1"/>
    <col min="13571" max="13571" width="7.88671875" style="33" customWidth="1"/>
    <col min="13572" max="13572" width="1.5546875" style="33" customWidth="1"/>
    <col min="13573" max="13573" width="21.6640625" style="33" customWidth="1"/>
    <col min="13574" max="13574" width="1.44140625" style="33" customWidth="1"/>
    <col min="13575" max="13575" width="21.6640625" style="33" customWidth="1"/>
    <col min="13576" max="13576" width="1.5546875" style="33" customWidth="1"/>
    <col min="13577" max="13577" width="21.6640625" style="33" customWidth="1"/>
    <col min="13578" max="13578" width="1.5546875" style="33" customWidth="1"/>
    <col min="13579" max="13579" width="21.6640625" style="33" customWidth="1"/>
    <col min="13580" max="13580" width="1.5546875" style="33" customWidth="1"/>
    <col min="13581" max="13581" width="26.109375" style="33" customWidth="1"/>
    <col min="13582" max="13582" width="1.5546875" style="33" customWidth="1"/>
    <col min="13583" max="13583" width="26.109375" style="33" customWidth="1"/>
    <col min="13584" max="13584" width="1.5546875" style="33" customWidth="1"/>
    <col min="13585" max="13585" width="21.6640625" style="33" customWidth="1"/>
    <col min="13586" max="13586" width="1.5546875" style="33" customWidth="1"/>
    <col min="13587" max="13824" width="9.33203125" style="33"/>
    <col min="13825" max="13825" width="42.5546875" style="33" customWidth="1"/>
    <col min="13826" max="13826" width="1.44140625" style="33" customWidth="1"/>
    <col min="13827" max="13827" width="7.88671875" style="33" customWidth="1"/>
    <col min="13828" max="13828" width="1.5546875" style="33" customWidth="1"/>
    <col min="13829" max="13829" width="21.6640625" style="33" customWidth="1"/>
    <col min="13830" max="13830" width="1.44140625" style="33" customWidth="1"/>
    <col min="13831" max="13831" width="21.6640625" style="33" customWidth="1"/>
    <col min="13832" max="13832" width="1.5546875" style="33" customWidth="1"/>
    <col min="13833" max="13833" width="21.6640625" style="33" customWidth="1"/>
    <col min="13834" max="13834" width="1.5546875" style="33" customWidth="1"/>
    <col min="13835" max="13835" width="21.6640625" style="33" customWidth="1"/>
    <col min="13836" max="13836" width="1.5546875" style="33" customWidth="1"/>
    <col min="13837" max="13837" width="26.109375" style="33" customWidth="1"/>
    <col min="13838" max="13838" width="1.5546875" style="33" customWidth="1"/>
    <col min="13839" max="13839" width="26.109375" style="33" customWidth="1"/>
    <col min="13840" max="13840" width="1.5546875" style="33" customWidth="1"/>
    <col min="13841" max="13841" width="21.6640625" style="33" customWidth="1"/>
    <col min="13842" max="13842" width="1.5546875" style="33" customWidth="1"/>
    <col min="13843" max="14080" width="9.33203125" style="33"/>
    <col min="14081" max="14081" width="42.5546875" style="33" customWidth="1"/>
    <col min="14082" max="14082" width="1.44140625" style="33" customWidth="1"/>
    <col min="14083" max="14083" width="7.88671875" style="33" customWidth="1"/>
    <col min="14084" max="14084" width="1.5546875" style="33" customWidth="1"/>
    <col min="14085" max="14085" width="21.6640625" style="33" customWidth="1"/>
    <col min="14086" max="14086" width="1.44140625" style="33" customWidth="1"/>
    <col min="14087" max="14087" width="21.6640625" style="33" customWidth="1"/>
    <col min="14088" max="14088" width="1.5546875" style="33" customWidth="1"/>
    <col min="14089" max="14089" width="21.6640625" style="33" customWidth="1"/>
    <col min="14090" max="14090" width="1.5546875" style="33" customWidth="1"/>
    <col min="14091" max="14091" width="21.6640625" style="33" customWidth="1"/>
    <col min="14092" max="14092" width="1.5546875" style="33" customWidth="1"/>
    <col min="14093" max="14093" width="26.109375" style="33" customWidth="1"/>
    <col min="14094" max="14094" width="1.5546875" style="33" customWidth="1"/>
    <col min="14095" max="14095" width="26.109375" style="33" customWidth="1"/>
    <col min="14096" max="14096" width="1.5546875" style="33" customWidth="1"/>
    <col min="14097" max="14097" width="21.6640625" style="33" customWidth="1"/>
    <col min="14098" max="14098" width="1.5546875" style="33" customWidth="1"/>
    <col min="14099" max="14336" width="9.33203125" style="33"/>
    <col min="14337" max="14337" width="42.5546875" style="33" customWidth="1"/>
    <col min="14338" max="14338" width="1.44140625" style="33" customWidth="1"/>
    <col min="14339" max="14339" width="7.88671875" style="33" customWidth="1"/>
    <col min="14340" max="14340" width="1.5546875" style="33" customWidth="1"/>
    <col min="14341" max="14341" width="21.6640625" style="33" customWidth="1"/>
    <col min="14342" max="14342" width="1.44140625" style="33" customWidth="1"/>
    <col min="14343" max="14343" width="21.6640625" style="33" customWidth="1"/>
    <col min="14344" max="14344" width="1.5546875" style="33" customWidth="1"/>
    <col min="14345" max="14345" width="21.6640625" style="33" customWidth="1"/>
    <col min="14346" max="14346" width="1.5546875" style="33" customWidth="1"/>
    <col min="14347" max="14347" width="21.6640625" style="33" customWidth="1"/>
    <col min="14348" max="14348" width="1.5546875" style="33" customWidth="1"/>
    <col min="14349" max="14349" width="26.109375" style="33" customWidth="1"/>
    <col min="14350" max="14350" width="1.5546875" style="33" customWidth="1"/>
    <col min="14351" max="14351" width="26.109375" style="33" customWidth="1"/>
    <col min="14352" max="14352" width="1.5546875" style="33" customWidth="1"/>
    <col min="14353" max="14353" width="21.6640625" style="33" customWidth="1"/>
    <col min="14354" max="14354" width="1.5546875" style="33" customWidth="1"/>
    <col min="14355" max="14592" width="9.33203125" style="33"/>
    <col min="14593" max="14593" width="42.5546875" style="33" customWidth="1"/>
    <col min="14594" max="14594" width="1.44140625" style="33" customWidth="1"/>
    <col min="14595" max="14595" width="7.88671875" style="33" customWidth="1"/>
    <col min="14596" max="14596" width="1.5546875" style="33" customWidth="1"/>
    <col min="14597" max="14597" width="21.6640625" style="33" customWidth="1"/>
    <col min="14598" max="14598" width="1.44140625" style="33" customWidth="1"/>
    <col min="14599" max="14599" width="21.6640625" style="33" customWidth="1"/>
    <col min="14600" max="14600" width="1.5546875" style="33" customWidth="1"/>
    <col min="14601" max="14601" width="21.6640625" style="33" customWidth="1"/>
    <col min="14602" max="14602" width="1.5546875" style="33" customWidth="1"/>
    <col min="14603" max="14603" width="21.6640625" style="33" customWidth="1"/>
    <col min="14604" max="14604" width="1.5546875" style="33" customWidth="1"/>
    <col min="14605" max="14605" width="26.109375" style="33" customWidth="1"/>
    <col min="14606" max="14606" width="1.5546875" style="33" customWidth="1"/>
    <col min="14607" max="14607" width="26.109375" style="33" customWidth="1"/>
    <col min="14608" max="14608" width="1.5546875" style="33" customWidth="1"/>
    <col min="14609" max="14609" width="21.6640625" style="33" customWidth="1"/>
    <col min="14610" max="14610" width="1.5546875" style="33" customWidth="1"/>
    <col min="14611" max="14848" width="9.33203125" style="33"/>
    <col min="14849" max="14849" width="42.5546875" style="33" customWidth="1"/>
    <col min="14850" max="14850" width="1.44140625" style="33" customWidth="1"/>
    <col min="14851" max="14851" width="7.88671875" style="33" customWidth="1"/>
    <col min="14852" max="14852" width="1.5546875" style="33" customWidth="1"/>
    <col min="14853" max="14853" width="21.6640625" style="33" customWidth="1"/>
    <col min="14854" max="14854" width="1.44140625" style="33" customWidth="1"/>
    <col min="14855" max="14855" width="21.6640625" style="33" customWidth="1"/>
    <col min="14856" max="14856" width="1.5546875" style="33" customWidth="1"/>
    <col min="14857" max="14857" width="21.6640625" style="33" customWidth="1"/>
    <col min="14858" max="14858" width="1.5546875" style="33" customWidth="1"/>
    <col min="14859" max="14859" width="21.6640625" style="33" customWidth="1"/>
    <col min="14860" max="14860" width="1.5546875" style="33" customWidth="1"/>
    <col min="14861" max="14861" width="26.109375" style="33" customWidth="1"/>
    <col min="14862" max="14862" width="1.5546875" style="33" customWidth="1"/>
    <col min="14863" max="14863" width="26.109375" style="33" customWidth="1"/>
    <col min="14864" max="14864" width="1.5546875" style="33" customWidth="1"/>
    <col min="14865" max="14865" width="21.6640625" style="33" customWidth="1"/>
    <col min="14866" max="14866" width="1.5546875" style="33" customWidth="1"/>
    <col min="14867" max="15104" width="9.33203125" style="33"/>
    <col min="15105" max="15105" width="42.5546875" style="33" customWidth="1"/>
    <col min="15106" max="15106" width="1.44140625" style="33" customWidth="1"/>
    <col min="15107" max="15107" width="7.88671875" style="33" customWidth="1"/>
    <col min="15108" max="15108" width="1.5546875" style="33" customWidth="1"/>
    <col min="15109" max="15109" width="21.6640625" style="33" customWidth="1"/>
    <col min="15110" max="15110" width="1.44140625" style="33" customWidth="1"/>
    <col min="15111" max="15111" width="21.6640625" style="33" customWidth="1"/>
    <col min="15112" max="15112" width="1.5546875" style="33" customWidth="1"/>
    <col min="15113" max="15113" width="21.6640625" style="33" customWidth="1"/>
    <col min="15114" max="15114" width="1.5546875" style="33" customWidth="1"/>
    <col min="15115" max="15115" width="21.6640625" style="33" customWidth="1"/>
    <col min="15116" max="15116" width="1.5546875" style="33" customWidth="1"/>
    <col min="15117" max="15117" width="26.109375" style="33" customWidth="1"/>
    <col min="15118" max="15118" width="1.5546875" style="33" customWidth="1"/>
    <col min="15119" max="15119" width="26.109375" style="33" customWidth="1"/>
    <col min="15120" max="15120" width="1.5546875" style="33" customWidth="1"/>
    <col min="15121" max="15121" width="21.6640625" style="33" customWidth="1"/>
    <col min="15122" max="15122" width="1.5546875" style="33" customWidth="1"/>
    <col min="15123" max="15360" width="9.33203125" style="33"/>
    <col min="15361" max="15361" width="42.5546875" style="33" customWidth="1"/>
    <col min="15362" max="15362" width="1.44140625" style="33" customWidth="1"/>
    <col min="15363" max="15363" width="7.88671875" style="33" customWidth="1"/>
    <col min="15364" max="15364" width="1.5546875" style="33" customWidth="1"/>
    <col min="15365" max="15365" width="21.6640625" style="33" customWidth="1"/>
    <col min="15366" max="15366" width="1.44140625" style="33" customWidth="1"/>
    <col min="15367" max="15367" width="21.6640625" style="33" customWidth="1"/>
    <col min="15368" max="15368" width="1.5546875" style="33" customWidth="1"/>
    <col min="15369" max="15369" width="21.6640625" style="33" customWidth="1"/>
    <col min="15370" max="15370" width="1.5546875" style="33" customWidth="1"/>
    <col min="15371" max="15371" width="21.6640625" style="33" customWidth="1"/>
    <col min="15372" max="15372" width="1.5546875" style="33" customWidth="1"/>
    <col min="15373" max="15373" width="26.109375" style="33" customWidth="1"/>
    <col min="15374" max="15374" width="1.5546875" style="33" customWidth="1"/>
    <col min="15375" max="15375" width="26.109375" style="33" customWidth="1"/>
    <col min="15376" max="15376" width="1.5546875" style="33" customWidth="1"/>
    <col min="15377" max="15377" width="21.6640625" style="33" customWidth="1"/>
    <col min="15378" max="15378" width="1.5546875" style="33" customWidth="1"/>
    <col min="15379" max="15616" width="9.33203125" style="33"/>
    <col min="15617" max="15617" width="42.5546875" style="33" customWidth="1"/>
    <col min="15618" max="15618" width="1.44140625" style="33" customWidth="1"/>
    <col min="15619" max="15619" width="7.88671875" style="33" customWidth="1"/>
    <col min="15620" max="15620" width="1.5546875" style="33" customWidth="1"/>
    <col min="15621" max="15621" width="21.6640625" style="33" customWidth="1"/>
    <col min="15622" max="15622" width="1.44140625" style="33" customWidth="1"/>
    <col min="15623" max="15623" width="21.6640625" style="33" customWidth="1"/>
    <col min="15624" max="15624" width="1.5546875" style="33" customWidth="1"/>
    <col min="15625" max="15625" width="21.6640625" style="33" customWidth="1"/>
    <col min="15626" max="15626" width="1.5546875" style="33" customWidth="1"/>
    <col min="15627" max="15627" width="21.6640625" style="33" customWidth="1"/>
    <col min="15628" max="15628" width="1.5546875" style="33" customWidth="1"/>
    <col min="15629" max="15629" width="26.109375" style="33" customWidth="1"/>
    <col min="15630" max="15630" width="1.5546875" style="33" customWidth="1"/>
    <col min="15631" max="15631" width="26.109375" style="33" customWidth="1"/>
    <col min="15632" max="15632" width="1.5546875" style="33" customWidth="1"/>
    <col min="15633" max="15633" width="21.6640625" style="33" customWidth="1"/>
    <col min="15634" max="15634" width="1.5546875" style="33" customWidth="1"/>
    <col min="15635" max="15872" width="9.33203125" style="33"/>
    <col min="15873" max="15873" width="42.5546875" style="33" customWidth="1"/>
    <col min="15874" max="15874" width="1.44140625" style="33" customWidth="1"/>
    <col min="15875" max="15875" width="7.88671875" style="33" customWidth="1"/>
    <col min="15876" max="15876" width="1.5546875" style="33" customWidth="1"/>
    <col min="15877" max="15877" width="21.6640625" style="33" customWidth="1"/>
    <col min="15878" max="15878" width="1.44140625" style="33" customWidth="1"/>
    <col min="15879" max="15879" width="21.6640625" style="33" customWidth="1"/>
    <col min="15880" max="15880" width="1.5546875" style="33" customWidth="1"/>
    <col min="15881" max="15881" width="21.6640625" style="33" customWidth="1"/>
    <col min="15882" max="15882" width="1.5546875" style="33" customWidth="1"/>
    <col min="15883" max="15883" width="21.6640625" style="33" customWidth="1"/>
    <col min="15884" max="15884" width="1.5546875" style="33" customWidth="1"/>
    <col min="15885" max="15885" width="26.109375" style="33" customWidth="1"/>
    <col min="15886" max="15886" width="1.5546875" style="33" customWidth="1"/>
    <col min="15887" max="15887" width="26.109375" style="33" customWidth="1"/>
    <col min="15888" max="15888" width="1.5546875" style="33" customWidth="1"/>
    <col min="15889" max="15889" width="21.6640625" style="33" customWidth="1"/>
    <col min="15890" max="15890" width="1.5546875" style="33" customWidth="1"/>
    <col min="15891" max="16128" width="9.33203125" style="33"/>
    <col min="16129" max="16129" width="42.5546875" style="33" customWidth="1"/>
    <col min="16130" max="16130" width="1.44140625" style="33" customWidth="1"/>
    <col min="16131" max="16131" width="7.88671875" style="33" customWidth="1"/>
    <col min="16132" max="16132" width="1.5546875" style="33" customWidth="1"/>
    <col min="16133" max="16133" width="21.6640625" style="33" customWidth="1"/>
    <col min="16134" max="16134" width="1.44140625" style="33" customWidth="1"/>
    <col min="16135" max="16135" width="21.6640625" style="33" customWidth="1"/>
    <col min="16136" max="16136" width="1.5546875" style="33" customWidth="1"/>
    <col min="16137" max="16137" width="21.6640625" style="33" customWidth="1"/>
    <col min="16138" max="16138" width="1.5546875" style="33" customWidth="1"/>
    <col min="16139" max="16139" width="21.6640625" style="33" customWidth="1"/>
    <col min="16140" max="16140" width="1.5546875" style="33" customWidth="1"/>
    <col min="16141" max="16141" width="26.109375" style="33" customWidth="1"/>
    <col min="16142" max="16142" width="1.5546875" style="33" customWidth="1"/>
    <col min="16143" max="16143" width="26.109375" style="33" customWidth="1"/>
    <col min="16144" max="16144" width="1.5546875" style="33" customWidth="1"/>
    <col min="16145" max="16145" width="21.6640625" style="33" customWidth="1"/>
    <col min="16146" max="16146" width="1.5546875" style="33" customWidth="1"/>
    <col min="16147" max="16384" width="9.33203125" style="33"/>
  </cols>
  <sheetData>
    <row r="1" spans="1:18" ht="24" customHeight="1">
      <c r="Q1" s="10" t="s">
        <v>163</v>
      </c>
    </row>
    <row r="2" spans="1:18" ht="24" customHeight="1">
      <c r="A2" s="6" t="s">
        <v>91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4" customHeight="1">
      <c r="A3" s="7" t="s">
        <v>155</v>
      </c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24" customHeight="1">
      <c r="A4" s="76" t="s">
        <v>204</v>
      </c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18" ht="24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Q5" s="9" t="s">
        <v>25</v>
      </c>
    </row>
    <row r="6" spans="1:18" ht="24" customHeight="1">
      <c r="A6" s="22"/>
      <c r="B6" s="22"/>
      <c r="E6" s="107" t="s">
        <v>12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8" ht="24" customHeight="1">
      <c r="A7" s="22"/>
      <c r="B7" s="22"/>
      <c r="D7" s="35"/>
      <c r="E7" s="34"/>
      <c r="F7" s="34"/>
      <c r="J7" s="34"/>
      <c r="L7" s="67"/>
      <c r="M7" s="110" t="s">
        <v>122</v>
      </c>
      <c r="N7" s="110"/>
      <c r="O7" s="110"/>
      <c r="P7" s="67"/>
      <c r="R7" s="22"/>
    </row>
    <row r="8" spans="1:18" ht="24" customHeight="1">
      <c r="A8" s="22"/>
      <c r="B8" s="22"/>
      <c r="C8" s="35"/>
      <c r="D8" s="35"/>
      <c r="F8" s="35"/>
      <c r="G8" s="35"/>
      <c r="J8" s="34"/>
      <c r="K8" s="35"/>
      <c r="L8" s="36"/>
      <c r="M8" s="34" t="s">
        <v>117</v>
      </c>
      <c r="N8" s="36"/>
      <c r="O8" s="34" t="s">
        <v>117</v>
      </c>
      <c r="P8" s="36"/>
      <c r="Q8" s="35"/>
      <c r="R8" s="22"/>
    </row>
    <row r="9" spans="1:18" ht="24" customHeight="1">
      <c r="A9" s="22"/>
      <c r="B9" s="22"/>
      <c r="C9" s="35"/>
      <c r="D9" s="35"/>
      <c r="E9" s="34"/>
      <c r="F9" s="35"/>
      <c r="G9" s="35"/>
      <c r="H9" s="35"/>
      <c r="I9" s="34"/>
      <c r="J9" s="34"/>
      <c r="K9" s="35"/>
      <c r="L9" s="36"/>
      <c r="M9" s="34" t="s">
        <v>119</v>
      </c>
      <c r="N9" s="36"/>
      <c r="O9" s="34" t="s">
        <v>78</v>
      </c>
      <c r="P9" s="36"/>
      <c r="Q9" s="35"/>
      <c r="R9" s="22"/>
    </row>
    <row r="10" spans="1:18" ht="24" customHeight="1">
      <c r="A10" s="22"/>
      <c r="B10" s="22"/>
      <c r="C10" s="35"/>
      <c r="D10" s="35"/>
      <c r="E10" s="34" t="s">
        <v>60</v>
      </c>
      <c r="F10" s="34"/>
      <c r="G10" s="35"/>
      <c r="H10" s="35"/>
      <c r="I10" s="107" t="s">
        <v>84</v>
      </c>
      <c r="J10" s="107"/>
      <c r="K10" s="107"/>
      <c r="L10" s="36"/>
      <c r="M10" s="34" t="s">
        <v>120</v>
      </c>
      <c r="N10" s="36"/>
      <c r="O10" s="34" t="s">
        <v>120</v>
      </c>
      <c r="P10" s="36"/>
      <c r="Q10" s="35" t="s">
        <v>75</v>
      </c>
      <c r="R10" s="22"/>
    </row>
    <row r="11" spans="1:18" ht="24" customHeight="1">
      <c r="A11" s="22"/>
      <c r="B11" s="22"/>
      <c r="C11" s="35"/>
      <c r="D11" s="35"/>
      <c r="E11" s="34" t="s">
        <v>61</v>
      </c>
      <c r="F11" s="34"/>
      <c r="G11" s="34" t="s">
        <v>131</v>
      </c>
      <c r="H11" s="35"/>
      <c r="I11" s="34" t="s">
        <v>86</v>
      </c>
      <c r="J11" s="34"/>
      <c r="K11" s="35"/>
      <c r="L11" s="51"/>
      <c r="M11" s="35" t="s">
        <v>121</v>
      </c>
      <c r="N11" s="51"/>
      <c r="O11" s="35" t="s">
        <v>121</v>
      </c>
      <c r="P11" s="51"/>
      <c r="Q11" s="34" t="s">
        <v>77</v>
      </c>
      <c r="R11" s="22"/>
    </row>
    <row r="12" spans="1:18" ht="24" customHeight="1">
      <c r="A12" s="22"/>
      <c r="B12" s="22"/>
      <c r="C12" s="35"/>
      <c r="D12" s="52"/>
      <c r="E12" s="37" t="s">
        <v>62</v>
      </c>
      <c r="F12" s="34"/>
      <c r="G12" s="37" t="s">
        <v>62</v>
      </c>
      <c r="H12" s="35"/>
      <c r="I12" s="37" t="s">
        <v>85</v>
      </c>
      <c r="J12" s="36"/>
      <c r="K12" s="37" t="s">
        <v>63</v>
      </c>
      <c r="L12" s="36"/>
      <c r="M12" s="37" t="s">
        <v>79</v>
      </c>
      <c r="N12" s="36"/>
      <c r="O12" s="37" t="s">
        <v>79</v>
      </c>
      <c r="P12" s="36"/>
      <c r="Q12" s="37" t="s">
        <v>76</v>
      </c>
      <c r="R12" s="22"/>
    </row>
    <row r="13" spans="1:18" ht="24" customHeight="1">
      <c r="A13" s="40" t="s">
        <v>132</v>
      </c>
      <c r="B13" s="22"/>
      <c r="C13" s="42"/>
      <c r="D13" s="42"/>
      <c r="E13" s="20">
        <v>4758046669</v>
      </c>
      <c r="F13" s="20"/>
      <c r="G13" s="20">
        <v>6184123412</v>
      </c>
      <c r="H13" s="20"/>
      <c r="I13" s="20">
        <v>118741094</v>
      </c>
      <c r="J13" s="44"/>
      <c r="K13" s="29">
        <v>199996613</v>
      </c>
      <c r="L13" s="29"/>
      <c r="M13" s="29">
        <v>-60521</v>
      </c>
      <c r="N13" s="29"/>
      <c r="O13" s="29">
        <v>-174100614</v>
      </c>
      <c r="P13" s="29"/>
      <c r="Q13" s="29">
        <v>11086746653</v>
      </c>
      <c r="R13" s="42"/>
    </row>
    <row r="14" spans="1:18" ht="24" customHeight="1">
      <c r="A14" s="52" t="s">
        <v>211</v>
      </c>
      <c r="B14" s="22"/>
      <c r="C14" s="42"/>
      <c r="D14" s="42"/>
      <c r="E14" s="20">
        <v>592048882</v>
      </c>
      <c r="F14" s="20"/>
      <c r="G14" s="20">
        <v>372990797</v>
      </c>
      <c r="H14" s="20"/>
      <c r="I14" s="20">
        <v>0</v>
      </c>
      <c r="J14" s="44"/>
      <c r="K14" s="29">
        <v>0</v>
      </c>
      <c r="L14" s="29"/>
      <c r="M14" s="29">
        <v>0</v>
      </c>
      <c r="N14" s="29"/>
      <c r="O14" s="29">
        <v>0</v>
      </c>
      <c r="P14" s="29"/>
      <c r="Q14" s="29">
        <v>965039679</v>
      </c>
      <c r="R14" s="42"/>
    </row>
    <row r="15" spans="1:18" ht="24" customHeight="1">
      <c r="A15" s="77" t="s">
        <v>170</v>
      </c>
      <c r="B15" s="22"/>
      <c r="C15" s="42"/>
      <c r="D15" s="42"/>
      <c r="E15" s="43">
        <v>0</v>
      </c>
      <c r="F15" s="20"/>
      <c r="G15" s="43">
        <v>0</v>
      </c>
      <c r="H15" s="20"/>
      <c r="I15" s="43">
        <v>0</v>
      </c>
      <c r="J15" s="44"/>
      <c r="K15" s="43">
        <v>231983373</v>
      </c>
      <c r="L15" s="29"/>
      <c r="M15" s="43">
        <v>0</v>
      </c>
      <c r="N15" s="29"/>
      <c r="O15" s="43">
        <v>0</v>
      </c>
      <c r="P15" s="29"/>
      <c r="Q15" s="45">
        <v>231983373</v>
      </c>
      <c r="R15" s="22"/>
    </row>
    <row r="16" spans="1:18" ht="24" customHeight="1">
      <c r="A16" s="77" t="s">
        <v>166</v>
      </c>
      <c r="B16" s="22"/>
      <c r="C16" s="42"/>
      <c r="D16" s="42"/>
      <c r="E16" s="46">
        <v>0</v>
      </c>
      <c r="F16" s="20"/>
      <c r="G16" s="46">
        <v>0</v>
      </c>
      <c r="H16" s="20"/>
      <c r="I16" s="46">
        <v>0</v>
      </c>
      <c r="J16" s="44"/>
      <c r="K16" s="46">
        <v>0</v>
      </c>
      <c r="L16" s="29"/>
      <c r="M16" s="46">
        <v>227421</v>
      </c>
      <c r="N16" s="29"/>
      <c r="O16" s="46">
        <v>-28814362</v>
      </c>
      <c r="P16" s="29"/>
      <c r="Q16" s="47">
        <v>-28586941</v>
      </c>
      <c r="R16" s="22"/>
    </row>
    <row r="17" spans="1:18" ht="24" customHeight="1">
      <c r="A17" s="77" t="s">
        <v>167</v>
      </c>
      <c r="B17" s="22"/>
      <c r="E17" s="48">
        <v>0</v>
      </c>
      <c r="F17" s="20"/>
      <c r="G17" s="48">
        <v>0</v>
      </c>
      <c r="H17" s="21"/>
      <c r="I17" s="48">
        <v>0</v>
      </c>
      <c r="J17" s="20"/>
      <c r="K17" s="48">
        <v>231983373</v>
      </c>
      <c r="L17" s="29"/>
      <c r="M17" s="48">
        <v>227421</v>
      </c>
      <c r="N17" s="29"/>
      <c r="O17" s="48">
        <v>-28814362</v>
      </c>
      <c r="P17" s="29"/>
      <c r="Q17" s="48">
        <v>203396432</v>
      </c>
      <c r="R17" s="17"/>
    </row>
    <row r="18" spans="1:18" ht="24" customHeight="1" thickBot="1">
      <c r="A18" s="79" t="s">
        <v>205</v>
      </c>
      <c r="B18" s="11"/>
      <c r="C18" s="17"/>
      <c r="D18" s="17"/>
      <c r="E18" s="57">
        <v>5350095551</v>
      </c>
      <c r="F18" s="17"/>
      <c r="G18" s="57">
        <v>6557114209</v>
      </c>
      <c r="H18" s="17"/>
      <c r="I18" s="57">
        <v>118741094</v>
      </c>
      <c r="J18" s="17"/>
      <c r="K18" s="57">
        <v>431979986</v>
      </c>
      <c r="L18" s="17"/>
      <c r="M18" s="57">
        <v>166900</v>
      </c>
      <c r="N18" s="17"/>
      <c r="O18" s="57">
        <v>-202914976</v>
      </c>
      <c r="P18" s="17"/>
      <c r="Q18" s="57">
        <v>12255182764</v>
      </c>
      <c r="R18" s="17"/>
    </row>
    <row r="19" spans="1:18" ht="24" customHeight="1" thickTop="1">
      <c r="A19" s="51"/>
      <c r="B19" s="22"/>
      <c r="C19" s="42"/>
      <c r="D19" s="42"/>
      <c r="E19" s="44"/>
      <c r="F19" s="44"/>
      <c r="G19" s="44"/>
      <c r="H19" s="44"/>
      <c r="I19" s="44"/>
      <c r="J19" s="44"/>
      <c r="K19" s="29"/>
      <c r="L19" s="29"/>
      <c r="M19" s="29"/>
      <c r="N19" s="29"/>
      <c r="O19" s="29"/>
      <c r="P19" s="29"/>
      <c r="Q19" s="29"/>
      <c r="R19" s="42"/>
    </row>
    <row r="20" spans="1:18" ht="24" customHeight="1">
      <c r="A20" s="40" t="s">
        <v>171</v>
      </c>
      <c r="B20" s="22"/>
      <c r="C20" s="42"/>
      <c r="D20" s="42"/>
      <c r="E20" s="20">
        <v>5350095551</v>
      </c>
      <c r="F20" s="20"/>
      <c r="G20" s="20">
        <v>6557114209</v>
      </c>
      <c r="H20" s="20"/>
      <c r="I20" s="20">
        <v>129631671</v>
      </c>
      <c r="J20" s="44"/>
      <c r="K20" s="29">
        <v>409527539</v>
      </c>
      <c r="L20" s="29"/>
      <c r="M20" s="29">
        <v>259389</v>
      </c>
      <c r="N20" s="29"/>
      <c r="O20" s="29">
        <v>-198716667</v>
      </c>
      <c r="P20" s="29"/>
      <c r="Q20" s="29">
        <v>12247911692</v>
      </c>
      <c r="R20" s="42"/>
    </row>
    <row r="21" spans="1:18" ht="24" customHeight="1">
      <c r="A21" s="52" t="s">
        <v>170</v>
      </c>
      <c r="B21" s="22"/>
      <c r="C21" s="42"/>
      <c r="D21" s="42"/>
      <c r="E21" s="43">
        <v>0</v>
      </c>
      <c r="F21" s="20"/>
      <c r="G21" s="43">
        <v>0</v>
      </c>
      <c r="H21" s="20"/>
      <c r="I21" s="43">
        <v>0</v>
      </c>
      <c r="J21" s="44"/>
      <c r="K21" s="43">
        <v>219165989</v>
      </c>
      <c r="L21" s="29"/>
      <c r="M21" s="43">
        <v>0</v>
      </c>
      <c r="N21" s="29"/>
      <c r="O21" s="43">
        <v>0</v>
      </c>
      <c r="P21" s="29"/>
      <c r="Q21" s="45">
        <f>SUM(E21:O21)</f>
        <v>219165989</v>
      </c>
      <c r="R21" s="22"/>
    </row>
    <row r="22" spans="1:18" ht="24" customHeight="1">
      <c r="A22" s="52" t="s">
        <v>166</v>
      </c>
      <c r="B22" s="22"/>
      <c r="C22" s="42"/>
      <c r="D22" s="42"/>
      <c r="E22" s="46">
        <v>0</v>
      </c>
      <c r="F22" s="20"/>
      <c r="G22" s="46">
        <v>0</v>
      </c>
      <c r="H22" s="20"/>
      <c r="I22" s="46">
        <v>0</v>
      </c>
      <c r="J22" s="44"/>
      <c r="K22" s="46">
        <v>0</v>
      </c>
      <c r="L22" s="29"/>
      <c r="M22" s="46">
        <v>4201949</v>
      </c>
      <c r="N22" s="29"/>
      <c r="O22" s="46">
        <v>-71059739</v>
      </c>
      <c r="P22" s="29"/>
      <c r="Q22" s="47">
        <f>SUM(E22:O22)</f>
        <v>-66857790</v>
      </c>
      <c r="R22" s="22"/>
    </row>
    <row r="23" spans="1:18" ht="24" customHeight="1">
      <c r="A23" s="52" t="s">
        <v>167</v>
      </c>
      <c r="B23" s="22"/>
      <c r="E23" s="84">
        <f>SUM(E21:E22)</f>
        <v>0</v>
      </c>
      <c r="F23" s="20"/>
      <c r="G23" s="84">
        <f>SUM(G21:G22)</f>
        <v>0</v>
      </c>
      <c r="H23" s="21"/>
      <c r="I23" s="84">
        <f>SUM(I21:I22)</f>
        <v>0</v>
      </c>
      <c r="J23" s="20"/>
      <c r="K23" s="84">
        <f>SUM(K21:K22)</f>
        <v>219165989</v>
      </c>
      <c r="L23" s="29"/>
      <c r="M23" s="84">
        <f>SUM(M21:M22)</f>
        <v>4201949</v>
      </c>
      <c r="N23" s="29"/>
      <c r="O23" s="84">
        <f>SUM(O21:O22)</f>
        <v>-71059739</v>
      </c>
      <c r="P23" s="29"/>
      <c r="Q23" s="84">
        <f>SUM(Q21:Q22)</f>
        <v>152308199</v>
      </c>
      <c r="R23" s="17"/>
    </row>
    <row r="24" spans="1:18" ht="23.55" customHeight="1">
      <c r="A24" s="41" t="s">
        <v>226</v>
      </c>
      <c r="B24" s="22"/>
      <c r="C24" s="83"/>
      <c r="D24" s="22"/>
      <c r="E24" s="85">
        <v>0</v>
      </c>
      <c r="F24" s="20"/>
      <c r="G24" s="85">
        <v>0</v>
      </c>
      <c r="H24" s="20"/>
      <c r="I24" s="85">
        <v>0</v>
      </c>
      <c r="J24" s="20"/>
      <c r="K24" s="85">
        <v>-4000000</v>
      </c>
      <c r="L24" s="20"/>
      <c r="M24" s="85">
        <v>0</v>
      </c>
      <c r="N24" s="20"/>
      <c r="O24" s="85">
        <v>4000000</v>
      </c>
      <c r="P24" s="20"/>
      <c r="Q24" s="85">
        <v>0</v>
      </c>
      <c r="R24" s="22"/>
    </row>
    <row r="25" spans="1:18" ht="23.55" customHeight="1" thickBot="1">
      <c r="A25" s="79" t="s">
        <v>206</v>
      </c>
      <c r="B25" s="11"/>
      <c r="C25" s="17"/>
      <c r="D25" s="17"/>
      <c r="E25" s="57">
        <f>SUM(E23:E24,E20)</f>
        <v>5350095551</v>
      </c>
      <c r="F25" s="17"/>
      <c r="G25" s="57">
        <f>SUM(G23:G24,G20)</f>
        <v>6557114209</v>
      </c>
      <c r="H25" s="17"/>
      <c r="I25" s="57">
        <f>SUM(I23:I24,I20)</f>
        <v>129631671</v>
      </c>
      <c r="J25" s="17"/>
      <c r="K25" s="57">
        <f>SUM(K23:K24,K20)</f>
        <v>624693528</v>
      </c>
      <c r="L25" s="17"/>
      <c r="M25" s="57">
        <f>SUM(M23:M24,M20)</f>
        <v>4461338</v>
      </c>
      <c r="N25" s="17"/>
      <c r="O25" s="57">
        <f>SUM(O23:O24,O20)</f>
        <v>-265776406</v>
      </c>
      <c r="P25" s="17"/>
      <c r="Q25" s="57">
        <f>SUM(Q23:Q24,Q20)</f>
        <v>12400219891</v>
      </c>
      <c r="R25" s="17"/>
    </row>
    <row r="26" spans="1:18" ht="23.55" customHeight="1" thickTop="1">
      <c r="A26" s="53"/>
      <c r="B26" s="11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68">
        <f>Q25-BS!H75</f>
        <v>0</v>
      </c>
    </row>
    <row r="27" spans="1:18" ht="23.55" customHeight="1">
      <c r="A27" s="8" t="s">
        <v>13</v>
      </c>
    </row>
  </sheetData>
  <mergeCells count="3">
    <mergeCell ref="I10:K10"/>
    <mergeCell ref="E6:Q6"/>
    <mergeCell ref="M7:O7"/>
  </mergeCells>
  <phoneticPr fontId="0" type="noConversion"/>
  <printOptions horizontalCentered="1"/>
  <pageMargins left="0" right="0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P112"/>
  <sheetViews>
    <sheetView showGridLines="0" view="pageBreakPreview" zoomScale="70" zoomScaleNormal="145" zoomScaleSheetLayoutView="70" workbookViewId="0">
      <selection activeCell="O9" sqref="O9"/>
    </sheetView>
  </sheetViews>
  <sheetFormatPr defaultColWidth="15.44140625" defaultRowHeight="24" customHeight="1"/>
  <cols>
    <col min="1" max="1" width="54.88671875" style="8" customWidth="1"/>
    <col min="2" max="2" width="7.5546875" style="8" customWidth="1"/>
    <col min="3" max="3" width="0.88671875" style="8" customWidth="1"/>
    <col min="4" max="4" width="15.88671875" style="8" customWidth="1"/>
    <col min="5" max="5" width="0.88671875" style="8" customWidth="1"/>
    <col min="6" max="6" width="15.88671875" style="8" customWidth="1"/>
    <col min="7" max="7" width="0.88671875" style="8" customWidth="1"/>
    <col min="8" max="8" width="15.88671875" style="16" customWidth="1"/>
    <col min="9" max="9" width="0.88671875" style="16" customWidth="1"/>
    <col min="10" max="10" width="15.88671875" style="16" customWidth="1"/>
    <col min="11" max="12" width="13.109375" style="8" bestFit="1" customWidth="1"/>
    <col min="13" max="246" width="9.109375" style="8" customWidth="1"/>
    <col min="247" max="247" width="57.5546875" style="8" customWidth="1"/>
    <col min="248" max="248" width="7.5546875" style="8" customWidth="1"/>
    <col min="249" max="249" width="0.88671875" style="8" customWidth="1"/>
    <col min="250" max="256" width="15.44140625" style="8"/>
    <col min="257" max="257" width="54.88671875" style="8" customWidth="1"/>
    <col min="258" max="258" width="7.5546875" style="8" customWidth="1"/>
    <col min="259" max="259" width="0.88671875" style="8" customWidth="1"/>
    <col min="260" max="260" width="15.88671875" style="8" customWidth="1"/>
    <col min="261" max="261" width="0.88671875" style="8" customWidth="1"/>
    <col min="262" max="262" width="15.88671875" style="8" customWidth="1"/>
    <col min="263" max="263" width="0.88671875" style="8" customWidth="1"/>
    <col min="264" max="264" width="15.88671875" style="8" customWidth="1"/>
    <col min="265" max="265" width="0.88671875" style="8" customWidth="1"/>
    <col min="266" max="266" width="15.88671875" style="8" customWidth="1"/>
    <col min="267" max="268" width="13.109375" style="8" bestFit="1" customWidth="1"/>
    <col min="269" max="502" width="9.109375" style="8" customWidth="1"/>
    <col min="503" max="503" width="57.5546875" style="8" customWidth="1"/>
    <col min="504" max="504" width="7.5546875" style="8" customWidth="1"/>
    <col min="505" max="505" width="0.88671875" style="8" customWidth="1"/>
    <col min="506" max="512" width="15.44140625" style="8"/>
    <col min="513" max="513" width="54.88671875" style="8" customWidth="1"/>
    <col min="514" max="514" width="7.5546875" style="8" customWidth="1"/>
    <col min="515" max="515" width="0.88671875" style="8" customWidth="1"/>
    <col min="516" max="516" width="15.88671875" style="8" customWidth="1"/>
    <col min="517" max="517" width="0.88671875" style="8" customWidth="1"/>
    <col min="518" max="518" width="15.88671875" style="8" customWidth="1"/>
    <col min="519" max="519" width="0.88671875" style="8" customWidth="1"/>
    <col min="520" max="520" width="15.88671875" style="8" customWidth="1"/>
    <col min="521" max="521" width="0.88671875" style="8" customWidth="1"/>
    <col min="522" max="522" width="15.88671875" style="8" customWidth="1"/>
    <col min="523" max="524" width="13.109375" style="8" bestFit="1" customWidth="1"/>
    <col min="525" max="758" width="9.109375" style="8" customWidth="1"/>
    <col min="759" max="759" width="57.5546875" style="8" customWidth="1"/>
    <col min="760" max="760" width="7.5546875" style="8" customWidth="1"/>
    <col min="761" max="761" width="0.88671875" style="8" customWidth="1"/>
    <col min="762" max="768" width="15.44140625" style="8"/>
    <col min="769" max="769" width="54.88671875" style="8" customWidth="1"/>
    <col min="770" max="770" width="7.5546875" style="8" customWidth="1"/>
    <col min="771" max="771" width="0.88671875" style="8" customWidth="1"/>
    <col min="772" max="772" width="15.88671875" style="8" customWidth="1"/>
    <col min="773" max="773" width="0.88671875" style="8" customWidth="1"/>
    <col min="774" max="774" width="15.88671875" style="8" customWidth="1"/>
    <col min="775" max="775" width="0.88671875" style="8" customWidth="1"/>
    <col min="776" max="776" width="15.88671875" style="8" customWidth="1"/>
    <col min="777" max="777" width="0.88671875" style="8" customWidth="1"/>
    <col min="778" max="778" width="15.88671875" style="8" customWidth="1"/>
    <col min="779" max="780" width="13.109375" style="8" bestFit="1" customWidth="1"/>
    <col min="781" max="1014" width="9.109375" style="8" customWidth="1"/>
    <col min="1015" max="1015" width="57.5546875" style="8" customWidth="1"/>
    <col min="1016" max="1016" width="7.5546875" style="8" customWidth="1"/>
    <col min="1017" max="1017" width="0.88671875" style="8" customWidth="1"/>
    <col min="1018" max="1024" width="15.44140625" style="8"/>
    <col min="1025" max="1025" width="54.88671875" style="8" customWidth="1"/>
    <col min="1026" max="1026" width="7.5546875" style="8" customWidth="1"/>
    <col min="1027" max="1027" width="0.88671875" style="8" customWidth="1"/>
    <col min="1028" max="1028" width="15.88671875" style="8" customWidth="1"/>
    <col min="1029" max="1029" width="0.88671875" style="8" customWidth="1"/>
    <col min="1030" max="1030" width="15.88671875" style="8" customWidth="1"/>
    <col min="1031" max="1031" width="0.88671875" style="8" customWidth="1"/>
    <col min="1032" max="1032" width="15.88671875" style="8" customWidth="1"/>
    <col min="1033" max="1033" width="0.88671875" style="8" customWidth="1"/>
    <col min="1034" max="1034" width="15.88671875" style="8" customWidth="1"/>
    <col min="1035" max="1036" width="13.109375" style="8" bestFit="1" customWidth="1"/>
    <col min="1037" max="1270" width="9.109375" style="8" customWidth="1"/>
    <col min="1271" max="1271" width="57.5546875" style="8" customWidth="1"/>
    <col min="1272" max="1272" width="7.5546875" style="8" customWidth="1"/>
    <col min="1273" max="1273" width="0.88671875" style="8" customWidth="1"/>
    <col min="1274" max="1280" width="15.44140625" style="8"/>
    <col min="1281" max="1281" width="54.88671875" style="8" customWidth="1"/>
    <col min="1282" max="1282" width="7.5546875" style="8" customWidth="1"/>
    <col min="1283" max="1283" width="0.88671875" style="8" customWidth="1"/>
    <col min="1284" max="1284" width="15.88671875" style="8" customWidth="1"/>
    <col min="1285" max="1285" width="0.88671875" style="8" customWidth="1"/>
    <col min="1286" max="1286" width="15.88671875" style="8" customWidth="1"/>
    <col min="1287" max="1287" width="0.88671875" style="8" customWidth="1"/>
    <col min="1288" max="1288" width="15.88671875" style="8" customWidth="1"/>
    <col min="1289" max="1289" width="0.88671875" style="8" customWidth="1"/>
    <col min="1290" max="1290" width="15.88671875" style="8" customWidth="1"/>
    <col min="1291" max="1292" width="13.109375" style="8" bestFit="1" customWidth="1"/>
    <col min="1293" max="1526" width="9.109375" style="8" customWidth="1"/>
    <col min="1527" max="1527" width="57.5546875" style="8" customWidth="1"/>
    <col min="1528" max="1528" width="7.5546875" style="8" customWidth="1"/>
    <col min="1529" max="1529" width="0.88671875" style="8" customWidth="1"/>
    <col min="1530" max="1536" width="15.44140625" style="8"/>
    <col min="1537" max="1537" width="54.88671875" style="8" customWidth="1"/>
    <col min="1538" max="1538" width="7.5546875" style="8" customWidth="1"/>
    <col min="1539" max="1539" width="0.88671875" style="8" customWidth="1"/>
    <col min="1540" max="1540" width="15.88671875" style="8" customWidth="1"/>
    <col min="1541" max="1541" width="0.88671875" style="8" customWidth="1"/>
    <col min="1542" max="1542" width="15.88671875" style="8" customWidth="1"/>
    <col min="1543" max="1543" width="0.88671875" style="8" customWidth="1"/>
    <col min="1544" max="1544" width="15.88671875" style="8" customWidth="1"/>
    <col min="1545" max="1545" width="0.88671875" style="8" customWidth="1"/>
    <col min="1546" max="1546" width="15.88671875" style="8" customWidth="1"/>
    <col min="1547" max="1548" width="13.109375" style="8" bestFit="1" customWidth="1"/>
    <col min="1549" max="1782" width="9.109375" style="8" customWidth="1"/>
    <col min="1783" max="1783" width="57.5546875" style="8" customWidth="1"/>
    <col min="1784" max="1784" width="7.5546875" style="8" customWidth="1"/>
    <col min="1785" max="1785" width="0.88671875" style="8" customWidth="1"/>
    <col min="1786" max="1792" width="15.44140625" style="8"/>
    <col min="1793" max="1793" width="54.88671875" style="8" customWidth="1"/>
    <col min="1794" max="1794" width="7.5546875" style="8" customWidth="1"/>
    <col min="1795" max="1795" width="0.88671875" style="8" customWidth="1"/>
    <col min="1796" max="1796" width="15.88671875" style="8" customWidth="1"/>
    <col min="1797" max="1797" width="0.88671875" style="8" customWidth="1"/>
    <col min="1798" max="1798" width="15.88671875" style="8" customWidth="1"/>
    <col min="1799" max="1799" width="0.88671875" style="8" customWidth="1"/>
    <col min="1800" max="1800" width="15.88671875" style="8" customWidth="1"/>
    <col min="1801" max="1801" width="0.88671875" style="8" customWidth="1"/>
    <col min="1802" max="1802" width="15.88671875" style="8" customWidth="1"/>
    <col min="1803" max="1804" width="13.109375" style="8" bestFit="1" customWidth="1"/>
    <col min="1805" max="2038" width="9.109375" style="8" customWidth="1"/>
    <col min="2039" max="2039" width="57.5546875" style="8" customWidth="1"/>
    <col min="2040" max="2040" width="7.5546875" style="8" customWidth="1"/>
    <col min="2041" max="2041" width="0.88671875" style="8" customWidth="1"/>
    <col min="2042" max="2048" width="15.44140625" style="8"/>
    <col min="2049" max="2049" width="54.88671875" style="8" customWidth="1"/>
    <col min="2050" max="2050" width="7.5546875" style="8" customWidth="1"/>
    <col min="2051" max="2051" width="0.88671875" style="8" customWidth="1"/>
    <col min="2052" max="2052" width="15.88671875" style="8" customWidth="1"/>
    <col min="2053" max="2053" width="0.88671875" style="8" customWidth="1"/>
    <col min="2054" max="2054" width="15.88671875" style="8" customWidth="1"/>
    <col min="2055" max="2055" width="0.88671875" style="8" customWidth="1"/>
    <col min="2056" max="2056" width="15.88671875" style="8" customWidth="1"/>
    <col min="2057" max="2057" width="0.88671875" style="8" customWidth="1"/>
    <col min="2058" max="2058" width="15.88671875" style="8" customWidth="1"/>
    <col min="2059" max="2060" width="13.109375" style="8" bestFit="1" customWidth="1"/>
    <col min="2061" max="2294" width="9.109375" style="8" customWidth="1"/>
    <col min="2295" max="2295" width="57.5546875" style="8" customWidth="1"/>
    <col min="2296" max="2296" width="7.5546875" style="8" customWidth="1"/>
    <col min="2297" max="2297" width="0.88671875" style="8" customWidth="1"/>
    <col min="2298" max="2304" width="15.44140625" style="8"/>
    <col min="2305" max="2305" width="54.88671875" style="8" customWidth="1"/>
    <col min="2306" max="2306" width="7.5546875" style="8" customWidth="1"/>
    <col min="2307" max="2307" width="0.88671875" style="8" customWidth="1"/>
    <col min="2308" max="2308" width="15.88671875" style="8" customWidth="1"/>
    <col min="2309" max="2309" width="0.88671875" style="8" customWidth="1"/>
    <col min="2310" max="2310" width="15.88671875" style="8" customWidth="1"/>
    <col min="2311" max="2311" width="0.88671875" style="8" customWidth="1"/>
    <col min="2312" max="2312" width="15.88671875" style="8" customWidth="1"/>
    <col min="2313" max="2313" width="0.88671875" style="8" customWidth="1"/>
    <col min="2314" max="2314" width="15.88671875" style="8" customWidth="1"/>
    <col min="2315" max="2316" width="13.109375" style="8" bestFit="1" customWidth="1"/>
    <col min="2317" max="2550" width="9.109375" style="8" customWidth="1"/>
    <col min="2551" max="2551" width="57.5546875" style="8" customWidth="1"/>
    <col min="2552" max="2552" width="7.5546875" style="8" customWidth="1"/>
    <col min="2553" max="2553" width="0.88671875" style="8" customWidth="1"/>
    <col min="2554" max="2560" width="15.44140625" style="8"/>
    <col min="2561" max="2561" width="54.88671875" style="8" customWidth="1"/>
    <col min="2562" max="2562" width="7.5546875" style="8" customWidth="1"/>
    <col min="2563" max="2563" width="0.88671875" style="8" customWidth="1"/>
    <col min="2564" max="2564" width="15.88671875" style="8" customWidth="1"/>
    <col min="2565" max="2565" width="0.88671875" style="8" customWidth="1"/>
    <col min="2566" max="2566" width="15.88671875" style="8" customWidth="1"/>
    <col min="2567" max="2567" width="0.88671875" style="8" customWidth="1"/>
    <col min="2568" max="2568" width="15.88671875" style="8" customWidth="1"/>
    <col min="2569" max="2569" width="0.88671875" style="8" customWidth="1"/>
    <col min="2570" max="2570" width="15.88671875" style="8" customWidth="1"/>
    <col min="2571" max="2572" width="13.109375" style="8" bestFit="1" customWidth="1"/>
    <col min="2573" max="2806" width="9.109375" style="8" customWidth="1"/>
    <col min="2807" max="2807" width="57.5546875" style="8" customWidth="1"/>
    <col min="2808" max="2808" width="7.5546875" style="8" customWidth="1"/>
    <col min="2809" max="2809" width="0.88671875" style="8" customWidth="1"/>
    <col min="2810" max="2816" width="15.44140625" style="8"/>
    <col min="2817" max="2817" width="54.88671875" style="8" customWidth="1"/>
    <col min="2818" max="2818" width="7.5546875" style="8" customWidth="1"/>
    <col min="2819" max="2819" width="0.88671875" style="8" customWidth="1"/>
    <col min="2820" max="2820" width="15.88671875" style="8" customWidth="1"/>
    <col min="2821" max="2821" width="0.88671875" style="8" customWidth="1"/>
    <col min="2822" max="2822" width="15.88671875" style="8" customWidth="1"/>
    <col min="2823" max="2823" width="0.88671875" style="8" customWidth="1"/>
    <col min="2824" max="2824" width="15.88671875" style="8" customWidth="1"/>
    <col min="2825" max="2825" width="0.88671875" style="8" customWidth="1"/>
    <col min="2826" max="2826" width="15.88671875" style="8" customWidth="1"/>
    <col min="2827" max="2828" width="13.109375" style="8" bestFit="1" customWidth="1"/>
    <col min="2829" max="3062" width="9.109375" style="8" customWidth="1"/>
    <col min="3063" max="3063" width="57.5546875" style="8" customWidth="1"/>
    <col min="3064" max="3064" width="7.5546875" style="8" customWidth="1"/>
    <col min="3065" max="3065" width="0.88671875" style="8" customWidth="1"/>
    <col min="3066" max="3072" width="15.44140625" style="8"/>
    <col min="3073" max="3073" width="54.88671875" style="8" customWidth="1"/>
    <col min="3074" max="3074" width="7.5546875" style="8" customWidth="1"/>
    <col min="3075" max="3075" width="0.88671875" style="8" customWidth="1"/>
    <col min="3076" max="3076" width="15.88671875" style="8" customWidth="1"/>
    <col min="3077" max="3077" width="0.88671875" style="8" customWidth="1"/>
    <col min="3078" max="3078" width="15.88671875" style="8" customWidth="1"/>
    <col min="3079" max="3079" width="0.88671875" style="8" customWidth="1"/>
    <col min="3080" max="3080" width="15.88671875" style="8" customWidth="1"/>
    <col min="3081" max="3081" width="0.88671875" style="8" customWidth="1"/>
    <col min="3082" max="3082" width="15.88671875" style="8" customWidth="1"/>
    <col min="3083" max="3084" width="13.109375" style="8" bestFit="1" customWidth="1"/>
    <col min="3085" max="3318" width="9.109375" style="8" customWidth="1"/>
    <col min="3319" max="3319" width="57.5546875" style="8" customWidth="1"/>
    <col min="3320" max="3320" width="7.5546875" style="8" customWidth="1"/>
    <col min="3321" max="3321" width="0.88671875" style="8" customWidth="1"/>
    <col min="3322" max="3328" width="15.44140625" style="8"/>
    <col min="3329" max="3329" width="54.88671875" style="8" customWidth="1"/>
    <col min="3330" max="3330" width="7.5546875" style="8" customWidth="1"/>
    <col min="3331" max="3331" width="0.88671875" style="8" customWidth="1"/>
    <col min="3332" max="3332" width="15.88671875" style="8" customWidth="1"/>
    <col min="3333" max="3333" width="0.88671875" style="8" customWidth="1"/>
    <col min="3334" max="3334" width="15.88671875" style="8" customWidth="1"/>
    <col min="3335" max="3335" width="0.88671875" style="8" customWidth="1"/>
    <col min="3336" max="3336" width="15.88671875" style="8" customWidth="1"/>
    <col min="3337" max="3337" width="0.88671875" style="8" customWidth="1"/>
    <col min="3338" max="3338" width="15.88671875" style="8" customWidth="1"/>
    <col min="3339" max="3340" width="13.109375" style="8" bestFit="1" customWidth="1"/>
    <col min="3341" max="3574" width="9.109375" style="8" customWidth="1"/>
    <col min="3575" max="3575" width="57.5546875" style="8" customWidth="1"/>
    <col min="3576" max="3576" width="7.5546875" style="8" customWidth="1"/>
    <col min="3577" max="3577" width="0.88671875" style="8" customWidth="1"/>
    <col min="3578" max="3584" width="15.44140625" style="8"/>
    <col min="3585" max="3585" width="54.88671875" style="8" customWidth="1"/>
    <col min="3586" max="3586" width="7.5546875" style="8" customWidth="1"/>
    <col min="3587" max="3587" width="0.88671875" style="8" customWidth="1"/>
    <col min="3588" max="3588" width="15.88671875" style="8" customWidth="1"/>
    <col min="3589" max="3589" width="0.88671875" style="8" customWidth="1"/>
    <col min="3590" max="3590" width="15.88671875" style="8" customWidth="1"/>
    <col min="3591" max="3591" width="0.88671875" style="8" customWidth="1"/>
    <col min="3592" max="3592" width="15.88671875" style="8" customWidth="1"/>
    <col min="3593" max="3593" width="0.88671875" style="8" customWidth="1"/>
    <col min="3594" max="3594" width="15.88671875" style="8" customWidth="1"/>
    <col min="3595" max="3596" width="13.109375" style="8" bestFit="1" customWidth="1"/>
    <col min="3597" max="3830" width="9.109375" style="8" customWidth="1"/>
    <col min="3831" max="3831" width="57.5546875" style="8" customWidth="1"/>
    <col min="3832" max="3832" width="7.5546875" style="8" customWidth="1"/>
    <col min="3833" max="3833" width="0.88671875" style="8" customWidth="1"/>
    <col min="3834" max="3840" width="15.44140625" style="8"/>
    <col min="3841" max="3841" width="54.88671875" style="8" customWidth="1"/>
    <col min="3842" max="3842" width="7.5546875" style="8" customWidth="1"/>
    <col min="3843" max="3843" width="0.88671875" style="8" customWidth="1"/>
    <col min="3844" max="3844" width="15.88671875" style="8" customWidth="1"/>
    <col min="3845" max="3845" width="0.88671875" style="8" customWidth="1"/>
    <col min="3846" max="3846" width="15.88671875" style="8" customWidth="1"/>
    <col min="3847" max="3847" width="0.88671875" style="8" customWidth="1"/>
    <col min="3848" max="3848" width="15.88671875" style="8" customWidth="1"/>
    <col min="3849" max="3849" width="0.88671875" style="8" customWidth="1"/>
    <col min="3850" max="3850" width="15.88671875" style="8" customWidth="1"/>
    <col min="3851" max="3852" width="13.109375" style="8" bestFit="1" customWidth="1"/>
    <col min="3853" max="4086" width="9.109375" style="8" customWidth="1"/>
    <col min="4087" max="4087" width="57.5546875" style="8" customWidth="1"/>
    <col min="4088" max="4088" width="7.5546875" style="8" customWidth="1"/>
    <col min="4089" max="4089" width="0.88671875" style="8" customWidth="1"/>
    <col min="4090" max="4096" width="15.44140625" style="8"/>
    <col min="4097" max="4097" width="54.88671875" style="8" customWidth="1"/>
    <col min="4098" max="4098" width="7.5546875" style="8" customWidth="1"/>
    <col min="4099" max="4099" width="0.88671875" style="8" customWidth="1"/>
    <col min="4100" max="4100" width="15.88671875" style="8" customWidth="1"/>
    <col min="4101" max="4101" width="0.88671875" style="8" customWidth="1"/>
    <col min="4102" max="4102" width="15.88671875" style="8" customWidth="1"/>
    <col min="4103" max="4103" width="0.88671875" style="8" customWidth="1"/>
    <col min="4104" max="4104" width="15.88671875" style="8" customWidth="1"/>
    <col min="4105" max="4105" width="0.88671875" style="8" customWidth="1"/>
    <col min="4106" max="4106" width="15.88671875" style="8" customWidth="1"/>
    <col min="4107" max="4108" width="13.109375" style="8" bestFit="1" customWidth="1"/>
    <col min="4109" max="4342" width="9.109375" style="8" customWidth="1"/>
    <col min="4343" max="4343" width="57.5546875" style="8" customWidth="1"/>
    <col min="4344" max="4344" width="7.5546875" style="8" customWidth="1"/>
    <col min="4345" max="4345" width="0.88671875" style="8" customWidth="1"/>
    <col min="4346" max="4352" width="15.44140625" style="8"/>
    <col min="4353" max="4353" width="54.88671875" style="8" customWidth="1"/>
    <col min="4354" max="4354" width="7.5546875" style="8" customWidth="1"/>
    <col min="4355" max="4355" width="0.88671875" style="8" customWidth="1"/>
    <col min="4356" max="4356" width="15.88671875" style="8" customWidth="1"/>
    <col min="4357" max="4357" width="0.88671875" style="8" customWidth="1"/>
    <col min="4358" max="4358" width="15.88671875" style="8" customWidth="1"/>
    <col min="4359" max="4359" width="0.88671875" style="8" customWidth="1"/>
    <col min="4360" max="4360" width="15.88671875" style="8" customWidth="1"/>
    <col min="4361" max="4361" width="0.88671875" style="8" customWidth="1"/>
    <col min="4362" max="4362" width="15.88671875" style="8" customWidth="1"/>
    <col min="4363" max="4364" width="13.109375" style="8" bestFit="1" customWidth="1"/>
    <col min="4365" max="4598" width="9.109375" style="8" customWidth="1"/>
    <col min="4599" max="4599" width="57.5546875" style="8" customWidth="1"/>
    <col min="4600" max="4600" width="7.5546875" style="8" customWidth="1"/>
    <col min="4601" max="4601" width="0.88671875" style="8" customWidth="1"/>
    <col min="4602" max="4608" width="15.44140625" style="8"/>
    <col min="4609" max="4609" width="54.88671875" style="8" customWidth="1"/>
    <col min="4610" max="4610" width="7.5546875" style="8" customWidth="1"/>
    <col min="4611" max="4611" width="0.88671875" style="8" customWidth="1"/>
    <col min="4612" max="4612" width="15.88671875" style="8" customWidth="1"/>
    <col min="4613" max="4613" width="0.88671875" style="8" customWidth="1"/>
    <col min="4614" max="4614" width="15.88671875" style="8" customWidth="1"/>
    <col min="4615" max="4615" width="0.88671875" style="8" customWidth="1"/>
    <col min="4616" max="4616" width="15.88671875" style="8" customWidth="1"/>
    <col min="4617" max="4617" width="0.88671875" style="8" customWidth="1"/>
    <col min="4618" max="4618" width="15.88671875" style="8" customWidth="1"/>
    <col min="4619" max="4620" width="13.109375" style="8" bestFit="1" customWidth="1"/>
    <col min="4621" max="4854" width="9.109375" style="8" customWidth="1"/>
    <col min="4855" max="4855" width="57.5546875" style="8" customWidth="1"/>
    <col min="4856" max="4856" width="7.5546875" style="8" customWidth="1"/>
    <col min="4857" max="4857" width="0.88671875" style="8" customWidth="1"/>
    <col min="4858" max="4864" width="15.44140625" style="8"/>
    <col min="4865" max="4865" width="54.88671875" style="8" customWidth="1"/>
    <col min="4866" max="4866" width="7.5546875" style="8" customWidth="1"/>
    <col min="4867" max="4867" width="0.88671875" style="8" customWidth="1"/>
    <col min="4868" max="4868" width="15.88671875" style="8" customWidth="1"/>
    <col min="4869" max="4869" width="0.88671875" style="8" customWidth="1"/>
    <col min="4870" max="4870" width="15.88671875" style="8" customWidth="1"/>
    <col min="4871" max="4871" width="0.88671875" style="8" customWidth="1"/>
    <col min="4872" max="4872" width="15.88671875" style="8" customWidth="1"/>
    <col min="4873" max="4873" width="0.88671875" style="8" customWidth="1"/>
    <col min="4874" max="4874" width="15.88671875" style="8" customWidth="1"/>
    <col min="4875" max="4876" width="13.109375" style="8" bestFit="1" customWidth="1"/>
    <col min="4877" max="5110" width="9.109375" style="8" customWidth="1"/>
    <col min="5111" max="5111" width="57.5546875" style="8" customWidth="1"/>
    <col min="5112" max="5112" width="7.5546875" style="8" customWidth="1"/>
    <col min="5113" max="5113" width="0.88671875" style="8" customWidth="1"/>
    <col min="5114" max="5120" width="15.44140625" style="8"/>
    <col min="5121" max="5121" width="54.88671875" style="8" customWidth="1"/>
    <col min="5122" max="5122" width="7.5546875" style="8" customWidth="1"/>
    <col min="5123" max="5123" width="0.88671875" style="8" customWidth="1"/>
    <col min="5124" max="5124" width="15.88671875" style="8" customWidth="1"/>
    <col min="5125" max="5125" width="0.88671875" style="8" customWidth="1"/>
    <col min="5126" max="5126" width="15.88671875" style="8" customWidth="1"/>
    <col min="5127" max="5127" width="0.88671875" style="8" customWidth="1"/>
    <col min="5128" max="5128" width="15.88671875" style="8" customWidth="1"/>
    <col min="5129" max="5129" width="0.88671875" style="8" customWidth="1"/>
    <col min="5130" max="5130" width="15.88671875" style="8" customWidth="1"/>
    <col min="5131" max="5132" width="13.109375" style="8" bestFit="1" customWidth="1"/>
    <col min="5133" max="5366" width="9.109375" style="8" customWidth="1"/>
    <col min="5367" max="5367" width="57.5546875" style="8" customWidth="1"/>
    <col min="5368" max="5368" width="7.5546875" style="8" customWidth="1"/>
    <col min="5369" max="5369" width="0.88671875" style="8" customWidth="1"/>
    <col min="5370" max="5376" width="15.44140625" style="8"/>
    <col min="5377" max="5377" width="54.88671875" style="8" customWidth="1"/>
    <col min="5378" max="5378" width="7.5546875" style="8" customWidth="1"/>
    <col min="5379" max="5379" width="0.88671875" style="8" customWidth="1"/>
    <col min="5380" max="5380" width="15.88671875" style="8" customWidth="1"/>
    <col min="5381" max="5381" width="0.88671875" style="8" customWidth="1"/>
    <col min="5382" max="5382" width="15.88671875" style="8" customWidth="1"/>
    <col min="5383" max="5383" width="0.88671875" style="8" customWidth="1"/>
    <col min="5384" max="5384" width="15.88671875" style="8" customWidth="1"/>
    <col min="5385" max="5385" width="0.88671875" style="8" customWidth="1"/>
    <col min="5386" max="5386" width="15.88671875" style="8" customWidth="1"/>
    <col min="5387" max="5388" width="13.109375" style="8" bestFit="1" customWidth="1"/>
    <col min="5389" max="5622" width="9.109375" style="8" customWidth="1"/>
    <col min="5623" max="5623" width="57.5546875" style="8" customWidth="1"/>
    <col min="5624" max="5624" width="7.5546875" style="8" customWidth="1"/>
    <col min="5625" max="5625" width="0.88671875" style="8" customWidth="1"/>
    <col min="5626" max="5632" width="15.44140625" style="8"/>
    <col min="5633" max="5633" width="54.88671875" style="8" customWidth="1"/>
    <col min="5634" max="5634" width="7.5546875" style="8" customWidth="1"/>
    <col min="5635" max="5635" width="0.88671875" style="8" customWidth="1"/>
    <col min="5636" max="5636" width="15.88671875" style="8" customWidth="1"/>
    <col min="5637" max="5637" width="0.88671875" style="8" customWidth="1"/>
    <col min="5638" max="5638" width="15.88671875" style="8" customWidth="1"/>
    <col min="5639" max="5639" width="0.88671875" style="8" customWidth="1"/>
    <col min="5640" max="5640" width="15.88671875" style="8" customWidth="1"/>
    <col min="5641" max="5641" width="0.88671875" style="8" customWidth="1"/>
    <col min="5642" max="5642" width="15.88671875" style="8" customWidth="1"/>
    <col min="5643" max="5644" width="13.109375" style="8" bestFit="1" customWidth="1"/>
    <col min="5645" max="5878" width="9.109375" style="8" customWidth="1"/>
    <col min="5879" max="5879" width="57.5546875" style="8" customWidth="1"/>
    <col min="5880" max="5880" width="7.5546875" style="8" customWidth="1"/>
    <col min="5881" max="5881" width="0.88671875" style="8" customWidth="1"/>
    <col min="5882" max="5888" width="15.44140625" style="8"/>
    <col min="5889" max="5889" width="54.88671875" style="8" customWidth="1"/>
    <col min="5890" max="5890" width="7.5546875" style="8" customWidth="1"/>
    <col min="5891" max="5891" width="0.88671875" style="8" customWidth="1"/>
    <col min="5892" max="5892" width="15.88671875" style="8" customWidth="1"/>
    <col min="5893" max="5893" width="0.88671875" style="8" customWidth="1"/>
    <col min="5894" max="5894" width="15.88671875" style="8" customWidth="1"/>
    <col min="5895" max="5895" width="0.88671875" style="8" customWidth="1"/>
    <col min="5896" max="5896" width="15.88671875" style="8" customWidth="1"/>
    <col min="5897" max="5897" width="0.88671875" style="8" customWidth="1"/>
    <col min="5898" max="5898" width="15.88671875" style="8" customWidth="1"/>
    <col min="5899" max="5900" width="13.109375" style="8" bestFit="1" customWidth="1"/>
    <col min="5901" max="6134" width="9.109375" style="8" customWidth="1"/>
    <col min="6135" max="6135" width="57.5546875" style="8" customWidth="1"/>
    <col min="6136" max="6136" width="7.5546875" style="8" customWidth="1"/>
    <col min="6137" max="6137" width="0.88671875" style="8" customWidth="1"/>
    <col min="6138" max="6144" width="15.44140625" style="8"/>
    <col min="6145" max="6145" width="54.88671875" style="8" customWidth="1"/>
    <col min="6146" max="6146" width="7.5546875" style="8" customWidth="1"/>
    <col min="6147" max="6147" width="0.88671875" style="8" customWidth="1"/>
    <col min="6148" max="6148" width="15.88671875" style="8" customWidth="1"/>
    <col min="6149" max="6149" width="0.88671875" style="8" customWidth="1"/>
    <col min="6150" max="6150" width="15.88671875" style="8" customWidth="1"/>
    <col min="6151" max="6151" width="0.88671875" style="8" customWidth="1"/>
    <col min="6152" max="6152" width="15.88671875" style="8" customWidth="1"/>
    <col min="6153" max="6153" width="0.88671875" style="8" customWidth="1"/>
    <col min="6154" max="6154" width="15.88671875" style="8" customWidth="1"/>
    <col min="6155" max="6156" width="13.109375" style="8" bestFit="1" customWidth="1"/>
    <col min="6157" max="6390" width="9.109375" style="8" customWidth="1"/>
    <col min="6391" max="6391" width="57.5546875" style="8" customWidth="1"/>
    <col min="6392" max="6392" width="7.5546875" style="8" customWidth="1"/>
    <col min="6393" max="6393" width="0.88671875" style="8" customWidth="1"/>
    <col min="6394" max="6400" width="15.44140625" style="8"/>
    <col min="6401" max="6401" width="54.88671875" style="8" customWidth="1"/>
    <col min="6402" max="6402" width="7.5546875" style="8" customWidth="1"/>
    <col min="6403" max="6403" width="0.88671875" style="8" customWidth="1"/>
    <col min="6404" max="6404" width="15.88671875" style="8" customWidth="1"/>
    <col min="6405" max="6405" width="0.88671875" style="8" customWidth="1"/>
    <col min="6406" max="6406" width="15.88671875" style="8" customWidth="1"/>
    <col min="6407" max="6407" width="0.88671875" style="8" customWidth="1"/>
    <col min="6408" max="6408" width="15.88671875" style="8" customWidth="1"/>
    <col min="6409" max="6409" width="0.88671875" style="8" customWidth="1"/>
    <col min="6410" max="6410" width="15.88671875" style="8" customWidth="1"/>
    <col min="6411" max="6412" width="13.109375" style="8" bestFit="1" customWidth="1"/>
    <col min="6413" max="6646" width="9.109375" style="8" customWidth="1"/>
    <col min="6647" max="6647" width="57.5546875" style="8" customWidth="1"/>
    <col min="6648" max="6648" width="7.5546875" style="8" customWidth="1"/>
    <col min="6649" max="6649" width="0.88671875" style="8" customWidth="1"/>
    <col min="6650" max="6656" width="15.44140625" style="8"/>
    <col min="6657" max="6657" width="54.88671875" style="8" customWidth="1"/>
    <col min="6658" max="6658" width="7.5546875" style="8" customWidth="1"/>
    <col min="6659" max="6659" width="0.88671875" style="8" customWidth="1"/>
    <col min="6660" max="6660" width="15.88671875" style="8" customWidth="1"/>
    <col min="6661" max="6661" width="0.88671875" style="8" customWidth="1"/>
    <col min="6662" max="6662" width="15.88671875" style="8" customWidth="1"/>
    <col min="6663" max="6663" width="0.88671875" style="8" customWidth="1"/>
    <col min="6664" max="6664" width="15.88671875" style="8" customWidth="1"/>
    <col min="6665" max="6665" width="0.88671875" style="8" customWidth="1"/>
    <col min="6666" max="6666" width="15.88671875" style="8" customWidth="1"/>
    <col min="6667" max="6668" width="13.109375" style="8" bestFit="1" customWidth="1"/>
    <col min="6669" max="6902" width="9.109375" style="8" customWidth="1"/>
    <col min="6903" max="6903" width="57.5546875" style="8" customWidth="1"/>
    <col min="6904" max="6904" width="7.5546875" style="8" customWidth="1"/>
    <col min="6905" max="6905" width="0.88671875" style="8" customWidth="1"/>
    <col min="6906" max="6912" width="15.44140625" style="8"/>
    <col min="6913" max="6913" width="54.88671875" style="8" customWidth="1"/>
    <col min="6914" max="6914" width="7.5546875" style="8" customWidth="1"/>
    <col min="6915" max="6915" width="0.88671875" style="8" customWidth="1"/>
    <col min="6916" max="6916" width="15.88671875" style="8" customWidth="1"/>
    <col min="6917" max="6917" width="0.88671875" style="8" customWidth="1"/>
    <col min="6918" max="6918" width="15.88671875" style="8" customWidth="1"/>
    <col min="6919" max="6919" width="0.88671875" style="8" customWidth="1"/>
    <col min="6920" max="6920" width="15.88671875" style="8" customWidth="1"/>
    <col min="6921" max="6921" width="0.88671875" style="8" customWidth="1"/>
    <col min="6922" max="6922" width="15.88671875" style="8" customWidth="1"/>
    <col min="6923" max="6924" width="13.109375" style="8" bestFit="1" customWidth="1"/>
    <col min="6925" max="7158" width="9.109375" style="8" customWidth="1"/>
    <col min="7159" max="7159" width="57.5546875" style="8" customWidth="1"/>
    <col min="7160" max="7160" width="7.5546875" style="8" customWidth="1"/>
    <col min="7161" max="7161" width="0.88671875" style="8" customWidth="1"/>
    <col min="7162" max="7168" width="15.44140625" style="8"/>
    <col min="7169" max="7169" width="54.88671875" style="8" customWidth="1"/>
    <col min="7170" max="7170" width="7.5546875" style="8" customWidth="1"/>
    <col min="7171" max="7171" width="0.88671875" style="8" customWidth="1"/>
    <col min="7172" max="7172" width="15.88671875" style="8" customWidth="1"/>
    <col min="7173" max="7173" width="0.88671875" style="8" customWidth="1"/>
    <col min="7174" max="7174" width="15.88671875" style="8" customWidth="1"/>
    <col min="7175" max="7175" width="0.88671875" style="8" customWidth="1"/>
    <col min="7176" max="7176" width="15.88671875" style="8" customWidth="1"/>
    <col min="7177" max="7177" width="0.88671875" style="8" customWidth="1"/>
    <col min="7178" max="7178" width="15.88671875" style="8" customWidth="1"/>
    <col min="7179" max="7180" width="13.109375" style="8" bestFit="1" customWidth="1"/>
    <col min="7181" max="7414" width="9.109375" style="8" customWidth="1"/>
    <col min="7415" max="7415" width="57.5546875" style="8" customWidth="1"/>
    <col min="7416" max="7416" width="7.5546875" style="8" customWidth="1"/>
    <col min="7417" max="7417" width="0.88671875" style="8" customWidth="1"/>
    <col min="7418" max="7424" width="15.44140625" style="8"/>
    <col min="7425" max="7425" width="54.88671875" style="8" customWidth="1"/>
    <col min="7426" max="7426" width="7.5546875" style="8" customWidth="1"/>
    <col min="7427" max="7427" width="0.88671875" style="8" customWidth="1"/>
    <col min="7428" max="7428" width="15.88671875" style="8" customWidth="1"/>
    <col min="7429" max="7429" width="0.88671875" style="8" customWidth="1"/>
    <col min="7430" max="7430" width="15.88671875" style="8" customWidth="1"/>
    <col min="7431" max="7431" width="0.88671875" style="8" customWidth="1"/>
    <col min="7432" max="7432" width="15.88671875" style="8" customWidth="1"/>
    <col min="7433" max="7433" width="0.88671875" style="8" customWidth="1"/>
    <col min="7434" max="7434" width="15.88671875" style="8" customWidth="1"/>
    <col min="7435" max="7436" width="13.109375" style="8" bestFit="1" customWidth="1"/>
    <col min="7437" max="7670" width="9.109375" style="8" customWidth="1"/>
    <col min="7671" max="7671" width="57.5546875" style="8" customWidth="1"/>
    <col min="7672" max="7672" width="7.5546875" style="8" customWidth="1"/>
    <col min="7673" max="7673" width="0.88671875" style="8" customWidth="1"/>
    <col min="7674" max="7680" width="15.44140625" style="8"/>
    <col min="7681" max="7681" width="54.88671875" style="8" customWidth="1"/>
    <col min="7682" max="7682" width="7.5546875" style="8" customWidth="1"/>
    <col min="7683" max="7683" width="0.88671875" style="8" customWidth="1"/>
    <col min="7684" max="7684" width="15.88671875" style="8" customWidth="1"/>
    <col min="7685" max="7685" width="0.88671875" style="8" customWidth="1"/>
    <col min="7686" max="7686" width="15.88671875" style="8" customWidth="1"/>
    <col min="7687" max="7687" width="0.88671875" style="8" customWidth="1"/>
    <col min="7688" max="7688" width="15.88671875" style="8" customWidth="1"/>
    <col min="7689" max="7689" width="0.88671875" style="8" customWidth="1"/>
    <col min="7690" max="7690" width="15.88671875" style="8" customWidth="1"/>
    <col min="7691" max="7692" width="13.109375" style="8" bestFit="1" customWidth="1"/>
    <col min="7693" max="7926" width="9.109375" style="8" customWidth="1"/>
    <col min="7927" max="7927" width="57.5546875" style="8" customWidth="1"/>
    <col min="7928" max="7928" width="7.5546875" style="8" customWidth="1"/>
    <col min="7929" max="7929" width="0.88671875" style="8" customWidth="1"/>
    <col min="7930" max="7936" width="15.44140625" style="8"/>
    <col min="7937" max="7937" width="54.88671875" style="8" customWidth="1"/>
    <col min="7938" max="7938" width="7.5546875" style="8" customWidth="1"/>
    <col min="7939" max="7939" width="0.88671875" style="8" customWidth="1"/>
    <col min="7940" max="7940" width="15.88671875" style="8" customWidth="1"/>
    <col min="7941" max="7941" width="0.88671875" style="8" customWidth="1"/>
    <col min="7942" max="7942" width="15.88671875" style="8" customWidth="1"/>
    <col min="7943" max="7943" width="0.88671875" style="8" customWidth="1"/>
    <col min="7944" max="7944" width="15.88671875" style="8" customWidth="1"/>
    <col min="7945" max="7945" width="0.88671875" style="8" customWidth="1"/>
    <col min="7946" max="7946" width="15.88671875" style="8" customWidth="1"/>
    <col min="7947" max="7948" width="13.109375" style="8" bestFit="1" customWidth="1"/>
    <col min="7949" max="8182" width="9.109375" style="8" customWidth="1"/>
    <col min="8183" max="8183" width="57.5546875" style="8" customWidth="1"/>
    <col min="8184" max="8184" width="7.5546875" style="8" customWidth="1"/>
    <col min="8185" max="8185" width="0.88671875" style="8" customWidth="1"/>
    <col min="8186" max="8192" width="15.44140625" style="8"/>
    <col min="8193" max="8193" width="54.88671875" style="8" customWidth="1"/>
    <col min="8194" max="8194" width="7.5546875" style="8" customWidth="1"/>
    <col min="8195" max="8195" width="0.88671875" style="8" customWidth="1"/>
    <col min="8196" max="8196" width="15.88671875" style="8" customWidth="1"/>
    <col min="8197" max="8197" width="0.88671875" style="8" customWidth="1"/>
    <col min="8198" max="8198" width="15.88671875" style="8" customWidth="1"/>
    <col min="8199" max="8199" width="0.88671875" style="8" customWidth="1"/>
    <col min="8200" max="8200" width="15.88671875" style="8" customWidth="1"/>
    <col min="8201" max="8201" width="0.88671875" style="8" customWidth="1"/>
    <col min="8202" max="8202" width="15.88671875" style="8" customWidth="1"/>
    <col min="8203" max="8204" width="13.109375" style="8" bestFit="1" customWidth="1"/>
    <col min="8205" max="8438" width="9.109375" style="8" customWidth="1"/>
    <col min="8439" max="8439" width="57.5546875" style="8" customWidth="1"/>
    <col min="8440" max="8440" width="7.5546875" style="8" customWidth="1"/>
    <col min="8441" max="8441" width="0.88671875" style="8" customWidth="1"/>
    <col min="8442" max="8448" width="15.44140625" style="8"/>
    <col min="8449" max="8449" width="54.88671875" style="8" customWidth="1"/>
    <col min="8450" max="8450" width="7.5546875" style="8" customWidth="1"/>
    <col min="8451" max="8451" width="0.88671875" style="8" customWidth="1"/>
    <col min="8452" max="8452" width="15.88671875" style="8" customWidth="1"/>
    <col min="8453" max="8453" width="0.88671875" style="8" customWidth="1"/>
    <col min="8454" max="8454" width="15.88671875" style="8" customWidth="1"/>
    <col min="8455" max="8455" width="0.88671875" style="8" customWidth="1"/>
    <col min="8456" max="8456" width="15.88671875" style="8" customWidth="1"/>
    <col min="8457" max="8457" width="0.88671875" style="8" customWidth="1"/>
    <col min="8458" max="8458" width="15.88671875" style="8" customWidth="1"/>
    <col min="8459" max="8460" width="13.109375" style="8" bestFit="1" customWidth="1"/>
    <col min="8461" max="8694" width="9.109375" style="8" customWidth="1"/>
    <col min="8695" max="8695" width="57.5546875" style="8" customWidth="1"/>
    <col min="8696" max="8696" width="7.5546875" style="8" customWidth="1"/>
    <col min="8697" max="8697" width="0.88671875" style="8" customWidth="1"/>
    <col min="8698" max="8704" width="15.44140625" style="8"/>
    <col min="8705" max="8705" width="54.88671875" style="8" customWidth="1"/>
    <col min="8706" max="8706" width="7.5546875" style="8" customWidth="1"/>
    <col min="8707" max="8707" width="0.88671875" style="8" customWidth="1"/>
    <col min="8708" max="8708" width="15.88671875" style="8" customWidth="1"/>
    <col min="8709" max="8709" width="0.88671875" style="8" customWidth="1"/>
    <col min="8710" max="8710" width="15.88671875" style="8" customWidth="1"/>
    <col min="8711" max="8711" width="0.88671875" style="8" customWidth="1"/>
    <col min="8712" max="8712" width="15.88671875" style="8" customWidth="1"/>
    <col min="8713" max="8713" width="0.88671875" style="8" customWidth="1"/>
    <col min="8714" max="8714" width="15.88671875" style="8" customWidth="1"/>
    <col min="8715" max="8716" width="13.109375" style="8" bestFit="1" customWidth="1"/>
    <col min="8717" max="8950" width="9.109375" style="8" customWidth="1"/>
    <col min="8951" max="8951" width="57.5546875" style="8" customWidth="1"/>
    <col min="8952" max="8952" width="7.5546875" style="8" customWidth="1"/>
    <col min="8953" max="8953" width="0.88671875" style="8" customWidth="1"/>
    <col min="8954" max="8960" width="15.44140625" style="8"/>
    <col min="8961" max="8961" width="54.88671875" style="8" customWidth="1"/>
    <col min="8962" max="8962" width="7.5546875" style="8" customWidth="1"/>
    <col min="8963" max="8963" width="0.88671875" style="8" customWidth="1"/>
    <col min="8964" max="8964" width="15.88671875" style="8" customWidth="1"/>
    <col min="8965" max="8965" width="0.88671875" style="8" customWidth="1"/>
    <col min="8966" max="8966" width="15.88671875" style="8" customWidth="1"/>
    <col min="8967" max="8967" width="0.88671875" style="8" customWidth="1"/>
    <col min="8968" max="8968" width="15.88671875" style="8" customWidth="1"/>
    <col min="8969" max="8969" width="0.88671875" style="8" customWidth="1"/>
    <col min="8970" max="8970" width="15.88671875" style="8" customWidth="1"/>
    <col min="8971" max="8972" width="13.109375" style="8" bestFit="1" customWidth="1"/>
    <col min="8973" max="9206" width="9.109375" style="8" customWidth="1"/>
    <col min="9207" max="9207" width="57.5546875" style="8" customWidth="1"/>
    <col min="9208" max="9208" width="7.5546875" style="8" customWidth="1"/>
    <col min="9209" max="9209" width="0.88671875" style="8" customWidth="1"/>
    <col min="9210" max="9216" width="15.44140625" style="8"/>
    <col min="9217" max="9217" width="54.88671875" style="8" customWidth="1"/>
    <col min="9218" max="9218" width="7.5546875" style="8" customWidth="1"/>
    <col min="9219" max="9219" width="0.88671875" style="8" customWidth="1"/>
    <col min="9220" max="9220" width="15.88671875" style="8" customWidth="1"/>
    <col min="9221" max="9221" width="0.88671875" style="8" customWidth="1"/>
    <col min="9222" max="9222" width="15.88671875" style="8" customWidth="1"/>
    <col min="9223" max="9223" width="0.88671875" style="8" customWidth="1"/>
    <col min="9224" max="9224" width="15.88671875" style="8" customWidth="1"/>
    <col min="9225" max="9225" width="0.88671875" style="8" customWidth="1"/>
    <col min="9226" max="9226" width="15.88671875" style="8" customWidth="1"/>
    <col min="9227" max="9228" width="13.109375" style="8" bestFit="1" customWidth="1"/>
    <col min="9229" max="9462" width="9.109375" style="8" customWidth="1"/>
    <col min="9463" max="9463" width="57.5546875" style="8" customWidth="1"/>
    <col min="9464" max="9464" width="7.5546875" style="8" customWidth="1"/>
    <col min="9465" max="9465" width="0.88671875" style="8" customWidth="1"/>
    <col min="9466" max="9472" width="15.44140625" style="8"/>
    <col min="9473" max="9473" width="54.88671875" style="8" customWidth="1"/>
    <col min="9474" max="9474" width="7.5546875" style="8" customWidth="1"/>
    <col min="9475" max="9475" width="0.88671875" style="8" customWidth="1"/>
    <col min="9476" max="9476" width="15.88671875" style="8" customWidth="1"/>
    <col min="9477" max="9477" width="0.88671875" style="8" customWidth="1"/>
    <col min="9478" max="9478" width="15.88671875" style="8" customWidth="1"/>
    <col min="9479" max="9479" width="0.88671875" style="8" customWidth="1"/>
    <col min="9480" max="9480" width="15.88671875" style="8" customWidth="1"/>
    <col min="9481" max="9481" width="0.88671875" style="8" customWidth="1"/>
    <col min="9482" max="9482" width="15.88671875" style="8" customWidth="1"/>
    <col min="9483" max="9484" width="13.109375" style="8" bestFit="1" customWidth="1"/>
    <col min="9485" max="9718" width="9.109375" style="8" customWidth="1"/>
    <col min="9719" max="9719" width="57.5546875" style="8" customWidth="1"/>
    <col min="9720" max="9720" width="7.5546875" style="8" customWidth="1"/>
    <col min="9721" max="9721" width="0.88671875" style="8" customWidth="1"/>
    <col min="9722" max="9728" width="15.44140625" style="8"/>
    <col min="9729" max="9729" width="54.88671875" style="8" customWidth="1"/>
    <col min="9730" max="9730" width="7.5546875" style="8" customWidth="1"/>
    <col min="9731" max="9731" width="0.88671875" style="8" customWidth="1"/>
    <col min="9732" max="9732" width="15.88671875" style="8" customWidth="1"/>
    <col min="9733" max="9733" width="0.88671875" style="8" customWidth="1"/>
    <col min="9734" max="9734" width="15.88671875" style="8" customWidth="1"/>
    <col min="9735" max="9735" width="0.88671875" style="8" customWidth="1"/>
    <col min="9736" max="9736" width="15.88671875" style="8" customWidth="1"/>
    <col min="9737" max="9737" width="0.88671875" style="8" customWidth="1"/>
    <col min="9738" max="9738" width="15.88671875" style="8" customWidth="1"/>
    <col min="9739" max="9740" width="13.109375" style="8" bestFit="1" customWidth="1"/>
    <col min="9741" max="9974" width="9.109375" style="8" customWidth="1"/>
    <col min="9975" max="9975" width="57.5546875" style="8" customWidth="1"/>
    <col min="9976" max="9976" width="7.5546875" style="8" customWidth="1"/>
    <col min="9977" max="9977" width="0.88671875" style="8" customWidth="1"/>
    <col min="9978" max="9984" width="15.44140625" style="8"/>
    <col min="9985" max="9985" width="54.88671875" style="8" customWidth="1"/>
    <col min="9986" max="9986" width="7.5546875" style="8" customWidth="1"/>
    <col min="9987" max="9987" width="0.88671875" style="8" customWidth="1"/>
    <col min="9988" max="9988" width="15.88671875" style="8" customWidth="1"/>
    <col min="9989" max="9989" width="0.88671875" style="8" customWidth="1"/>
    <col min="9990" max="9990" width="15.88671875" style="8" customWidth="1"/>
    <col min="9991" max="9991" width="0.88671875" style="8" customWidth="1"/>
    <col min="9992" max="9992" width="15.88671875" style="8" customWidth="1"/>
    <col min="9993" max="9993" width="0.88671875" style="8" customWidth="1"/>
    <col min="9994" max="9994" width="15.88671875" style="8" customWidth="1"/>
    <col min="9995" max="9996" width="13.109375" style="8" bestFit="1" customWidth="1"/>
    <col min="9997" max="10230" width="9.109375" style="8" customWidth="1"/>
    <col min="10231" max="10231" width="57.5546875" style="8" customWidth="1"/>
    <col min="10232" max="10232" width="7.5546875" style="8" customWidth="1"/>
    <col min="10233" max="10233" width="0.88671875" style="8" customWidth="1"/>
    <col min="10234" max="10240" width="15.44140625" style="8"/>
    <col min="10241" max="10241" width="54.88671875" style="8" customWidth="1"/>
    <col min="10242" max="10242" width="7.5546875" style="8" customWidth="1"/>
    <col min="10243" max="10243" width="0.88671875" style="8" customWidth="1"/>
    <col min="10244" max="10244" width="15.88671875" style="8" customWidth="1"/>
    <col min="10245" max="10245" width="0.88671875" style="8" customWidth="1"/>
    <col min="10246" max="10246" width="15.88671875" style="8" customWidth="1"/>
    <col min="10247" max="10247" width="0.88671875" style="8" customWidth="1"/>
    <col min="10248" max="10248" width="15.88671875" style="8" customWidth="1"/>
    <col min="10249" max="10249" width="0.88671875" style="8" customWidth="1"/>
    <col min="10250" max="10250" width="15.88671875" style="8" customWidth="1"/>
    <col min="10251" max="10252" width="13.109375" style="8" bestFit="1" customWidth="1"/>
    <col min="10253" max="10486" width="9.109375" style="8" customWidth="1"/>
    <col min="10487" max="10487" width="57.5546875" style="8" customWidth="1"/>
    <col min="10488" max="10488" width="7.5546875" style="8" customWidth="1"/>
    <col min="10489" max="10489" width="0.88671875" style="8" customWidth="1"/>
    <col min="10490" max="10496" width="15.44140625" style="8"/>
    <col min="10497" max="10497" width="54.88671875" style="8" customWidth="1"/>
    <col min="10498" max="10498" width="7.5546875" style="8" customWidth="1"/>
    <col min="10499" max="10499" width="0.88671875" style="8" customWidth="1"/>
    <col min="10500" max="10500" width="15.88671875" style="8" customWidth="1"/>
    <col min="10501" max="10501" width="0.88671875" style="8" customWidth="1"/>
    <col min="10502" max="10502" width="15.88671875" style="8" customWidth="1"/>
    <col min="10503" max="10503" width="0.88671875" style="8" customWidth="1"/>
    <col min="10504" max="10504" width="15.88671875" style="8" customWidth="1"/>
    <col min="10505" max="10505" width="0.88671875" style="8" customWidth="1"/>
    <col min="10506" max="10506" width="15.88671875" style="8" customWidth="1"/>
    <col min="10507" max="10508" width="13.109375" style="8" bestFit="1" customWidth="1"/>
    <col min="10509" max="10742" width="9.109375" style="8" customWidth="1"/>
    <col min="10743" max="10743" width="57.5546875" style="8" customWidth="1"/>
    <col min="10744" max="10744" width="7.5546875" style="8" customWidth="1"/>
    <col min="10745" max="10745" width="0.88671875" style="8" customWidth="1"/>
    <col min="10746" max="10752" width="15.44140625" style="8"/>
    <col min="10753" max="10753" width="54.88671875" style="8" customWidth="1"/>
    <col min="10754" max="10754" width="7.5546875" style="8" customWidth="1"/>
    <col min="10755" max="10755" width="0.88671875" style="8" customWidth="1"/>
    <col min="10756" max="10756" width="15.88671875" style="8" customWidth="1"/>
    <col min="10757" max="10757" width="0.88671875" style="8" customWidth="1"/>
    <col min="10758" max="10758" width="15.88671875" style="8" customWidth="1"/>
    <col min="10759" max="10759" width="0.88671875" style="8" customWidth="1"/>
    <col min="10760" max="10760" width="15.88671875" style="8" customWidth="1"/>
    <col min="10761" max="10761" width="0.88671875" style="8" customWidth="1"/>
    <col min="10762" max="10762" width="15.88671875" style="8" customWidth="1"/>
    <col min="10763" max="10764" width="13.109375" style="8" bestFit="1" customWidth="1"/>
    <col min="10765" max="10998" width="9.109375" style="8" customWidth="1"/>
    <col min="10999" max="10999" width="57.5546875" style="8" customWidth="1"/>
    <col min="11000" max="11000" width="7.5546875" style="8" customWidth="1"/>
    <col min="11001" max="11001" width="0.88671875" style="8" customWidth="1"/>
    <col min="11002" max="11008" width="15.44140625" style="8"/>
    <col min="11009" max="11009" width="54.88671875" style="8" customWidth="1"/>
    <col min="11010" max="11010" width="7.5546875" style="8" customWidth="1"/>
    <col min="11011" max="11011" width="0.88671875" style="8" customWidth="1"/>
    <col min="11012" max="11012" width="15.88671875" style="8" customWidth="1"/>
    <col min="11013" max="11013" width="0.88671875" style="8" customWidth="1"/>
    <col min="11014" max="11014" width="15.88671875" style="8" customWidth="1"/>
    <col min="11015" max="11015" width="0.88671875" style="8" customWidth="1"/>
    <col min="11016" max="11016" width="15.88671875" style="8" customWidth="1"/>
    <col min="11017" max="11017" width="0.88671875" style="8" customWidth="1"/>
    <col min="11018" max="11018" width="15.88671875" style="8" customWidth="1"/>
    <col min="11019" max="11020" width="13.109375" style="8" bestFit="1" customWidth="1"/>
    <col min="11021" max="11254" width="9.109375" style="8" customWidth="1"/>
    <col min="11255" max="11255" width="57.5546875" style="8" customWidth="1"/>
    <col min="11256" max="11256" width="7.5546875" style="8" customWidth="1"/>
    <col min="11257" max="11257" width="0.88671875" style="8" customWidth="1"/>
    <col min="11258" max="11264" width="15.44140625" style="8"/>
    <col min="11265" max="11265" width="54.88671875" style="8" customWidth="1"/>
    <col min="11266" max="11266" width="7.5546875" style="8" customWidth="1"/>
    <col min="11267" max="11267" width="0.88671875" style="8" customWidth="1"/>
    <col min="11268" max="11268" width="15.88671875" style="8" customWidth="1"/>
    <col min="11269" max="11269" width="0.88671875" style="8" customWidth="1"/>
    <col min="11270" max="11270" width="15.88671875" style="8" customWidth="1"/>
    <col min="11271" max="11271" width="0.88671875" style="8" customWidth="1"/>
    <col min="11272" max="11272" width="15.88671875" style="8" customWidth="1"/>
    <col min="11273" max="11273" width="0.88671875" style="8" customWidth="1"/>
    <col min="11274" max="11274" width="15.88671875" style="8" customWidth="1"/>
    <col min="11275" max="11276" width="13.109375" style="8" bestFit="1" customWidth="1"/>
    <col min="11277" max="11510" width="9.109375" style="8" customWidth="1"/>
    <col min="11511" max="11511" width="57.5546875" style="8" customWidth="1"/>
    <col min="11512" max="11512" width="7.5546875" style="8" customWidth="1"/>
    <col min="11513" max="11513" width="0.88671875" style="8" customWidth="1"/>
    <col min="11514" max="11520" width="15.44140625" style="8"/>
    <col min="11521" max="11521" width="54.88671875" style="8" customWidth="1"/>
    <col min="11522" max="11522" width="7.5546875" style="8" customWidth="1"/>
    <col min="11523" max="11523" width="0.88671875" style="8" customWidth="1"/>
    <col min="11524" max="11524" width="15.88671875" style="8" customWidth="1"/>
    <col min="11525" max="11525" width="0.88671875" style="8" customWidth="1"/>
    <col min="11526" max="11526" width="15.88671875" style="8" customWidth="1"/>
    <col min="11527" max="11527" width="0.88671875" style="8" customWidth="1"/>
    <col min="11528" max="11528" width="15.88671875" style="8" customWidth="1"/>
    <col min="11529" max="11529" width="0.88671875" style="8" customWidth="1"/>
    <col min="11530" max="11530" width="15.88671875" style="8" customWidth="1"/>
    <col min="11531" max="11532" width="13.109375" style="8" bestFit="1" customWidth="1"/>
    <col min="11533" max="11766" width="9.109375" style="8" customWidth="1"/>
    <col min="11767" max="11767" width="57.5546875" style="8" customWidth="1"/>
    <col min="11768" max="11768" width="7.5546875" style="8" customWidth="1"/>
    <col min="11769" max="11769" width="0.88671875" style="8" customWidth="1"/>
    <col min="11770" max="11776" width="15.44140625" style="8"/>
    <col min="11777" max="11777" width="54.88671875" style="8" customWidth="1"/>
    <col min="11778" max="11778" width="7.5546875" style="8" customWidth="1"/>
    <col min="11779" max="11779" width="0.88671875" style="8" customWidth="1"/>
    <col min="11780" max="11780" width="15.88671875" style="8" customWidth="1"/>
    <col min="11781" max="11781" width="0.88671875" style="8" customWidth="1"/>
    <col min="11782" max="11782" width="15.88671875" style="8" customWidth="1"/>
    <col min="11783" max="11783" width="0.88671875" style="8" customWidth="1"/>
    <col min="11784" max="11784" width="15.88671875" style="8" customWidth="1"/>
    <col min="11785" max="11785" width="0.88671875" style="8" customWidth="1"/>
    <col min="11786" max="11786" width="15.88671875" style="8" customWidth="1"/>
    <col min="11787" max="11788" width="13.109375" style="8" bestFit="1" customWidth="1"/>
    <col min="11789" max="12022" width="9.109375" style="8" customWidth="1"/>
    <col min="12023" max="12023" width="57.5546875" style="8" customWidth="1"/>
    <col min="12024" max="12024" width="7.5546875" style="8" customWidth="1"/>
    <col min="12025" max="12025" width="0.88671875" style="8" customWidth="1"/>
    <col min="12026" max="12032" width="15.44140625" style="8"/>
    <col min="12033" max="12033" width="54.88671875" style="8" customWidth="1"/>
    <col min="12034" max="12034" width="7.5546875" style="8" customWidth="1"/>
    <col min="12035" max="12035" width="0.88671875" style="8" customWidth="1"/>
    <col min="12036" max="12036" width="15.88671875" style="8" customWidth="1"/>
    <col min="12037" max="12037" width="0.88671875" style="8" customWidth="1"/>
    <col min="12038" max="12038" width="15.88671875" style="8" customWidth="1"/>
    <col min="12039" max="12039" width="0.88671875" style="8" customWidth="1"/>
    <col min="12040" max="12040" width="15.88671875" style="8" customWidth="1"/>
    <col min="12041" max="12041" width="0.88671875" style="8" customWidth="1"/>
    <col min="12042" max="12042" width="15.88671875" style="8" customWidth="1"/>
    <col min="12043" max="12044" width="13.109375" style="8" bestFit="1" customWidth="1"/>
    <col min="12045" max="12278" width="9.109375" style="8" customWidth="1"/>
    <col min="12279" max="12279" width="57.5546875" style="8" customWidth="1"/>
    <col min="12280" max="12280" width="7.5546875" style="8" customWidth="1"/>
    <col min="12281" max="12281" width="0.88671875" style="8" customWidth="1"/>
    <col min="12282" max="12288" width="15.44140625" style="8"/>
    <col min="12289" max="12289" width="54.88671875" style="8" customWidth="1"/>
    <col min="12290" max="12290" width="7.5546875" style="8" customWidth="1"/>
    <col min="12291" max="12291" width="0.88671875" style="8" customWidth="1"/>
    <col min="12292" max="12292" width="15.88671875" style="8" customWidth="1"/>
    <col min="12293" max="12293" width="0.88671875" style="8" customWidth="1"/>
    <col min="12294" max="12294" width="15.88671875" style="8" customWidth="1"/>
    <col min="12295" max="12295" width="0.88671875" style="8" customWidth="1"/>
    <col min="12296" max="12296" width="15.88671875" style="8" customWidth="1"/>
    <col min="12297" max="12297" width="0.88671875" style="8" customWidth="1"/>
    <col min="12298" max="12298" width="15.88671875" style="8" customWidth="1"/>
    <col min="12299" max="12300" width="13.109375" style="8" bestFit="1" customWidth="1"/>
    <col min="12301" max="12534" width="9.109375" style="8" customWidth="1"/>
    <col min="12535" max="12535" width="57.5546875" style="8" customWidth="1"/>
    <col min="12536" max="12536" width="7.5546875" style="8" customWidth="1"/>
    <col min="12537" max="12537" width="0.88671875" style="8" customWidth="1"/>
    <col min="12538" max="12544" width="15.44140625" style="8"/>
    <col min="12545" max="12545" width="54.88671875" style="8" customWidth="1"/>
    <col min="12546" max="12546" width="7.5546875" style="8" customWidth="1"/>
    <col min="12547" max="12547" width="0.88671875" style="8" customWidth="1"/>
    <col min="12548" max="12548" width="15.88671875" style="8" customWidth="1"/>
    <col min="12549" max="12549" width="0.88671875" style="8" customWidth="1"/>
    <col min="12550" max="12550" width="15.88671875" style="8" customWidth="1"/>
    <col min="12551" max="12551" width="0.88671875" style="8" customWidth="1"/>
    <col min="12552" max="12552" width="15.88671875" style="8" customWidth="1"/>
    <col min="12553" max="12553" width="0.88671875" style="8" customWidth="1"/>
    <col min="12554" max="12554" width="15.88671875" style="8" customWidth="1"/>
    <col min="12555" max="12556" width="13.109375" style="8" bestFit="1" customWidth="1"/>
    <col min="12557" max="12790" width="9.109375" style="8" customWidth="1"/>
    <col min="12791" max="12791" width="57.5546875" style="8" customWidth="1"/>
    <col min="12792" max="12792" width="7.5546875" style="8" customWidth="1"/>
    <col min="12793" max="12793" width="0.88671875" style="8" customWidth="1"/>
    <col min="12794" max="12800" width="15.44140625" style="8"/>
    <col min="12801" max="12801" width="54.88671875" style="8" customWidth="1"/>
    <col min="12802" max="12802" width="7.5546875" style="8" customWidth="1"/>
    <col min="12803" max="12803" width="0.88671875" style="8" customWidth="1"/>
    <col min="12804" max="12804" width="15.88671875" style="8" customWidth="1"/>
    <col min="12805" max="12805" width="0.88671875" style="8" customWidth="1"/>
    <col min="12806" max="12806" width="15.88671875" style="8" customWidth="1"/>
    <col min="12807" max="12807" width="0.88671875" style="8" customWidth="1"/>
    <col min="12808" max="12808" width="15.88671875" style="8" customWidth="1"/>
    <col min="12809" max="12809" width="0.88671875" style="8" customWidth="1"/>
    <col min="12810" max="12810" width="15.88671875" style="8" customWidth="1"/>
    <col min="12811" max="12812" width="13.109375" style="8" bestFit="1" customWidth="1"/>
    <col min="12813" max="13046" width="9.109375" style="8" customWidth="1"/>
    <col min="13047" max="13047" width="57.5546875" style="8" customWidth="1"/>
    <col min="13048" max="13048" width="7.5546875" style="8" customWidth="1"/>
    <col min="13049" max="13049" width="0.88671875" style="8" customWidth="1"/>
    <col min="13050" max="13056" width="15.44140625" style="8"/>
    <col min="13057" max="13057" width="54.88671875" style="8" customWidth="1"/>
    <col min="13058" max="13058" width="7.5546875" style="8" customWidth="1"/>
    <col min="13059" max="13059" width="0.88671875" style="8" customWidth="1"/>
    <col min="13060" max="13060" width="15.88671875" style="8" customWidth="1"/>
    <col min="13061" max="13061" width="0.88671875" style="8" customWidth="1"/>
    <col min="13062" max="13062" width="15.88671875" style="8" customWidth="1"/>
    <col min="13063" max="13063" width="0.88671875" style="8" customWidth="1"/>
    <col min="13064" max="13064" width="15.88671875" style="8" customWidth="1"/>
    <col min="13065" max="13065" width="0.88671875" style="8" customWidth="1"/>
    <col min="13066" max="13066" width="15.88671875" style="8" customWidth="1"/>
    <col min="13067" max="13068" width="13.109375" style="8" bestFit="1" customWidth="1"/>
    <col min="13069" max="13302" width="9.109375" style="8" customWidth="1"/>
    <col min="13303" max="13303" width="57.5546875" style="8" customWidth="1"/>
    <col min="13304" max="13304" width="7.5546875" style="8" customWidth="1"/>
    <col min="13305" max="13305" width="0.88671875" style="8" customWidth="1"/>
    <col min="13306" max="13312" width="15.44140625" style="8"/>
    <col min="13313" max="13313" width="54.88671875" style="8" customWidth="1"/>
    <col min="13314" max="13314" width="7.5546875" style="8" customWidth="1"/>
    <col min="13315" max="13315" width="0.88671875" style="8" customWidth="1"/>
    <col min="13316" max="13316" width="15.88671875" style="8" customWidth="1"/>
    <col min="13317" max="13317" width="0.88671875" style="8" customWidth="1"/>
    <col min="13318" max="13318" width="15.88671875" style="8" customWidth="1"/>
    <col min="13319" max="13319" width="0.88671875" style="8" customWidth="1"/>
    <col min="13320" max="13320" width="15.88671875" style="8" customWidth="1"/>
    <col min="13321" max="13321" width="0.88671875" style="8" customWidth="1"/>
    <col min="13322" max="13322" width="15.88671875" style="8" customWidth="1"/>
    <col min="13323" max="13324" width="13.109375" style="8" bestFit="1" customWidth="1"/>
    <col min="13325" max="13558" width="9.109375" style="8" customWidth="1"/>
    <col min="13559" max="13559" width="57.5546875" style="8" customWidth="1"/>
    <col min="13560" max="13560" width="7.5546875" style="8" customWidth="1"/>
    <col min="13561" max="13561" width="0.88671875" style="8" customWidth="1"/>
    <col min="13562" max="13568" width="15.44140625" style="8"/>
    <col min="13569" max="13569" width="54.88671875" style="8" customWidth="1"/>
    <col min="13570" max="13570" width="7.5546875" style="8" customWidth="1"/>
    <col min="13571" max="13571" width="0.88671875" style="8" customWidth="1"/>
    <col min="13572" max="13572" width="15.88671875" style="8" customWidth="1"/>
    <col min="13573" max="13573" width="0.88671875" style="8" customWidth="1"/>
    <col min="13574" max="13574" width="15.88671875" style="8" customWidth="1"/>
    <col min="13575" max="13575" width="0.88671875" style="8" customWidth="1"/>
    <col min="13576" max="13576" width="15.88671875" style="8" customWidth="1"/>
    <col min="13577" max="13577" width="0.88671875" style="8" customWidth="1"/>
    <col min="13578" max="13578" width="15.88671875" style="8" customWidth="1"/>
    <col min="13579" max="13580" width="13.109375" style="8" bestFit="1" customWidth="1"/>
    <col min="13581" max="13814" width="9.109375" style="8" customWidth="1"/>
    <col min="13815" max="13815" width="57.5546875" style="8" customWidth="1"/>
    <col min="13816" max="13816" width="7.5546875" style="8" customWidth="1"/>
    <col min="13817" max="13817" width="0.88671875" style="8" customWidth="1"/>
    <col min="13818" max="13824" width="15.44140625" style="8"/>
    <col min="13825" max="13825" width="54.88671875" style="8" customWidth="1"/>
    <col min="13826" max="13826" width="7.5546875" style="8" customWidth="1"/>
    <col min="13827" max="13827" width="0.88671875" style="8" customWidth="1"/>
    <col min="13828" max="13828" width="15.88671875" style="8" customWidth="1"/>
    <col min="13829" max="13829" width="0.88671875" style="8" customWidth="1"/>
    <col min="13830" max="13830" width="15.88671875" style="8" customWidth="1"/>
    <col min="13831" max="13831" width="0.88671875" style="8" customWidth="1"/>
    <col min="13832" max="13832" width="15.88671875" style="8" customWidth="1"/>
    <col min="13833" max="13833" width="0.88671875" style="8" customWidth="1"/>
    <col min="13834" max="13834" width="15.88671875" style="8" customWidth="1"/>
    <col min="13835" max="13836" width="13.109375" style="8" bestFit="1" customWidth="1"/>
    <col min="13837" max="14070" width="9.109375" style="8" customWidth="1"/>
    <col min="14071" max="14071" width="57.5546875" style="8" customWidth="1"/>
    <col min="14072" max="14072" width="7.5546875" style="8" customWidth="1"/>
    <col min="14073" max="14073" width="0.88671875" style="8" customWidth="1"/>
    <col min="14074" max="14080" width="15.44140625" style="8"/>
    <col min="14081" max="14081" width="54.88671875" style="8" customWidth="1"/>
    <col min="14082" max="14082" width="7.5546875" style="8" customWidth="1"/>
    <col min="14083" max="14083" width="0.88671875" style="8" customWidth="1"/>
    <col min="14084" max="14084" width="15.88671875" style="8" customWidth="1"/>
    <col min="14085" max="14085" width="0.88671875" style="8" customWidth="1"/>
    <col min="14086" max="14086" width="15.88671875" style="8" customWidth="1"/>
    <col min="14087" max="14087" width="0.88671875" style="8" customWidth="1"/>
    <col min="14088" max="14088" width="15.88671875" style="8" customWidth="1"/>
    <col min="14089" max="14089" width="0.88671875" style="8" customWidth="1"/>
    <col min="14090" max="14090" width="15.88671875" style="8" customWidth="1"/>
    <col min="14091" max="14092" width="13.109375" style="8" bestFit="1" customWidth="1"/>
    <col min="14093" max="14326" width="9.109375" style="8" customWidth="1"/>
    <col min="14327" max="14327" width="57.5546875" style="8" customWidth="1"/>
    <col min="14328" max="14328" width="7.5546875" style="8" customWidth="1"/>
    <col min="14329" max="14329" width="0.88671875" style="8" customWidth="1"/>
    <col min="14330" max="14336" width="15.44140625" style="8"/>
    <col min="14337" max="14337" width="54.88671875" style="8" customWidth="1"/>
    <col min="14338" max="14338" width="7.5546875" style="8" customWidth="1"/>
    <col min="14339" max="14339" width="0.88671875" style="8" customWidth="1"/>
    <col min="14340" max="14340" width="15.88671875" style="8" customWidth="1"/>
    <col min="14341" max="14341" width="0.88671875" style="8" customWidth="1"/>
    <col min="14342" max="14342" width="15.88671875" style="8" customWidth="1"/>
    <col min="14343" max="14343" width="0.88671875" style="8" customWidth="1"/>
    <col min="14344" max="14344" width="15.88671875" style="8" customWidth="1"/>
    <col min="14345" max="14345" width="0.88671875" style="8" customWidth="1"/>
    <col min="14346" max="14346" width="15.88671875" style="8" customWidth="1"/>
    <col min="14347" max="14348" width="13.109375" style="8" bestFit="1" customWidth="1"/>
    <col min="14349" max="14582" width="9.109375" style="8" customWidth="1"/>
    <col min="14583" max="14583" width="57.5546875" style="8" customWidth="1"/>
    <col min="14584" max="14584" width="7.5546875" style="8" customWidth="1"/>
    <col min="14585" max="14585" width="0.88671875" style="8" customWidth="1"/>
    <col min="14586" max="14592" width="15.44140625" style="8"/>
    <col min="14593" max="14593" width="54.88671875" style="8" customWidth="1"/>
    <col min="14594" max="14594" width="7.5546875" style="8" customWidth="1"/>
    <col min="14595" max="14595" width="0.88671875" style="8" customWidth="1"/>
    <col min="14596" max="14596" width="15.88671875" style="8" customWidth="1"/>
    <col min="14597" max="14597" width="0.88671875" style="8" customWidth="1"/>
    <col min="14598" max="14598" width="15.88671875" style="8" customWidth="1"/>
    <col min="14599" max="14599" width="0.88671875" style="8" customWidth="1"/>
    <col min="14600" max="14600" width="15.88671875" style="8" customWidth="1"/>
    <col min="14601" max="14601" width="0.88671875" style="8" customWidth="1"/>
    <col min="14602" max="14602" width="15.88671875" style="8" customWidth="1"/>
    <col min="14603" max="14604" width="13.109375" style="8" bestFit="1" customWidth="1"/>
    <col min="14605" max="14838" width="9.109375" style="8" customWidth="1"/>
    <col min="14839" max="14839" width="57.5546875" style="8" customWidth="1"/>
    <col min="14840" max="14840" width="7.5546875" style="8" customWidth="1"/>
    <col min="14841" max="14841" width="0.88671875" style="8" customWidth="1"/>
    <col min="14842" max="14848" width="15.44140625" style="8"/>
    <col min="14849" max="14849" width="54.88671875" style="8" customWidth="1"/>
    <col min="14850" max="14850" width="7.5546875" style="8" customWidth="1"/>
    <col min="14851" max="14851" width="0.88671875" style="8" customWidth="1"/>
    <col min="14852" max="14852" width="15.88671875" style="8" customWidth="1"/>
    <col min="14853" max="14853" width="0.88671875" style="8" customWidth="1"/>
    <col min="14854" max="14854" width="15.88671875" style="8" customWidth="1"/>
    <col min="14855" max="14855" width="0.88671875" style="8" customWidth="1"/>
    <col min="14856" max="14856" width="15.88671875" style="8" customWidth="1"/>
    <col min="14857" max="14857" width="0.88671875" style="8" customWidth="1"/>
    <col min="14858" max="14858" width="15.88671875" style="8" customWidth="1"/>
    <col min="14859" max="14860" width="13.109375" style="8" bestFit="1" customWidth="1"/>
    <col min="14861" max="15094" width="9.109375" style="8" customWidth="1"/>
    <col min="15095" max="15095" width="57.5546875" style="8" customWidth="1"/>
    <col min="15096" max="15096" width="7.5546875" style="8" customWidth="1"/>
    <col min="15097" max="15097" width="0.88671875" style="8" customWidth="1"/>
    <col min="15098" max="15104" width="15.44140625" style="8"/>
    <col min="15105" max="15105" width="54.88671875" style="8" customWidth="1"/>
    <col min="15106" max="15106" width="7.5546875" style="8" customWidth="1"/>
    <col min="15107" max="15107" width="0.88671875" style="8" customWidth="1"/>
    <col min="15108" max="15108" width="15.88671875" style="8" customWidth="1"/>
    <col min="15109" max="15109" width="0.88671875" style="8" customWidth="1"/>
    <col min="15110" max="15110" width="15.88671875" style="8" customWidth="1"/>
    <col min="15111" max="15111" width="0.88671875" style="8" customWidth="1"/>
    <col min="15112" max="15112" width="15.88671875" style="8" customWidth="1"/>
    <col min="15113" max="15113" width="0.88671875" style="8" customWidth="1"/>
    <col min="15114" max="15114" width="15.88671875" style="8" customWidth="1"/>
    <col min="15115" max="15116" width="13.109375" style="8" bestFit="1" customWidth="1"/>
    <col min="15117" max="15350" width="9.109375" style="8" customWidth="1"/>
    <col min="15351" max="15351" width="57.5546875" style="8" customWidth="1"/>
    <col min="15352" max="15352" width="7.5546875" style="8" customWidth="1"/>
    <col min="15353" max="15353" width="0.88671875" style="8" customWidth="1"/>
    <col min="15354" max="15360" width="15.44140625" style="8"/>
    <col min="15361" max="15361" width="54.88671875" style="8" customWidth="1"/>
    <col min="15362" max="15362" width="7.5546875" style="8" customWidth="1"/>
    <col min="15363" max="15363" width="0.88671875" style="8" customWidth="1"/>
    <col min="15364" max="15364" width="15.88671875" style="8" customWidth="1"/>
    <col min="15365" max="15365" width="0.88671875" style="8" customWidth="1"/>
    <col min="15366" max="15366" width="15.88671875" style="8" customWidth="1"/>
    <col min="15367" max="15367" width="0.88671875" style="8" customWidth="1"/>
    <col min="15368" max="15368" width="15.88671875" style="8" customWidth="1"/>
    <col min="15369" max="15369" width="0.88671875" style="8" customWidth="1"/>
    <col min="15370" max="15370" width="15.88671875" style="8" customWidth="1"/>
    <col min="15371" max="15372" width="13.109375" style="8" bestFit="1" customWidth="1"/>
    <col min="15373" max="15606" width="9.109375" style="8" customWidth="1"/>
    <col min="15607" max="15607" width="57.5546875" style="8" customWidth="1"/>
    <col min="15608" max="15608" width="7.5546875" style="8" customWidth="1"/>
    <col min="15609" max="15609" width="0.88671875" style="8" customWidth="1"/>
    <col min="15610" max="15616" width="15.44140625" style="8"/>
    <col min="15617" max="15617" width="54.88671875" style="8" customWidth="1"/>
    <col min="15618" max="15618" width="7.5546875" style="8" customWidth="1"/>
    <col min="15619" max="15619" width="0.88671875" style="8" customWidth="1"/>
    <col min="15620" max="15620" width="15.88671875" style="8" customWidth="1"/>
    <col min="15621" max="15621" width="0.88671875" style="8" customWidth="1"/>
    <col min="15622" max="15622" width="15.88671875" style="8" customWidth="1"/>
    <col min="15623" max="15623" width="0.88671875" style="8" customWidth="1"/>
    <col min="15624" max="15624" width="15.88671875" style="8" customWidth="1"/>
    <col min="15625" max="15625" width="0.88671875" style="8" customWidth="1"/>
    <col min="15626" max="15626" width="15.88671875" style="8" customWidth="1"/>
    <col min="15627" max="15628" width="13.109375" style="8" bestFit="1" customWidth="1"/>
    <col min="15629" max="15862" width="9.109375" style="8" customWidth="1"/>
    <col min="15863" max="15863" width="57.5546875" style="8" customWidth="1"/>
    <col min="15864" max="15864" width="7.5546875" style="8" customWidth="1"/>
    <col min="15865" max="15865" width="0.88671875" style="8" customWidth="1"/>
    <col min="15866" max="15872" width="15.44140625" style="8"/>
    <col min="15873" max="15873" width="54.88671875" style="8" customWidth="1"/>
    <col min="15874" max="15874" width="7.5546875" style="8" customWidth="1"/>
    <col min="15875" max="15875" width="0.88671875" style="8" customWidth="1"/>
    <col min="15876" max="15876" width="15.88671875" style="8" customWidth="1"/>
    <col min="15877" max="15877" width="0.88671875" style="8" customWidth="1"/>
    <col min="15878" max="15878" width="15.88671875" style="8" customWidth="1"/>
    <col min="15879" max="15879" width="0.88671875" style="8" customWidth="1"/>
    <col min="15880" max="15880" width="15.88671875" style="8" customWidth="1"/>
    <col min="15881" max="15881" width="0.88671875" style="8" customWidth="1"/>
    <col min="15882" max="15882" width="15.88671875" style="8" customWidth="1"/>
    <col min="15883" max="15884" width="13.109375" style="8" bestFit="1" customWidth="1"/>
    <col min="15885" max="16118" width="9.109375" style="8" customWidth="1"/>
    <col min="16119" max="16119" width="57.5546875" style="8" customWidth="1"/>
    <col min="16120" max="16120" width="7.5546875" style="8" customWidth="1"/>
    <col min="16121" max="16121" width="0.88671875" style="8" customWidth="1"/>
    <col min="16122" max="16128" width="15.44140625" style="8"/>
    <col min="16129" max="16129" width="54.88671875" style="8" customWidth="1"/>
    <col min="16130" max="16130" width="7.5546875" style="8" customWidth="1"/>
    <col min="16131" max="16131" width="0.88671875" style="8" customWidth="1"/>
    <col min="16132" max="16132" width="15.88671875" style="8" customWidth="1"/>
    <col min="16133" max="16133" width="0.88671875" style="8" customWidth="1"/>
    <col min="16134" max="16134" width="15.88671875" style="8" customWidth="1"/>
    <col min="16135" max="16135" width="0.88671875" style="8" customWidth="1"/>
    <col min="16136" max="16136" width="15.88671875" style="8" customWidth="1"/>
    <col min="16137" max="16137" width="0.88671875" style="8" customWidth="1"/>
    <col min="16138" max="16138" width="15.88671875" style="8" customWidth="1"/>
    <col min="16139" max="16140" width="13.109375" style="8" bestFit="1" customWidth="1"/>
    <col min="16141" max="16374" width="9.109375" style="8" customWidth="1"/>
    <col min="16375" max="16375" width="57.5546875" style="8" customWidth="1"/>
    <col min="16376" max="16376" width="7.5546875" style="8" customWidth="1"/>
    <col min="16377" max="16377" width="0.88671875" style="8" customWidth="1"/>
    <col min="16378" max="16384" width="15.44140625" style="8"/>
  </cols>
  <sheetData>
    <row r="1" spans="1:10" ht="24" customHeight="1">
      <c r="J1" s="10" t="s">
        <v>163</v>
      </c>
    </row>
    <row r="2" spans="1:10" ht="24" customHeight="1">
      <c r="A2" s="6" t="s">
        <v>91</v>
      </c>
      <c r="B2" s="23"/>
      <c r="C2" s="23"/>
      <c r="D2" s="23"/>
      <c r="E2" s="23"/>
      <c r="F2" s="23"/>
      <c r="G2" s="23"/>
      <c r="H2" s="26"/>
      <c r="I2" s="26"/>
      <c r="J2" s="26"/>
    </row>
    <row r="3" spans="1:10" ht="24" customHeight="1">
      <c r="A3" s="7" t="s">
        <v>41</v>
      </c>
      <c r="B3" s="23"/>
      <c r="C3" s="23"/>
      <c r="D3" s="11"/>
      <c r="E3" s="23"/>
      <c r="F3" s="23"/>
      <c r="G3" s="23"/>
      <c r="H3" s="26"/>
      <c r="I3" s="26"/>
      <c r="J3" s="26"/>
    </row>
    <row r="4" spans="1:10" ht="24" customHeight="1">
      <c r="A4" s="7" t="s">
        <v>204</v>
      </c>
      <c r="B4" s="23"/>
      <c r="C4" s="23"/>
      <c r="D4" s="23"/>
      <c r="E4" s="23"/>
      <c r="F4" s="23"/>
      <c r="G4" s="23"/>
      <c r="H4" s="26"/>
      <c r="I4" s="26"/>
      <c r="J4" s="26"/>
    </row>
    <row r="5" spans="1:10" ht="24" customHeight="1">
      <c r="A5" s="105" t="s">
        <v>25</v>
      </c>
      <c r="B5" s="105"/>
      <c r="C5" s="105"/>
      <c r="D5" s="105"/>
      <c r="E5" s="105"/>
      <c r="F5" s="105"/>
      <c r="G5" s="105"/>
      <c r="H5" s="105"/>
      <c r="I5" s="105"/>
      <c r="J5" s="105"/>
    </row>
    <row r="6" spans="1:10" ht="24" customHeight="1">
      <c r="A6" s="10"/>
      <c r="B6" s="11"/>
      <c r="C6" s="10"/>
      <c r="D6" s="104" t="s">
        <v>11</v>
      </c>
      <c r="E6" s="104"/>
      <c r="F6" s="104"/>
      <c r="H6" s="104" t="s">
        <v>12</v>
      </c>
      <c r="I6" s="104"/>
      <c r="J6" s="104"/>
    </row>
    <row r="7" spans="1:10" ht="24" customHeight="1">
      <c r="B7" s="14"/>
      <c r="C7" s="13"/>
      <c r="D7" s="27">
        <v>2025</v>
      </c>
      <c r="E7" s="14"/>
      <c r="F7" s="27">
        <v>2024</v>
      </c>
      <c r="G7" s="14"/>
      <c r="H7" s="27">
        <v>2025</v>
      </c>
      <c r="I7" s="14"/>
      <c r="J7" s="27">
        <v>2024</v>
      </c>
    </row>
    <row r="8" spans="1:10" ht="24" customHeight="1">
      <c r="A8" s="30" t="s">
        <v>42</v>
      </c>
      <c r="B8" s="11"/>
      <c r="C8" s="13"/>
      <c r="D8" s="14"/>
      <c r="E8" s="14"/>
      <c r="F8" s="14"/>
      <c r="G8" s="14"/>
      <c r="H8" s="14"/>
      <c r="I8" s="14"/>
      <c r="J8" s="14"/>
    </row>
    <row r="9" spans="1:10" ht="24" customHeight="1">
      <c r="A9" s="31" t="s">
        <v>178</v>
      </c>
      <c r="B9" s="23"/>
      <c r="D9" s="17">
        <f>PL!D102</f>
        <v>198219769</v>
      </c>
      <c r="E9" s="17"/>
      <c r="F9" s="17">
        <f>PL!F102</f>
        <v>160875494</v>
      </c>
      <c r="G9" s="17"/>
      <c r="H9" s="17">
        <f>PL!H102</f>
        <v>258038813</v>
      </c>
      <c r="I9" s="17"/>
      <c r="J9" s="17">
        <f>PL!J102</f>
        <v>275237223</v>
      </c>
    </row>
    <row r="10" spans="1:10" ht="24" customHeight="1">
      <c r="A10" s="54" t="s">
        <v>212</v>
      </c>
      <c r="B10" s="23"/>
      <c r="D10" s="17"/>
      <c r="E10" s="17"/>
      <c r="F10" s="17"/>
      <c r="G10" s="17"/>
      <c r="H10" s="17"/>
      <c r="I10" s="17"/>
      <c r="J10" s="17"/>
    </row>
    <row r="11" spans="1:10" ht="24" customHeight="1">
      <c r="A11" s="54" t="s">
        <v>191</v>
      </c>
      <c r="B11" s="23"/>
      <c r="D11" s="21"/>
      <c r="E11" s="17"/>
      <c r="F11" s="21"/>
    </row>
    <row r="12" spans="1:10" ht="24" customHeight="1">
      <c r="A12" s="54" t="s">
        <v>43</v>
      </c>
      <c r="B12" s="23"/>
      <c r="D12" s="17">
        <v>63234106</v>
      </c>
      <c r="E12" s="17"/>
      <c r="F12" s="17">
        <v>62096708</v>
      </c>
      <c r="G12" s="17"/>
      <c r="H12" s="17">
        <v>8926446</v>
      </c>
      <c r="I12" s="17"/>
      <c r="J12" s="17">
        <v>8911960</v>
      </c>
    </row>
    <row r="13" spans="1:10" ht="24" customHeight="1">
      <c r="A13" s="54" t="s">
        <v>207</v>
      </c>
      <c r="B13" s="23"/>
      <c r="D13" s="17">
        <v>63166506</v>
      </c>
      <c r="E13" s="17"/>
      <c r="F13" s="17">
        <v>69738882</v>
      </c>
      <c r="G13" s="17"/>
      <c r="H13" s="17">
        <v>0</v>
      </c>
      <c r="I13" s="17"/>
      <c r="J13" s="17">
        <v>0</v>
      </c>
    </row>
    <row r="14" spans="1:10" ht="24" customHeight="1">
      <c r="A14" s="8" t="s">
        <v>213</v>
      </c>
      <c r="B14" s="23"/>
      <c r="D14" s="17">
        <v>659821</v>
      </c>
      <c r="E14" s="17"/>
      <c r="F14" s="17">
        <v>0</v>
      </c>
      <c r="G14" s="17"/>
      <c r="H14" s="17">
        <v>24252</v>
      </c>
      <c r="I14" s="17"/>
      <c r="J14" s="17">
        <v>0</v>
      </c>
    </row>
    <row r="15" spans="1:10" ht="24" customHeight="1">
      <c r="A15" s="54" t="s">
        <v>227</v>
      </c>
      <c r="B15" s="23"/>
      <c r="D15" s="17">
        <v>-54925718</v>
      </c>
      <c r="E15" s="17"/>
      <c r="F15" s="17">
        <v>-12939762</v>
      </c>
      <c r="G15" s="17"/>
      <c r="H15" s="17">
        <v>-54492822</v>
      </c>
      <c r="I15" s="17"/>
      <c r="J15" s="17">
        <v>-12939762</v>
      </c>
    </row>
    <row r="16" spans="1:10" ht="24" customHeight="1">
      <c r="A16" s="54" t="s">
        <v>192</v>
      </c>
      <c r="B16" s="23"/>
      <c r="D16" s="17">
        <v>1723214</v>
      </c>
      <c r="E16" s="17"/>
      <c r="F16" s="17">
        <v>3992988</v>
      </c>
      <c r="G16" s="17"/>
      <c r="H16" s="17">
        <v>0</v>
      </c>
      <c r="I16" s="17"/>
      <c r="J16" s="17">
        <v>0</v>
      </c>
    </row>
    <row r="17" spans="1:10" ht="24" customHeight="1">
      <c r="A17" s="54" t="s">
        <v>240</v>
      </c>
      <c r="B17" s="23"/>
      <c r="D17" s="17">
        <v>-6565750</v>
      </c>
      <c r="E17" s="17">
        <v>0</v>
      </c>
      <c r="F17" s="17">
        <v>-20642992</v>
      </c>
      <c r="G17" s="17"/>
      <c r="H17" s="17">
        <v>0</v>
      </c>
      <c r="I17" s="17"/>
      <c r="J17" s="17">
        <v>0</v>
      </c>
    </row>
    <row r="18" spans="1:10" ht="24" customHeight="1">
      <c r="A18" s="54" t="s">
        <v>214</v>
      </c>
      <c r="B18" s="23"/>
      <c r="D18" s="17">
        <v>-3625297</v>
      </c>
      <c r="E18" s="17"/>
      <c r="F18" s="17">
        <v>0</v>
      </c>
      <c r="G18" s="17"/>
      <c r="H18" s="17">
        <v>0</v>
      </c>
      <c r="I18" s="17"/>
      <c r="J18" s="17">
        <v>0</v>
      </c>
    </row>
    <row r="19" spans="1:10" ht="24" customHeight="1">
      <c r="A19" s="54" t="s">
        <v>235</v>
      </c>
      <c r="B19" s="23"/>
      <c r="D19" s="17">
        <v>24552</v>
      </c>
      <c r="E19" s="17"/>
      <c r="F19" s="17">
        <v>0</v>
      </c>
      <c r="G19" s="17"/>
      <c r="H19" s="17">
        <v>-5775</v>
      </c>
      <c r="I19" s="17"/>
      <c r="J19" s="17">
        <v>0</v>
      </c>
    </row>
    <row r="20" spans="1:10" ht="24" customHeight="1">
      <c r="A20" s="54" t="s">
        <v>45</v>
      </c>
      <c r="B20" s="23"/>
      <c r="D20" s="17">
        <v>2089889</v>
      </c>
      <c r="E20" s="17">
        <v>0</v>
      </c>
      <c r="F20" s="17">
        <v>2480567</v>
      </c>
      <c r="G20" s="17"/>
      <c r="H20" s="17">
        <v>1235907</v>
      </c>
      <c r="I20" s="17"/>
      <c r="J20" s="17">
        <v>1625583</v>
      </c>
    </row>
    <row r="21" spans="1:10" ht="24" customHeight="1">
      <c r="A21" s="54" t="s">
        <v>104</v>
      </c>
      <c r="B21" s="23"/>
      <c r="D21" s="17">
        <v>-465863837</v>
      </c>
      <c r="E21" s="17">
        <v>0</v>
      </c>
      <c r="F21" s="17">
        <v>-392287609</v>
      </c>
      <c r="G21" s="17"/>
      <c r="H21" s="17">
        <v>-411057937</v>
      </c>
      <c r="I21" s="17"/>
      <c r="J21" s="17">
        <v>-312397038</v>
      </c>
    </row>
    <row r="22" spans="1:10" ht="24" customHeight="1">
      <c r="A22" s="54" t="s">
        <v>105</v>
      </c>
      <c r="B22" s="23"/>
      <c r="D22" s="17">
        <v>-46444217</v>
      </c>
      <c r="E22" s="17">
        <v>0</v>
      </c>
      <c r="F22" s="17">
        <v>-45929005</v>
      </c>
      <c r="G22" s="17"/>
      <c r="H22" s="17">
        <v>-33509320</v>
      </c>
      <c r="I22" s="17"/>
      <c r="J22" s="17">
        <v>-91009565</v>
      </c>
    </row>
    <row r="23" spans="1:10" ht="24" customHeight="1">
      <c r="A23" s="54" t="s">
        <v>46</v>
      </c>
      <c r="B23" s="23"/>
      <c r="D23" s="24">
        <v>5015256</v>
      </c>
      <c r="E23" s="17">
        <v>0</v>
      </c>
      <c r="F23" s="24">
        <v>4215335</v>
      </c>
      <c r="G23" s="17"/>
      <c r="H23" s="24">
        <v>2888079</v>
      </c>
      <c r="I23" s="17"/>
      <c r="J23" s="24">
        <v>1109137</v>
      </c>
    </row>
    <row r="24" spans="1:10" ht="24" customHeight="1">
      <c r="A24" s="31" t="s">
        <v>241</v>
      </c>
      <c r="B24" s="23"/>
      <c r="D24" s="17"/>
      <c r="E24" s="17"/>
      <c r="F24" s="17"/>
      <c r="G24" s="17"/>
      <c r="H24" s="17"/>
      <c r="I24" s="17"/>
      <c r="J24" s="17"/>
    </row>
    <row r="25" spans="1:10" ht="24" customHeight="1">
      <c r="A25" s="54" t="s">
        <v>48</v>
      </c>
      <c r="B25" s="23"/>
      <c r="D25" s="17">
        <f>+SUM(D9:D23)</f>
        <v>-243291706</v>
      </c>
      <c r="E25" s="17"/>
      <c r="F25" s="17">
        <f>+SUM(F9:F23)</f>
        <v>-168399394</v>
      </c>
      <c r="G25" s="17"/>
      <c r="H25" s="17">
        <f>+SUM(H9:H23)</f>
        <v>-227952357</v>
      </c>
      <c r="I25" s="17"/>
      <c r="J25" s="17">
        <f>+SUM(J9:J23)</f>
        <v>-129462462</v>
      </c>
    </row>
    <row r="26" spans="1:10" ht="24" customHeight="1">
      <c r="A26" s="31" t="s">
        <v>47</v>
      </c>
      <c r="B26" s="23"/>
      <c r="D26" s="17"/>
      <c r="E26" s="17"/>
      <c r="F26" s="17"/>
      <c r="G26" s="17"/>
      <c r="H26" s="17"/>
      <c r="I26" s="17"/>
      <c r="J26" s="17"/>
    </row>
    <row r="27" spans="1:10" ht="24" customHeight="1">
      <c r="A27" s="54" t="s">
        <v>50</v>
      </c>
      <c r="B27" s="23"/>
      <c r="D27" s="17">
        <v>4609044</v>
      </c>
      <c r="E27" s="17"/>
      <c r="F27" s="17">
        <v>9086232</v>
      </c>
      <c r="G27" s="17"/>
      <c r="H27" s="17">
        <v>0</v>
      </c>
      <c r="I27" s="17"/>
      <c r="J27" s="17">
        <v>130332</v>
      </c>
    </row>
    <row r="28" spans="1:10" ht="24" customHeight="1">
      <c r="A28" s="54" t="s">
        <v>49</v>
      </c>
      <c r="B28" s="23"/>
      <c r="D28" s="17">
        <v>-527530378</v>
      </c>
      <c r="E28" s="17"/>
      <c r="F28" s="17">
        <v>870575900</v>
      </c>
      <c r="G28" s="17"/>
      <c r="H28" s="17">
        <v>-526136665</v>
      </c>
      <c r="I28" s="17"/>
      <c r="J28" s="17">
        <v>872689203</v>
      </c>
    </row>
    <row r="29" spans="1:10" ht="24" customHeight="1">
      <c r="A29" s="54" t="s">
        <v>225</v>
      </c>
      <c r="B29" s="55"/>
      <c r="D29" s="17">
        <v>1959137544</v>
      </c>
      <c r="E29" s="17"/>
      <c r="F29" s="17">
        <v>-1935761359</v>
      </c>
      <c r="G29" s="17"/>
      <c r="H29" s="17">
        <v>1959137544</v>
      </c>
      <c r="I29" s="17"/>
      <c r="J29" s="17">
        <v>-1935761359</v>
      </c>
    </row>
    <row r="30" spans="1:10" ht="24" customHeight="1">
      <c r="A30" s="54" t="s">
        <v>224</v>
      </c>
      <c r="B30" s="23"/>
      <c r="D30" s="17">
        <v>-851000000</v>
      </c>
      <c r="E30" s="17"/>
      <c r="F30" s="17">
        <v>0</v>
      </c>
      <c r="G30" s="17"/>
      <c r="H30" s="17">
        <v>-1111267196</v>
      </c>
      <c r="I30" s="17"/>
      <c r="J30" s="17">
        <v>-366400000</v>
      </c>
    </row>
    <row r="31" spans="1:10" ht="24" customHeight="1">
      <c r="A31" s="54" t="s">
        <v>113</v>
      </c>
      <c r="B31" s="23"/>
      <c r="D31" s="17">
        <v>8315744</v>
      </c>
      <c r="E31" s="17"/>
      <c r="F31" s="17">
        <v>0</v>
      </c>
      <c r="G31" s="17"/>
      <c r="H31" s="17">
        <v>0</v>
      </c>
      <c r="I31" s="17"/>
      <c r="J31" s="17">
        <v>0</v>
      </c>
    </row>
    <row r="32" spans="1:10" ht="24" customHeight="1">
      <c r="A32" s="54" t="s">
        <v>111</v>
      </c>
      <c r="B32" s="23"/>
      <c r="D32" s="17">
        <v>8426141</v>
      </c>
      <c r="E32" s="17"/>
      <c r="F32" s="17">
        <v>-19455207</v>
      </c>
      <c r="G32" s="17"/>
      <c r="H32" s="17">
        <v>0</v>
      </c>
      <c r="I32" s="17"/>
      <c r="J32" s="17">
        <v>0</v>
      </c>
    </row>
    <row r="33" spans="1:10" ht="24" customHeight="1">
      <c r="A33" s="54" t="s">
        <v>51</v>
      </c>
      <c r="B33" s="23"/>
      <c r="D33" s="17">
        <v>-17101591</v>
      </c>
      <c r="E33" s="17"/>
      <c r="F33" s="17">
        <v>-247455378</v>
      </c>
      <c r="G33" s="17"/>
      <c r="H33" s="17">
        <v>-58682808</v>
      </c>
      <c r="I33" s="17"/>
      <c r="J33" s="17">
        <v>-178355908</v>
      </c>
    </row>
    <row r="34" spans="1:10" ht="24" customHeight="1">
      <c r="A34" s="54" t="s">
        <v>172</v>
      </c>
      <c r="B34" s="23"/>
      <c r="D34" s="17"/>
      <c r="E34" s="17"/>
      <c r="F34" s="17"/>
      <c r="G34" s="17"/>
      <c r="H34" s="17"/>
      <c r="I34" s="17"/>
      <c r="J34" s="17"/>
    </row>
    <row r="35" spans="1:10" ht="24" customHeight="1">
      <c r="A35" s="54" t="s">
        <v>173</v>
      </c>
      <c r="B35" s="23"/>
      <c r="D35" s="17">
        <v>19957164</v>
      </c>
      <c r="E35" s="17"/>
      <c r="F35" s="17">
        <v>47047753</v>
      </c>
      <c r="G35" s="17"/>
      <c r="H35" s="17">
        <v>0</v>
      </c>
      <c r="I35" s="17"/>
      <c r="J35" s="17">
        <v>0</v>
      </c>
    </row>
    <row r="36" spans="1:10" ht="24" customHeight="1">
      <c r="A36" s="54" t="s">
        <v>52</v>
      </c>
      <c r="B36" s="23"/>
      <c r="D36" s="17">
        <v>-6007986</v>
      </c>
      <c r="E36" s="21"/>
      <c r="F36" s="17">
        <v>-1373504</v>
      </c>
      <c r="G36" s="21"/>
      <c r="H36" s="17">
        <v>-5071455</v>
      </c>
      <c r="I36" s="21"/>
      <c r="J36" s="17">
        <v>4676210</v>
      </c>
    </row>
    <row r="37" spans="1:10" ht="24" customHeight="1">
      <c r="A37" s="54"/>
      <c r="B37" s="23"/>
      <c r="D37" s="17"/>
      <c r="E37" s="21"/>
      <c r="F37" s="17"/>
      <c r="G37" s="21"/>
      <c r="H37" s="17"/>
      <c r="I37" s="21"/>
      <c r="J37" s="17"/>
    </row>
    <row r="38" spans="1:10" ht="24" customHeight="1">
      <c r="A38" s="8" t="s">
        <v>13</v>
      </c>
      <c r="B38" s="23"/>
      <c r="D38" s="17"/>
      <c r="E38" s="21"/>
      <c r="F38" s="17"/>
      <c r="G38" s="21"/>
      <c r="H38" s="17"/>
      <c r="I38" s="21"/>
      <c r="J38" s="17"/>
    </row>
    <row r="39" spans="1:10" ht="24" customHeight="1">
      <c r="A39" s="54"/>
      <c r="B39" s="23"/>
      <c r="D39" s="17"/>
      <c r="E39" s="21"/>
      <c r="F39" s="17"/>
      <c r="G39" s="21"/>
      <c r="H39" s="17"/>
      <c r="I39" s="21"/>
      <c r="J39" s="17"/>
    </row>
    <row r="40" spans="1:10" ht="24" customHeight="1">
      <c r="A40" s="54"/>
      <c r="B40" s="23"/>
      <c r="D40" s="17"/>
      <c r="E40" s="21"/>
      <c r="F40" s="17"/>
      <c r="G40" s="21"/>
      <c r="H40" s="17"/>
      <c r="I40" s="21"/>
      <c r="J40" s="17"/>
    </row>
    <row r="41" spans="1:10" ht="24" customHeight="1">
      <c r="A41" s="54"/>
      <c r="B41" s="23"/>
      <c r="D41" s="17"/>
      <c r="E41" s="21"/>
      <c r="F41" s="17"/>
      <c r="G41" s="21"/>
      <c r="H41" s="17"/>
      <c r="I41" s="21"/>
      <c r="J41" s="17"/>
    </row>
    <row r="42" spans="1:10" ht="24" customHeight="1">
      <c r="A42" s="54"/>
      <c r="B42" s="23"/>
      <c r="D42" s="17"/>
      <c r="E42" s="21"/>
      <c r="F42" s="17"/>
      <c r="G42" s="21"/>
      <c r="H42" s="17"/>
      <c r="I42" s="21"/>
      <c r="J42" s="17"/>
    </row>
    <row r="43" spans="1:10" ht="24" customHeight="1">
      <c r="J43" s="10" t="s">
        <v>163</v>
      </c>
    </row>
    <row r="44" spans="1:10" ht="24" customHeight="1">
      <c r="A44" s="6" t="s">
        <v>91</v>
      </c>
      <c r="B44" s="23"/>
      <c r="C44" s="23"/>
      <c r="D44" s="23"/>
      <c r="E44" s="23"/>
      <c r="F44" s="23"/>
      <c r="G44" s="23"/>
      <c r="H44" s="26"/>
      <c r="I44" s="26"/>
      <c r="J44" s="26"/>
    </row>
    <row r="45" spans="1:10" ht="24" customHeight="1">
      <c r="A45" s="7" t="s">
        <v>56</v>
      </c>
      <c r="B45" s="23"/>
      <c r="C45" s="23"/>
      <c r="D45" s="11"/>
      <c r="E45" s="23"/>
      <c r="F45" s="23"/>
      <c r="G45" s="23"/>
      <c r="H45" s="26"/>
      <c r="I45" s="26"/>
      <c r="J45" s="26"/>
    </row>
    <row r="46" spans="1:10" ht="24" customHeight="1">
      <c r="A46" s="7" t="s">
        <v>204</v>
      </c>
      <c r="B46" s="23"/>
      <c r="C46" s="23"/>
      <c r="D46" s="23"/>
      <c r="E46" s="23"/>
      <c r="F46" s="23"/>
      <c r="G46" s="23"/>
      <c r="H46" s="26"/>
      <c r="I46" s="26"/>
      <c r="J46" s="26"/>
    </row>
    <row r="47" spans="1:10" ht="24" customHeight="1">
      <c r="A47" s="105" t="s">
        <v>25</v>
      </c>
      <c r="B47" s="105"/>
      <c r="C47" s="105"/>
      <c r="D47" s="105"/>
      <c r="E47" s="105"/>
      <c r="F47" s="105"/>
      <c r="G47" s="105"/>
      <c r="H47" s="105"/>
      <c r="I47" s="105"/>
      <c r="J47" s="105"/>
    </row>
    <row r="48" spans="1:10" ht="24" customHeight="1">
      <c r="A48" s="10"/>
      <c r="B48" s="11"/>
      <c r="C48" s="10"/>
      <c r="D48" s="104" t="s">
        <v>11</v>
      </c>
      <c r="E48" s="104"/>
      <c r="F48" s="104"/>
      <c r="H48" s="104" t="s">
        <v>12</v>
      </c>
      <c r="I48" s="104"/>
      <c r="J48" s="104"/>
    </row>
    <row r="49" spans="1:10" ht="24" customHeight="1">
      <c r="B49" s="14"/>
      <c r="C49" s="13"/>
      <c r="D49" s="27">
        <v>2025</v>
      </c>
      <c r="E49" s="14"/>
      <c r="F49" s="27">
        <v>2024</v>
      </c>
      <c r="G49" s="14"/>
      <c r="H49" s="27">
        <v>2025</v>
      </c>
      <c r="I49" s="14"/>
      <c r="J49" s="27">
        <v>2024</v>
      </c>
    </row>
    <row r="50" spans="1:10" ht="24" customHeight="1">
      <c r="A50" s="31" t="s">
        <v>53</v>
      </c>
      <c r="B50" s="23"/>
      <c r="D50" s="17"/>
      <c r="E50" s="21"/>
      <c r="F50" s="17"/>
      <c r="G50" s="21"/>
      <c r="H50" s="17"/>
      <c r="I50" s="21"/>
      <c r="J50" s="17"/>
    </row>
    <row r="51" spans="1:10" ht="24" customHeight="1">
      <c r="A51" s="54" t="s">
        <v>174</v>
      </c>
      <c r="B51" s="23"/>
      <c r="D51" s="17">
        <v>5128012</v>
      </c>
      <c r="E51" s="21"/>
      <c r="F51" s="17">
        <v>-3103</v>
      </c>
      <c r="G51" s="21"/>
      <c r="H51" s="17">
        <v>0</v>
      </c>
      <c r="I51" s="21"/>
      <c r="J51" s="17">
        <v>0</v>
      </c>
    </row>
    <row r="52" spans="1:10" ht="24" customHeight="1">
      <c r="A52" s="54" t="s">
        <v>215</v>
      </c>
      <c r="B52" s="23"/>
      <c r="D52" s="17">
        <v>-2232333</v>
      </c>
      <c r="E52" s="21"/>
      <c r="F52" s="17">
        <v>0</v>
      </c>
      <c r="G52" s="21"/>
      <c r="H52" s="17">
        <v>-2232333</v>
      </c>
      <c r="I52" s="21"/>
      <c r="J52" s="17">
        <v>0</v>
      </c>
    </row>
    <row r="53" spans="1:10" ht="24" customHeight="1">
      <c r="A53" s="54" t="s">
        <v>54</v>
      </c>
      <c r="B53" s="23"/>
      <c r="D53" s="17">
        <v>-23218770</v>
      </c>
      <c r="E53" s="21"/>
      <c r="F53" s="17">
        <v>8050393</v>
      </c>
      <c r="G53" s="21"/>
      <c r="H53" s="17">
        <v>-15244529</v>
      </c>
      <c r="I53" s="21"/>
      <c r="J53" s="17">
        <v>2553265</v>
      </c>
    </row>
    <row r="54" spans="1:10" ht="24" customHeight="1">
      <c r="A54" s="54" t="s">
        <v>55</v>
      </c>
      <c r="B54" s="23"/>
      <c r="D54" s="24">
        <v>-12995873</v>
      </c>
      <c r="E54" s="17"/>
      <c r="F54" s="24">
        <v>-3013596</v>
      </c>
      <c r="G54" s="17"/>
      <c r="H54" s="56">
        <v>-10048756</v>
      </c>
      <c r="I54" s="17"/>
      <c r="J54" s="56">
        <v>-569635</v>
      </c>
    </row>
    <row r="55" spans="1:10" ht="24" customHeight="1">
      <c r="A55" s="31" t="s">
        <v>216</v>
      </c>
      <c r="B55" s="23"/>
      <c r="D55" s="21">
        <f>SUM(D25:D36,D51:D54)</f>
        <v>322195012</v>
      </c>
      <c r="E55" s="17"/>
      <c r="F55" s="21">
        <f>SUM(F25:F36,F51:F54)</f>
        <v>-1440701263</v>
      </c>
      <c r="G55" s="17"/>
      <c r="H55" s="21">
        <f>SUM(H25:H36,H51:H54)</f>
        <v>2501445</v>
      </c>
      <c r="I55" s="17"/>
      <c r="J55" s="21">
        <f>SUM(J25:J36,J51:J54)</f>
        <v>-1730500354</v>
      </c>
    </row>
    <row r="56" spans="1:10" ht="24" customHeight="1">
      <c r="A56" s="31" t="s">
        <v>88</v>
      </c>
      <c r="B56" s="23"/>
      <c r="D56" s="21">
        <v>549378825</v>
      </c>
      <c r="E56" s="21"/>
      <c r="F56" s="21">
        <v>48948535</v>
      </c>
      <c r="G56" s="21"/>
      <c r="H56" s="21">
        <v>560305899</v>
      </c>
      <c r="I56" s="21"/>
      <c r="J56" s="21">
        <v>34753319</v>
      </c>
    </row>
    <row r="57" spans="1:10" ht="24" customHeight="1">
      <c r="A57" s="31" t="s">
        <v>89</v>
      </c>
      <c r="B57" s="23"/>
      <c r="D57" s="21">
        <v>-82463106</v>
      </c>
      <c r="E57" s="21"/>
      <c r="F57" s="21">
        <v>-60214347</v>
      </c>
      <c r="G57" s="21"/>
      <c r="H57" s="21">
        <v>-73045434</v>
      </c>
      <c r="I57" s="21"/>
      <c r="J57" s="21">
        <v>-57004927</v>
      </c>
    </row>
    <row r="58" spans="1:10" ht="24" customHeight="1">
      <c r="A58" s="31" t="s">
        <v>112</v>
      </c>
      <c r="B58" s="23"/>
      <c r="D58" s="56">
        <v>1928502</v>
      </c>
      <c r="E58" s="21"/>
      <c r="F58" s="56">
        <v>0</v>
      </c>
      <c r="G58" s="21"/>
      <c r="H58" s="56">
        <v>0</v>
      </c>
      <c r="I58" s="21"/>
      <c r="J58" s="56">
        <v>0</v>
      </c>
    </row>
    <row r="59" spans="1:10" ht="24" customHeight="1">
      <c r="A59" s="30" t="s">
        <v>217</v>
      </c>
      <c r="B59" s="23"/>
      <c r="D59" s="24">
        <f>SUM(D55:D58)</f>
        <v>791039233</v>
      </c>
      <c r="E59" s="17"/>
      <c r="F59" s="24">
        <f>SUM(F55:F58)</f>
        <v>-1451967075</v>
      </c>
      <c r="G59" s="17"/>
      <c r="H59" s="24">
        <f>SUM(H55:H58)</f>
        <v>489761910</v>
      </c>
      <c r="I59" s="17"/>
      <c r="J59" s="24">
        <f>SUM(J55:J58)</f>
        <v>-1752751962</v>
      </c>
    </row>
    <row r="60" spans="1:10" ht="24" customHeight="1">
      <c r="A60" s="30" t="s">
        <v>57</v>
      </c>
      <c r="B60" s="23"/>
      <c r="D60" s="21"/>
      <c r="E60" s="21"/>
      <c r="F60" s="21"/>
      <c r="G60" s="20"/>
      <c r="H60" s="81"/>
      <c r="I60" s="20"/>
      <c r="J60" s="81"/>
    </row>
    <row r="61" spans="1:10" ht="24" customHeight="1">
      <c r="A61" s="31" t="s">
        <v>133</v>
      </c>
      <c r="B61" s="23"/>
      <c r="D61" s="21"/>
      <c r="E61" s="21"/>
      <c r="F61" s="21"/>
      <c r="G61" s="21"/>
      <c r="H61" s="21"/>
      <c r="I61" s="21"/>
      <c r="J61" s="21"/>
    </row>
    <row r="62" spans="1:10" ht="24" customHeight="1">
      <c r="A62" s="54" t="s">
        <v>134</v>
      </c>
      <c r="B62" s="55"/>
      <c r="D62" s="17">
        <v>139829936</v>
      </c>
      <c r="E62" s="17"/>
      <c r="F62" s="17">
        <v>1707861984</v>
      </c>
      <c r="G62" s="17"/>
      <c r="H62" s="17">
        <v>139829936</v>
      </c>
      <c r="I62" s="17"/>
      <c r="J62" s="17">
        <v>2128534454</v>
      </c>
    </row>
    <row r="63" spans="1:10" ht="24" customHeight="1">
      <c r="A63" s="31" t="s">
        <v>135</v>
      </c>
      <c r="B63" s="55"/>
      <c r="D63" s="21"/>
      <c r="E63" s="21"/>
      <c r="F63" s="21"/>
      <c r="G63" s="21"/>
      <c r="H63" s="21"/>
      <c r="I63" s="21"/>
      <c r="J63" s="21"/>
    </row>
    <row r="64" spans="1:10" ht="24" customHeight="1">
      <c r="A64" s="54" t="s">
        <v>134</v>
      </c>
      <c r="B64" s="55"/>
      <c r="D64" s="21">
        <v>-1196640363</v>
      </c>
      <c r="E64" s="21"/>
      <c r="F64" s="21">
        <v>-1556262553</v>
      </c>
      <c r="G64" s="21"/>
      <c r="H64" s="21">
        <v>-1137381201</v>
      </c>
      <c r="I64" s="21"/>
      <c r="J64" s="21">
        <v>-1297763379</v>
      </c>
    </row>
    <row r="65" spans="1:10" ht="24" customHeight="1">
      <c r="A65" s="54" t="s">
        <v>218</v>
      </c>
      <c r="B65" s="55"/>
      <c r="D65" s="21">
        <v>500000</v>
      </c>
      <c r="E65" s="21"/>
      <c r="F65" s="21">
        <v>0</v>
      </c>
      <c r="G65" s="21"/>
      <c r="H65" s="21">
        <v>0</v>
      </c>
      <c r="I65" s="21"/>
      <c r="J65" s="21">
        <v>0</v>
      </c>
    </row>
    <row r="66" spans="1:10" ht="24" customHeight="1">
      <c r="A66" s="54" t="s">
        <v>189</v>
      </c>
      <c r="B66" s="55"/>
      <c r="D66" s="21">
        <v>-30502946</v>
      </c>
      <c r="E66" s="21"/>
      <c r="F66" s="21">
        <v>-9901149</v>
      </c>
      <c r="G66" s="21"/>
      <c r="H66" s="21">
        <v>0</v>
      </c>
      <c r="I66" s="21"/>
      <c r="J66" s="21">
        <v>-9901149</v>
      </c>
    </row>
    <row r="67" spans="1:10" ht="24" customHeight="1">
      <c r="A67" s="54" t="s">
        <v>156</v>
      </c>
      <c r="B67" s="55"/>
      <c r="D67" s="17">
        <v>-190563793</v>
      </c>
      <c r="E67" s="17"/>
      <c r="F67" s="17">
        <v>-10555189</v>
      </c>
      <c r="G67" s="17"/>
      <c r="H67" s="17">
        <v>-3403793</v>
      </c>
      <c r="I67" s="17"/>
      <c r="J67" s="17">
        <v>-10555189</v>
      </c>
    </row>
    <row r="68" spans="1:10" ht="24" customHeight="1">
      <c r="A68" s="54" t="s">
        <v>219</v>
      </c>
      <c r="B68" s="55"/>
      <c r="D68" s="17">
        <v>217800000</v>
      </c>
      <c r="E68" s="17"/>
      <c r="F68" s="21">
        <v>0</v>
      </c>
      <c r="G68" s="21"/>
      <c r="H68" s="21">
        <v>217800000</v>
      </c>
      <c r="I68" s="21"/>
      <c r="J68" s="21">
        <v>0</v>
      </c>
    </row>
    <row r="69" spans="1:10" ht="24" customHeight="1">
      <c r="A69" s="54" t="s">
        <v>208</v>
      </c>
      <c r="B69" s="55"/>
      <c r="D69" s="17">
        <v>0</v>
      </c>
      <c r="E69" s="17"/>
      <c r="F69" s="17">
        <v>0</v>
      </c>
      <c r="G69" s="17"/>
      <c r="H69" s="17">
        <v>0</v>
      </c>
      <c r="I69" s="17"/>
      <c r="J69" s="17">
        <v>-300000000</v>
      </c>
    </row>
    <row r="70" spans="1:10" ht="24" customHeight="1">
      <c r="A70" s="54" t="s">
        <v>136</v>
      </c>
      <c r="B70" s="55"/>
      <c r="D70" s="17">
        <v>26580</v>
      </c>
      <c r="E70" s="17"/>
      <c r="F70" s="17">
        <v>0</v>
      </c>
      <c r="G70" s="17"/>
      <c r="H70" s="17">
        <v>5800</v>
      </c>
      <c r="I70" s="17"/>
      <c r="J70" s="17">
        <v>1040980</v>
      </c>
    </row>
    <row r="71" spans="1:10" ht="24" customHeight="1">
      <c r="A71" s="54" t="s">
        <v>137</v>
      </c>
      <c r="B71" s="23"/>
      <c r="D71" s="17">
        <v>-1381009</v>
      </c>
      <c r="E71" s="17"/>
      <c r="F71" s="17">
        <v>-5009341</v>
      </c>
      <c r="G71" s="17"/>
      <c r="H71" s="17">
        <v>-444751</v>
      </c>
      <c r="I71" s="17"/>
      <c r="J71" s="17">
        <v>-3041075</v>
      </c>
    </row>
    <row r="72" spans="1:10" ht="24" customHeight="1">
      <c r="A72" s="54" t="s">
        <v>138</v>
      </c>
      <c r="B72" s="23"/>
      <c r="D72" s="17">
        <v>-36596250</v>
      </c>
      <c r="E72" s="17"/>
      <c r="F72" s="17">
        <v>-13015982</v>
      </c>
      <c r="G72" s="17"/>
      <c r="H72" s="17">
        <v>0</v>
      </c>
      <c r="I72" s="17"/>
      <c r="J72" s="17">
        <v>-2669496</v>
      </c>
    </row>
    <row r="73" spans="1:10" ht="24" customHeight="1">
      <c r="A73" s="54" t="s">
        <v>139</v>
      </c>
      <c r="B73" s="55"/>
      <c r="D73" s="21"/>
      <c r="E73" s="21"/>
      <c r="F73" s="21"/>
      <c r="G73" s="21"/>
      <c r="H73" s="21"/>
      <c r="I73" s="21"/>
      <c r="J73" s="21"/>
    </row>
    <row r="74" spans="1:10" ht="24" customHeight="1">
      <c r="A74" s="54" t="s">
        <v>140</v>
      </c>
      <c r="B74" s="55"/>
      <c r="D74" s="17">
        <v>54538224</v>
      </c>
      <c r="E74" s="17"/>
      <c r="F74" s="17">
        <v>231823296</v>
      </c>
      <c r="G74" s="17"/>
      <c r="H74" s="17">
        <v>45747577</v>
      </c>
      <c r="I74" s="17"/>
      <c r="J74" s="17">
        <v>214006169</v>
      </c>
    </row>
    <row r="75" spans="1:10" ht="24" customHeight="1">
      <c r="A75" s="54" t="s">
        <v>141</v>
      </c>
      <c r="B75" s="55"/>
      <c r="D75" s="24">
        <v>19320240</v>
      </c>
      <c r="E75" s="17"/>
      <c r="F75" s="24">
        <v>45080560</v>
      </c>
      <c r="G75" s="17"/>
      <c r="H75" s="24">
        <v>19320240</v>
      </c>
      <c r="I75" s="17"/>
      <c r="J75" s="24">
        <v>45080560</v>
      </c>
    </row>
    <row r="76" spans="1:10" ht="24" customHeight="1">
      <c r="A76" s="30" t="s">
        <v>220</v>
      </c>
      <c r="B76" s="55"/>
      <c r="D76" s="24">
        <f>SUM(D62:D75)</f>
        <v>-1023669381</v>
      </c>
      <c r="E76" s="17"/>
      <c r="F76" s="24">
        <f>SUM(F62:F75)</f>
        <v>390021626</v>
      </c>
      <c r="G76" s="17"/>
      <c r="H76" s="24">
        <f>SUM(H62:H75)</f>
        <v>-718526192</v>
      </c>
      <c r="I76" s="17"/>
      <c r="J76" s="24">
        <f>SUM(J62:J75)</f>
        <v>764731875</v>
      </c>
    </row>
    <row r="77" spans="1:10" ht="24" customHeight="1">
      <c r="A77" s="30"/>
      <c r="B77" s="55"/>
      <c r="D77" s="17"/>
      <c r="E77" s="17"/>
      <c r="F77" s="17"/>
      <c r="G77" s="17"/>
      <c r="H77" s="17"/>
      <c r="I77" s="17"/>
      <c r="J77" s="17"/>
    </row>
    <row r="78" spans="1:10" ht="24" customHeight="1">
      <c r="A78" s="8" t="s">
        <v>13</v>
      </c>
      <c r="B78" s="55"/>
      <c r="D78" s="17"/>
      <c r="E78" s="17"/>
      <c r="F78" s="17"/>
      <c r="G78" s="17"/>
      <c r="H78" s="17"/>
      <c r="I78" s="17"/>
      <c r="J78" s="17"/>
    </row>
    <row r="79" spans="1:10" ht="24" customHeight="1">
      <c r="B79" s="55"/>
      <c r="D79" s="17"/>
      <c r="E79" s="17"/>
      <c r="F79" s="17"/>
      <c r="G79" s="17"/>
      <c r="H79" s="17"/>
      <c r="I79" s="17"/>
      <c r="J79" s="17"/>
    </row>
    <row r="80" spans="1:10" ht="24" customHeight="1">
      <c r="B80" s="55"/>
      <c r="D80" s="17"/>
      <c r="E80" s="17"/>
      <c r="F80" s="17"/>
      <c r="G80" s="17"/>
      <c r="H80" s="17"/>
      <c r="I80" s="17"/>
      <c r="J80" s="17"/>
    </row>
    <row r="81" spans="1:10" ht="23.85" customHeight="1">
      <c r="A81" s="30"/>
      <c r="B81" s="55"/>
      <c r="D81" s="17"/>
      <c r="E81" s="17"/>
      <c r="F81" s="17"/>
      <c r="G81" s="17"/>
      <c r="H81" s="17"/>
      <c r="I81" s="17"/>
      <c r="J81" s="17"/>
    </row>
    <row r="82" spans="1:10" ht="24" customHeight="1">
      <c r="A82" s="30"/>
      <c r="B82" s="55"/>
      <c r="D82" s="17"/>
      <c r="E82" s="17"/>
      <c r="F82" s="17"/>
      <c r="G82" s="17"/>
      <c r="H82" s="17"/>
      <c r="I82" s="17"/>
      <c r="J82" s="17"/>
    </row>
    <row r="83" spans="1:10" ht="24" customHeight="1">
      <c r="A83" s="30"/>
      <c r="B83" s="55"/>
      <c r="D83" s="17"/>
      <c r="E83" s="17"/>
      <c r="F83" s="17"/>
      <c r="G83" s="17"/>
      <c r="H83" s="17"/>
      <c r="I83" s="17"/>
      <c r="J83" s="17"/>
    </row>
    <row r="84" spans="1:10" ht="24" customHeight="1">
      <c r="B84" s="55"/>
      <c r="D84" s="17"/>
      <c r="E84" s="17"/>
      <c r="F84" s="17"/>
      <c r="G84" s="17"/>
      <c r="H84" s="17"/>
      <c r="I84" s="17"/>
      <c r="J84" s="17"/>
    </row>
    <row r="85" spans="1:10" ht="24" customHeight="1">
      <c r="J85" s="10" t="s">
        <v>163</v>
      </c>
    </row>
    <row r="86" spans="1:10" ht="24" customHeight="1">
      <c r="A86" s="6" t="s">
        <v>91</v>
      </c>
      <c r="B86" s="23"/>
      <c r="C86" s="23"/>
      <c r="D86" s="23"/>
      <c r="E86" s="23"/>
      <c r="F86" s="23"/>
      <c r="G86" s="23"/>
      <c r="H86" s="26"/>
      <c r="I86" s="26"/>
      <c r="J86" s="26"/>
    </row>
    <row r="87" spans="1:10" ht="24" customHeight="1">
      <c r="A87" s="7" t="s">
        <v>56</v>
      </c>
      <c r="B87" s="23"/>
      <c r="C87" s="23"/>
      <c r="D87" s="11"/>
      <c r="E87" s="23"/>
      <c r="F87" s="23"/>
      <c r="G87" s="23"/>
      <c r="H87" s="26"/>
      <c r="I87" s="26"/>
      <c r="J87" s="26"/>
    </row>
    <row r="88" spans="1:10" ht="24" customHeight="1">
      <c r="A88" s="7" t="s">
        <v>204</v>
      </c>
      <c r="B88" s="23"/>
      <c r="C88" s="23"/>
      <c r="D88" s="23"/>
      <c r="E88" s="23"/>
      <c r="F88" s="23"/>
      <c r="G88" s="23"/>
      <c r="H88" s="26"/>
      <c r="I88" s="26"/>
      <c r="J88" s="26"/>
    </row>
    <row r="89" spans="1:10" ht="24" customHeight="1">
      <c r="A89" s="105" t="s">
        <v>25</v>
      </c>
      <c r="B89" s="105"/>
      <c r="C89" s="105"/>
      <c r="D89" s="105"/>
      <c r="E89" s="105"/>
      <c r="F89" s="105"/>
      <c r="G89" s="105"/>
      <c r="H89" s="105"/>
      <c r="I89" s="105"/>
      <c r="J89" s="105"/>
    </row>
    <row r="90" spans="1:10" ht="24" customHeight="1">
      <c r="A90" s="10"/>
      <c r="B90" s="11"/>
      <c r="C90" s="10"/>
      <c r="D90" s="104" t="s">
        <v>11</v>
      </c>
      <c r="E90" s="104"/>
      <c r="F90" s="104"/>
      <c r="H90" s="104" t="s">
        <v>12</v>
      </c>
      <c r="I90" s="104"/>
      <c r="J90" s="104"/>
    </row>
    <row r="91" spans="1:10" ht="24" customHeight="1">
      <c r="B91" s="14"/>
      <c r="C91" s="13"/>
      <c r="D91" s="27">
        <v>2025</v>
      </c>
      <c r="E91" s="14"/>
      <c r="F91" s="27">
        <v>2024</v>
      </c>
      <c r="G91" s="14"/>
      <c r="H91" s="27">
        <v>2025</v>
      </c>
      <c r="I91" s="14"/>
      <c r="J91" s="27">
        <v>2024</v>
      </c>
    </row>
    <row r="92" spans="1:10" ht="24" customHeight="1">
      <c r="A92" s="30" t="s">
        <v>58</v>
      </c>
      <c r="B92" s="23"/>
      <c r="D92" s="17"/>
      <c r="E92" s="17"/>
      <c r="F92" s="17"/>
      <c r="G92" s="17"/>
      <c r="H92" s="17"/>
      <c r="I92" s="17"/>
      <c r="J92" s="17"/>
    </row>
    <row r="93" spans="1:10" ht="24" customHeight="1">
      <c r="A93" s="54" t="s">
        <v>157</v>
      </c>
      <c r="B93" s="23"/>
      <c r="D93" s="17">
        <v>0</v>
      </c>
      <c r="E93" s="17"/>
      <c r="F93" s="17">
        <v>965039679</v>
      </c>
      <c r="G93" s="17"/>
      <c r="H93" s="17">
        <v>0</v>
      </c>
      <c r="I93" s="17"/>
      <c r="J93" s="17">
        <v>965039679</v>
      </c>
    </row>
    <row r="94" spans="1:10" ht="24" customHeight="1">
      <c r="A94" s="54" t="s">
        <v>142</v>
      </c>
      <c r="B94" s="23"/>
      <c r="D94" s="17">
        <v>-12310557</v>
      </c>
      <c r="E94" s="17"/>
      <c r="F94" s="17">
        <v>-12824471.999999998</v>
      </c>
      <c r="G94" s="17"/>
      <c r="H94" s="17">
        <v>-12195958</v>
      </c>
      <c r="I94" s="17"/>
      <c r="J94" s="17">
        <v>-12577170</v>
      </c>
    </row>
    <row r="95" spans="1:10" ht="24" customHeight="1">
      <c r="A95" s="54" t="s">
        <v>175</v>
      </c>
      <c r="B95" s="23"/>
      <c r="D95" s="24">
        <v>0</v>
      </c>
      <c r="E95" s="17"/>
      <c r="F95" s="24">
        <v>-6188</v>
      </c>
      <c r="G95" s="17"/>
      <c r="H95" s="24">
        <v>0</v>
      </c>
      <c r="I95" s="17"/>
      <c r="J95" s="24">
        <v>-6188</v>
      </c>
    </row>
    <row r="96" spans="1:10" ht="24" customHeight="1">
      <c r="A96" s="30" t="s">
        <v>221</v>
      </c>
      <c r="B96" s="23"/>
      <c r="D96" s="24">
        <f>SUM(D93:D95)</f>
        <v>-12310557</v>
      </c>
      <c r="E96" s="17"/>
      <c r="F96" s="24">
        <f>SUM(F93:F95)</f>
        <v>952209019</v>
      </c>
      <c r="G96" s="17"/>
      <c r="H96" s="24">
        <f>SUM(H93:H95)</f>
        <v>-12195958</v>
      </c>
      <c r="I96" s="17"/>
      <c r="J96" s="24">
        <f>SUM(J93:J95)</f>
        <v>952456321</v>
      </c>
    </row>
    <row r="97" spans="1:250" ht="24" customHeight="1">
      <c r="A97" s="30" t="s">
        <v>236</v>
      </c>
      <c r="B97" s="23"/>
      <c r="D97" s="17">
        <f>SUM(D59+D76+D96)</f>
        <v>-244940705</v>
      </c>
      <c r="E97" s="17"/>
      <c r="F97" s="17">
        <f>SUM(F59+F76+F96)</f>
        <v>-109736430</v>
      </c>
      <c r="G97" s="17"/>
      <c r="H97" s="17">
        <f>SUM(H59+H76+H96)</f>
        <v>-240960240</v>
      </c>
      <c r="I97" s="17"/>
      <c r="J97" s="17">
        <f>SUM(J59+J76+J96)</f>
        <v>-35563766</v>
      </c>
    </row>
    <row r="98" spans="1:250" ht="24" customHeight="1">
      <c r="A98" s="31" t="s">
        <v>222</v>
      </c>
      <c r="B98" s="23"/>
      <c r="D98" s="17">
        <v>-659821</v>
      </c>
      <c r="E98" s="17"/>
      <c r="F98" s="17">
        <v>0</v>
      </c>
      <c r="G98" s="17"/>
      <c r="H98" s="17">
        <v>-24252</v>
      </c>
      <c r="I98" s="17"/>
      <c r="J98" s="17">
        <v>0</v>
      </c>
    </row>
    <row r="99" spans="1:250" ht="24" customHeight="1">
      <c r="A99" s="31" t="s">
        <v>242</v>
      </c>
      <c r="B99" s="23"/>
      <c r="D99" s="24">
        <f>BS!F11</f>
        <v>591524584</v>
      </c>
      <c r="E99" s="17"/>
      <c r="F99" s="24">
        <v>437515609</v>
      </c>
      <c r="G99" s="17"/>
      <c r="H99" s="24">
        <f>BS!J11</f>
        <v>415937933</v>
      </c>
      <c r="I99" s="17"/>
      <c r="J99" s="24">
        <v>192322712</v>
      </c>
    </row>
    <row r="100" spans="1:250" ht="24" customHeight="1" thickBot="1">
      <c r="A100" s="30" t="s">
        <v>185</v>
      </c>
      <c r="B100" s="15"/>
      <c r="D100" s="25">
        <f>SUM(D97:D99)</f>
        <v>345924058</v>
      </c>
      <c r="E100" s="17"/>
      <c r="F100" s="25">
        <f>SUM(F97:F99)</f>
        <v>327779179</v>
      </c>
      <c r="G100" s="17"/>
      <c r="H100" s="25">
        <f>SUM(H97:H99)</f>
        <v>174953441</v>
      </c>
      <c r="I100" s="17"/>
      <c r="J100" s="25">
        <f>SUM(J97:J99)</f>
        <v>156758946</v>
      </c>
    </row>
    <row r="101" spans="1:250" ht="24" customHeight="1" thickTop="1">
      <c r="A101" s="82"/>
      <c r="B101" s="23"/>
      <c r="D101" s="17">
        <f>SUM(D100-BS!D11)</f>
        <v>0</v>
      </c>
      <c r="E101" s="17"/>
      <c r="F101" s="17"/>
      <c r="G101" s="17"/>
      <c r="H101" s="17">
        <f>SUM(H100-BS!H11)</f>
        <v>0</v>
      </c>
      <c r="I101" s="17"/>
      <c r="J101" s="17"/>
    </row>
    <row r="102" spans="1:250" s="16" customFormat="1" ht="24" customHeight="1">
      <c r="A102" s="30" t="s">
        <v>143</v>
      </c>
      <c r="B102" s="23"/>
      <c r="C102" s="8"/>
      <c r="D102" s="17"/>
      <c r="E102" s="17"/>
      <c r="F102" s="17"/>
      <c r="G102" s="17"/>
      <c r="H102" s="17"/>
      <c r="I102" s="17"/>
      <c r="J102" s="17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</row>
    <row r="103" spans="1:250" s="16" customFormat="1" ht="24" customHeight="1">
      <c r="A103" s="30" t="s">
        <v>59</v>
      </c>
      <c r="B103" s="23"/>
      <c r="C103" s="8"/>
      <c r="D103" s="21"/>
      <c r="E103" s="21"/>
      <c r="F103" s="21"/>
      <c r="G103" s="21"/>
      <c r="H103" s="21"/>
      <c r="I103" s="21"/>
      <c r="J103" s="21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</row>
    <row r="104" spans="1:250" s="16" customFormat="1" ht="24" customHeight="1">
      <c r="A104" s="31" t="s">
        <v>237</v>
      </c>
      <c r="B104" s="23"/>
      <c r="C104" s="8"/>
      <c r="D104" s="21"/>
      <c r="E104" s="21"/>
      <c r="F104" s="21"/>
      <c r="G104" s="21"/>
      <c r="H104" s="21"/>
      <c r="I104" s="21"/>
      <c r="J104" s="21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</row>
    <row r="105" spans="1:250" s="16" customFormat="1" ht="24" customHeight="1">
      <c r="A105" s="31" t="s">
        <v>223</v>
      </c>
      <c r="B105" s="23"/>
      <c r="C105" s="8"/>
      <c r="D105" s="21">
        <v>-66234021</v>
      </c>
      <c r="E105" s="21"/>
      <c r="F105" s="17">
        <v>-28484803</v>
      </c>
      <c r="G105" s="21"/>
      <c r="H105" s="21">
        <v>-66857790</v>
      </c>
      <c r="I105" s="21"/>
      <c r="J105" s="17">
        <v>-28586941</v>
      </c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</row>
    <row r="106" spans="1:250" s="16" customFormat="1" ht="24" customHeight="1">
      <c r="A106" s="54" t="s">
        <v>158</v>
      </c>
      <c r="B106" s="8"/>
      <c r="C106" s="8"/>
      <c r="D106" s="17">
        <v>0</v>
      </c>
      <c r="E106" s="17"/>
      <c r="F106" s="17">
        <v>159000</v>
      </c>
      <c r="G106" s="17"/>
      <c r="H106" s="17">
        <v>0</v>
      </c>
      <c r="I106" s="17"/>
      <c r="J106" s="17">
        <v>0</v>
      </c>
      <c r="N106" s="8"/>
      <c r="O106" s="8"/>
    </row>
    <row r="107" spans="1:250" s="16" customFormat="1" ht="24" customHeight="1">
      <c r="A107" s="54" t="s">
        <v>176</v>
      </c>
      <c r="B107" s="8"/>
      <c r="C107" s="8"/>
      <c r="D107" s="17">
        <v>2956587.72</v>
      </c>
      <c r="E107" s="17"/>
      <c r="F107" s="17">
        <v>0</v>
      </c>
      <c r="G107" s="17"/>
      <c r="H107" s="17">
        <v>1403965</v>
      </c>
      <c r="I107" s="17"/>
      <c r="J107" s="17">
        <v>0</v>
      </c>
      <c r="N107" s="8"/>
      <c r="O107" s="8"/>
    </row>
    <row r="108" spans="1:250" ht="24" customHeight="1">
      <c r="A108" s="8" t="s">
        <v>209</v>
      </c>
      <c r="D108" s="17">
        <v>0</v>
      </c>
      <c r="F108" s="8">
        <v>859124</v>
      </c>
      <c r="H108" s="17">
        <v>0</v>
      </c>
      <c r="I108" s="8"/>
      <c r="J108" s="8">
        <v>859124</v>
      </c>
    </row>
    <row r="109" spans="1:250" ht="24" customHeight="1">
      <c r="A109" s="16" t="s">
        <v>210</v>
      </c>
      <c r="D109" s="17">
        <v>4325000</v>
      </c>
      <c r="E109" s="17"/>
      <c r="F109" s="17">
        <v>2774642</v>
      </c>
      <c r="G109" s="17"/>
      <c r="H109" s="17">
        <v>0</v>
      </c>
      <c r="I109" s="17"/>
      <c r="J109" s="17">
        <v>0</v>
      </c>
      <c r="K109" s="16"/>
      <c r="L109" s="16"/>
      <c r="M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</row>
    <row r="110" spans="1:250" ht="24" customHeight="1">
      <c r="A110" s="8" t="s">
        <v>190</v>
      </c>
      <c r="D110" s="17">
        <v>25729233</v>
      </c>
      <c r="E110" s="21"/>
      <c r="F110" s="17">
        <v>12190000</v>
      </c>
      <c r="G110" s="21"/>
      <c r="H110" s="17">
        <v>0</v>
      </c>
      <c r="I110" s="17"/>
      <c r="J110" s="17">
        <v>0</v>
      </c>
    </row>
    <row r="112" spans="1:250" ht="24" customHeight="1">
      <c r="A112" s="8" t="s">
        <v>13</v>
      </c>
    </row>
  </sheetData>
  <mergeCells count="9">
    <mergeCell ref="A89:J89"/>
    <mergeCell ref="D90:F90"/>
    <mergeCell ref="H90:J90"/>
    <mergeCell ref="A5:J5"/>
    <mergeCell ref="D6:F6"/>
    <mergeCell ref="H6:J6"/>
    <mergeCell ref="A47:J47"/>
    <mergeCell ref="D48:F48"/>
    <mergeCell ref="H48:J48"/>
  </mergeCells>
  <printOptions gridLinesSet="0"/>
  <pageMargins left="0.86614173228346458" right="0.39370078740157483" top="0.9055118110236221" bottom="0" header="0.19685039370078741" footer="0.19685039370078741"/>
  <pageSetup paperSize="9" scale="68" orientation="portrait" r:id="rId1"/>
  <headerFooter alignWithMargins="0"/>
  <rowBreaks count="2" manualBreakCount="2">
    <brk id="42" max="9" man="1"/>
    <brk id="8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7B0F84997DCF4C923DB57A4DA5B9BF" ma:contentTypeVersion="15" ma:contentTypeDescription="Create a new document." ma:contentTypeScope="" ma:versionID="78e7d45628e464684bebcdd49c6896cd">
  <xsd:schema xmlns:xsd="http://www.w3.org/2001/XMLSchema" xmlns:xs="http://www.w3.org/2001/XMLSchema" xmlns:p="http://schemas.microsoft.com/office/2006/metadata/properties" xmlns:ns2="44b69b72-6ab1-414f-9bf9-b857d97eb7b8" xmlns:ns3="787381c6-a71a-47e1-995e-85b855b62e99" targetNamespace="http://schemas.microsoft.com/office/2006/metadata/properties" ma:root="true" ma:fieldsID="f55f944b23d86e0972df49ff50118368" ns2:_="" ns3:_="">
    <xsd:import namespace="44b69b72-6ab1-414f-9bf9-b857d97eb7b8"/>
    <xsd:import namespace="787381c6-a71a-47e1-995e-85b855b62e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69b72-6ab1-414f-9bf9-b857d97eb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381c6-a71a-47e1-995e-85b855b62e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33b4e14-2b1b-429b-8853-ed6438033c60}" ma:internalName="TaxCatchAll" ma:showField="CatchAllData" ma:web="787381c6-a71a-47e1-995e-85b855b62e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87381c6-a71a-47e1-995e-85b855b62e99" xsi:nil="true"/>
    <lcf76f155ced4ddcb4097134ff3c332f xmlns="44b69b72-6ab1-414f-9bf9-b857d97eb7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F0E798-B558-4AB1-984C-A615FD54D7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b69b72-6ab1-414f-9bf9-b857d97eb7b8"/>
    <ds:schemaRef ds:uri="787381c6-a71a-47e1-995e-85b855b62e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62234E-F4CE-4C48-84A7-BFCFC70AD7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5C55BE-9962-4439-B5F2-4C597A196876}">
  <ds:schemaRefs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787381c6-a71a-47e1-995e-85b855b62e99"/>
    <ds:schemaRef ds:uri="44b69b72-6ab1-414f-9bf9-b857d97eb7b8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CE-consolidated</vt:lpstr>
      <vt:lpstr>CE-seperate</vt:lpstr>
      <vt:lpstr>CF</vt:lpstr>
      <vt:lpstr>BS!Print_Area</vt:lpstr>
      <vt:lpstr>'CE-consolidated'!Print_Area</vt:lpstr>
      <vt:lpstr>'CE-seperate'!Print_Area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Siranda Morosot</cp:lastModifiedBy>
  <cp:lastPrinted>2025-11-13T05:13:13Z</cp:lastPrinted>
  <dcterms:created xsi:type="dcterms:W3CDTF">1999-07-15T07:59:22Z</dcterms:created>
  <dcterms:modified xsi:type="dcterms:W3CDTF">2025-11-13T05:13:28Z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0x010100A97B0F84997DCF4C923DB57A4DA5B9BF</vt:lpwstr>
  </property>
  <property fmtid="{D5CDD505-2E9C-101B-9397-08002B2CF9AE}" pid="4" name="MediaServiceImageTags">
    <vt:lpwstr/>
  </property>
</Properties>
</file>