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MBK281/Shared Documents/General/2025/2025_FS Lan + Scan/MBK/Q3'2025/Convert file/"/>
    </mc:Choice>
  </mc:AlternateContent>
  <xr:revisionPtr revIDLastSave="43" documentId="13_ncr:1_{783D8BF1-BF83-4E94-8E62-90222A1DB0DE}" xr6:coauthVersionLast="47" xr6:coauthVersionMax="47" xr10:uidLastSave="{4D8ED605-7058-453F-8898-D051256CDCC1}"/>
  <bookViews>
    <workbookView xWindow="28690" yWindow="-110" windowWidth="29020" windowHeight="15700" tabRatio="863" xr2:uid="{00000000-000D-0000-FFFF-FFFF00000000}"/>
  </bookViews>
  <sheets>
    <sheet name="BS" sheetId="25" r:id="rId1"/>
    <sheet name="PL" sheetId="19" r:id="rId2"/>
    <sheet name="conso" sheetId="27" r:id="rId3"/>
    <sheet name="company" sheetId="16" r:id="rId4"/>
    <sheet name="Cashflow" sheetId="24" r:id="rId5"/>
    <sheet name="000" sheetId="2" state="veryHidden" r:id="rId6"/>
  </sheets>
  <definedNames>
    <definedName name="_xlnm._FilterDatabase" localSheetId="0" hidden="1">BS!$A$1:$P$127</definedName>
    <definedName name="_xlnm._FilterDatabase" localSheetId="4" hidden="1">Cashflow!$A$1:$M$147</definedName>
    <definedName name="_xlnm._FilterDatabase" localSheetId="1" hidden="1">PL!#REF!</definedName>
    <definedName name="_xlnm.Print_Area" localSheetId="0">BS!$A$1:$P$127</definedName>
    <definedName name="_xlnm.Print_Area" localSheetId="4">Cashflow!$A$1:$M$147</definedName>
    <definedName name="_xlnm.Print_Area" localSheetId="3">company!$A$1:$U$30</definedName>
    <definedName name="_xlnm.Print_Area" localSheetId="2">conso!$A$1:$AE$47</definedName>
    <definedName name="_xlnm.Print_Area" localSheetId="1">PL!$A$1:$M$163</definedName>
    <definedName name="Print_Area_MI" localSheetId="0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Z_3A783E63_92B3_42A3_A0F6_A15A8D1F4338_.wvu.PrintArea" localSheetId="4" hidden="1">Cashflow!$A$1:$M$147</definedName>
    <definedName name="Z_3A783E63_92B3_42A3_A0F6_A15A8D1F4338_.wvu.PrintArea" localSheetId="1" hidden="1">PL!$A$1:$M$163</definedName>
    <definedName name="Z_E39E4B6A_E92C_4F26_8534_7966CB73BEB6_.wvu.PrintArea" localSheetId="4" hidden="1">Cashflow!$A$1:$M$147</definedName>
    <definedName name="Z_E39E4B6A_E92C_4F26_8534_7966CB73BEB6_.wvu.PrintArea" localSheetId="1" hidden="1">PL!$A$1:$M$163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2" i="27" l="1"/>
  <c r="W42" i="27"/>
  <c r="G68" i="19"/>
  <c r="I149" i="19" l="1"/>
  <c r="AE42" i="27" l="1"/>
  <c r="I75" i="24" l="1"/>
  <c r="M108" i="19"/>
  <c r="G75" i="24" l="1"/>
  <c r="U35" i="27" l="1"/>
  <c r="H36" i="25" l="1"/>
  <c r="K142" i="19" l="1"/>
  <c r="G18" i="19" l="1"/>
  <c r="H18" i="25"/>
  <c r="AC38" i="27"/>
  <c r="M22" i="27"/>
  <c r="M38" i="27"/>
  <c r="W39" i="27"/>
  <c r="AA39" i="27" s="1"/>
  <c r="AE39" i="27" s="1"/>
  <c r="W18" i="27"/>
  <c r="AA18" i="27" s="1"/>
  <c r="AE18" i="27" s="1"/>
  <c r="W26" i="27"/>
  <c r="AA26" i="27" s="1"/>
  <c r="AE26" i="27" s="1"/>
  <c r="W25" i="27"/>
  <c r="AA25" i="27" s="1"/>
  <c r="AE25" i="27" s="1"/>
  <c r="W23" i="27"/>
  <c r="AA23" i="27" s="1"/>
  <c r="AE23" i="27" s="1"/>
  <c r="W44" i="27"/>
  <c r="W43" i="27"/>
  <c r="AA43" i="27" s="1"/>
  <c r="AE43" i="27" s="1"/>
  <c r="W41" i="27"/>
  <c r="AA41" i="27" s="1"/>
  <c r="AE41" i="27" s="1"/>
  <c r="Y38" i="27"/>
  <c r="U38" i="27"/>
  <c r="S38" i="27"/>
  <c r="Q38" i="27"/>
  <c r="O38" i="27"/>
  <c r="K38" i="27"/>
  <c r="I38" i="27"/>
  <c r="G38" i="27"/>
  <c r="E38" i="27"/>
  <c r="C38" i="27"/>
  <c r="W37" i="27"/>
  <c r="AA37" i="27" s="1"/>
  <c r="AE37" i="27" s="1"/>
  <c r="W36" i="27"/>
  <c r="AC35" i="27"/>
  <c r="Y35" i="27"/>
  <c r="S35" i="27"/>
  <c r="Q35" i="27"/>
  <c r="O35" i="27"/>
  <c r="M35" i="27"/>
  <c r="K35" i="27"/>
  <c r="I35" i="27"/>
  <c r="G35" i="27"/>
  <c r="E35" i="27"/>
  <c r="C35" i="27"/>
  <c r="W34" i="27"/>
  <c r="AA34" i="27" s="1"/>
  <c r="AE34" i="27" s="1"/>
  <c r="W31" i="27"/>
  <c r="AA31" i="27" s="1"/>
  <c r="W28" i="27"/>
  <c r="AA28" i="27" s="1"/>
  <c r="AE28" i="27" s="1"/>
  <c r="W27" i="27"/>
  <c r="AA27" i="27" s="1"/>
  <c r="AE27" i="27" s="1"/>
  <c r="AC22" i="27"/>
  <c r="Y22" i="27"/>
  <c r="S22" i="27"/>
  <c r="Q22" i="27"/>
  <c r="O22" i="27"/>
  <c r="K22" i="27"/>
  <c r="I22" i="27"/>
  <c r="G22" i="27"/>
  <c r="E22" i="27"/>
  <c r="C22" i="27"/>
  <c r="W21" i="27"/>
  <c r="AA21" i="27" s="1"/>
  <c r="AE21" i="27" s="1"/>
  <c r="W20" i="27"/>
  <c r="AC19" i="27"/>
  <c r="Y19" i="27"/>
  <c r="U19" i="27"/>
  <c r="S19" i="27"/>
  <c r="Q19" i="27"/>
  <c r="O19" i="27"/>
  <c r="M19" i="27"/>
  <c r="K19" i="27"/>
  <c r="I19" i="27"/>
  <c r="G19" i="27"/>
  <c r="E19" i="27"/>
  <c r="E29" i="27" s="1"/>
  <c r="C19" i="27"/>
  <c r="W15" i="27"/>
  <c r="C29" i="27" l="1"/>
  <c r="I29" i="27"/>
  <c r="G29" i="27"/>
  <c r="K45" i="27"/>
  <c r="C45" i="27"/>
  <c r="W19" i="27"/>
  <c r="AA44" i="27"/>
  <c r="AE44" i="27" s="1"/>
  <c r="AC45" i="27"/>
  <c r="O29" i="27"/>
  <c r="Y45" i="27"/>
  <c r="Q29" i="27"/>
  <c r="O45" i="27"/>
  <c r="W38" i="27"/>
  <c r="M29" i="27"/>
  <c r="W22" i="27"/>
  <c r="Y29" i="27"/>
  <c r="E45" i="27"/>
  <c r="G45" i="27"/>
  <c r="K29" i="27"/>
  <c r="AC29" i="27"/>
  <c r="U45" i="27"/>
  <c r="I45" i="27"/>
  <c r="AA36" i="27"/>
  <c r="AA38" i="27" s="1"/>
  <c r="AA15" i="27"/>
  <c r="AE15" i="27" s="1"/>
  <c r="AE19" i="27" s="1"/>
  <c r="Q45" i="27"/>
  <c r="S29" i="27"/>
  <c r="U22" i="27"/>
  <c r="U29" i="27" s="1"/>
  <c r="AA20" i="27"/>
  <c r="AE20" i="27" s="1"/>
  <c r="AE22" i="27" s="1"/>
  <c r="S45" i="27"/>
  <c r="AE31" i="27"/>
  <c r="AE35" i="27" s="1"/>
  <c r="AA35" i="27"/>
  <c r="M45" i="27"/>
  <c r="W35" i="27"/>
  <c r="W29" i="27" l="1"/>
  <c r="W45" i="27"/>
  <c r="AE29" i="27"/>
  <c r="AA45" i="27"/>
  <c r="AE36" i="27"/>
  <c r="AA22" i="27"/>
  <c r="AA19" i="27"/>
  <c r="AE38" i="27" l="1"/>
  <c r="AA29" i="27"/>
  <c r="AE45" i="27" l="1"/>
  <c r="M110" i="24"/>
  <c r="I110" i="24"/>
  <c r="M75" i="24"/>
  <c r="R18" i="16"/>
  <c r="T18" i="16" s="1"/>
  <c r="R17" i="16"/>
  <c r="T17" i="16" s="1"/>
  <c r="P16" i="16"/>
  <c r="P19" i="16" s="1"/>
  <c r="J16" i="16"/>
  <c r="J19" i="16" s="1"/>
  <c r="H16" i="16"/>
  <c r="H19" i="16" s="1"/>
  <c r="F16" i="16"/>
  <c r="F19" i="16" s="1"/>
  <c r="R14" i="16"/>
  <c r="L16" i="16"/>
  <c r="L19" i="16" s="1"/>
  <c r="R13" i="16"/>
  <c r="T13" i="16" s="1"/>
  <c r="M142" i="19"/>
  <c r="M135" i="19"/>
  <c r="I154" i="19"/>
  <c r="I142" i="19"/>
  <c r="I135" i="19"/>
  <c r="M100" i="19"/>
  <c r="I108" i="19"/>
  <c r="I100" i="19"/>
  <c r="M61" i="19"/>
  <c r="M54" i="19"/>
  <c r="I72" i="19"/>
  <c r="I68" i="19"/>
  <c r="I61" i="19"/>
  <c r="I54" i="19"/>
  <c r="M26" i="19"/>
  <c r="M18" i="19"/>
  <c r="I26" i="19"/>
  <c r="I18" i="19"/>
  <c r="P110" i="25"/>
  <c r="P112" i="25" s="1"/>
  <c r="P114" i="25" s="1"/>
  <c r="N110" i="25"/>
  <c r="N112" i="25" s="1"/>
  <c r="L110" i="25"/>
  <c r="L112" i="25" s="1"/>
  <c r="L114" i="25" s="1"/>
  <c r="J110" i="25"/>
  <c r="J112" i="25" s="1"/>
  <c r="J114" i="25" s="1"/>
  <c r="H110" i="25"/>
  <c r="H112" i="25" s="1"/>
  <c r="P77" i="25"/>
  <c r="N77" i="25"/>
  <c r="L77" i="25"/>
  <c r="J77" i="25"/>
  <c r="H77" i="25"/>
  <c r="P64" i="25"/>
  <c r="N64" i="25"/>
  <c r="L64" i="25"/>
  <c r="J64" i="25"/>
  <c r="H64" i="25"/>
  <c r="P36" i="25"/>
  <c r="N36" i="25"/>
  <c r="L36" i="25"/>
  <c r="J36" i="25"/>
  <c r="P18" i="25"/>
  <c r="N18" i="25"/>
  <c r="L18" i="25"/>
  <c r="J18" i="25"/>
  <c r="K75" i="24"/>
  <c r="K110" i="24"/>
  <c r="G110" i="24"/>
  <c r="R27" i="16"/>
  <c r="T27" i="16" s="1"/>
  <c r="R25" i="16"/>
  <c r="T25" i="16" s="1"/>
  <c r="R22" i="16"/>
  <c r="K135" i="19"/>
  <c r="G135" i="19"/>
  <c r="K54" i="19"/>
  <c r="G54" i="19"/>
  <c r="T22" i="16" l="1"/>
  <c r="M109" i="19"/>
  <c r="H114" i="25"/>
  <c r="N114" i="25"/>
  <c r="I109" i="19"/>
  <c r="I62" i="19"/>
  <c r="M143" i="19"/>
  <c r="M27" i="19"/>
  <c r="I143" i="19"/>
  <c r="M62" i="19"/>
  <c r="I27" i="19"/>
  <c r="H37" i="25"/>
  <c r="J37" i="25"/>
  <c r="P37" i="25"/>
  <c r="H78" i="25"/>
  <c r="J78" i="25"/>
  <c r="L78" i="25"/>
  <c r="N78" i="25"/>
  <c r="L37" i="25"/>
  <c r="N37" i="25"/>
  <c r="P78" i="25"/>
  <c r="T14" i="16"/>
  <c r="R15" i="16" l="1"/>
  <c r="T15" i="16" s="1"/>
  <c r="T16" i="16" s="1"/>
  <c r="T19" i="16" s="1"/>
  <c r="H115" i="25"/>
  <c r="N115" i="25"/>
  <c r="I31" i="19"/>
  <c r="M31" i="19"/>
  <c r="M113" i="19"/>
  <c r="I113" i="19"/>
  <c r="P115" i="25"/>
  <c r="L115" i="25"/>
  <c r="J115" i="25"/>
  <c r="N16" i="16" l="1"/>
  <c r="N19" i="16" s="1"/>
  <c r="R16" i="16"/>
  <c r="R19" i="16" s="1"/>
  <c r="M115" i="19"/>
  <c r="I33" i="19"/>
  <c r="I115" i="19"/>
  <c r="M31" i="24"/>
  <c r="M33" i="24" s="1"/>
  <c r="M37" i="24" s="1"/>
  <c r="M111" i="24" s="1"/>
  <c r="M113" i="24" s="1"/>
  <c r="M33" i="19"/>
  <c r="G61" i="19"/>
  <c r="M144" i="19" l="1"/>
  <c r="I31" i="24"/>
  <c r="I33" i="24" s="1"/>
  <c r="I37" i="24" s="1"/>
  <c r="I111" i="24" s="1"/>
  <c r="I113" i="24" s="1"/>
  <c r="M63" i="19"/>
  <c r="I144" i="19"/>
  <c r="I63" i="19"/>
  <c r="G62" i="19"/>
  <c r="L24" i="16"/>
  <c r="K61" i="19" l="1"/>
  <c r="K26" i="19" l="1"/>
  <c r="K18" i="19"/>
  <c r="K62" i="19" l="1"/>
  <c r="K27" i="19"/>
  <c r="K31" i="19" l="1"/>
  <c r="R21" i="16"/>
  <c r="T21" i="16" s="1"/>
  <c r="F24" i="16"/>
  <c r="F28" i="16" s="1"/>
  <c r="H24" i="16"/>
  <c r="H28" i="16" s="1"/>
  <c r="J24" i="16"/>
  <c r="J28" i="16" s="1"/>
  <c r="P24" i="16"/>
  <c r="P28" i="16" s="1"/>
  <c r="K100" i="19"/>
  <c r="K108" i="19"/>
  <c r="R23" i="16" l="1"/>
  <c r="T23" i="16" s="1"/>
  <c r="T24" i="16" s="1"/>
  <c r="N24" i="16"/>
  <c r="K33" i="19"/>
  <c r="K143" i="19"/>
  <c r="K109" i="19"/>
  <c r="R24" i="16" l="1"/>
  <c r="N28" i="16"/>
  <c r="K113" i="19"/>
  <c r="K63" i="19"/>
  <c r="G108" i="19"/>
  <c r="K31" i="24" l="1"/>
  <c r="K33" i="24" s="1"/>
  <c r="K37" i="24" s="1"/>
  <c r="K111" i="24" s="1"/>
  <c r="K113" i="24" s="1"/>
  <c r="R28" i="16"/>
  <c r="K115" i="19"/>
  <c r="G26" i="19"/>
  <c r="G100" i="19"/>
  <c r="K144" i="19" l="1"/>
  <c r="G109" i="19"/>
  <c r="G27" i="19" l="1"/>
  <c r="G113" i="19"/>
  <c r="L28" i="16"/>
  <c r="T28" i="16"/>
  <c r="G31" i="24" l="1"/>
  <c r="G33" i="24" s="1"/>
  <c r="G37" i="24" s="1"/>
  <c r="G111" i="24" s="1"/>
  <c r="G113" i="24" s="1"/>
  <c r="G31" i="19"/>
  <c r="G115" i="19"/>
  <c r="G33" i="19" l="1"/>
  <c r="G149" i="19" l="1"/>
  <c r="G142" i="19" l="1"/>
  <c r="G143" i="19" l="1"/>
  <c r="G144" i="19" l="1"/>
  <c r="G63" i="19" l="1"/>
  <c r="G154" i="19" l="1"/>
  <c r="G72" i="19" l="1"/>
</calcChain>
</file>

<file path=xl/sharedStrings.xml><?xml version="1.0" encoding="utf-8"?>
<sst xmlns="http://schemas.openxmlformats.org/spreadsheetml/2006/main" count="593" uniqueCount="325">
  <si>
    <t>บริษัท เอ็ม บี เค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</si>
  <si>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</si>
  <si>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</si>
  <si>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</si>
  <si>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</si>
  <si>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</si>
  <si>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</si>
  <si>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</si>
  <si>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</si>
  <si>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</si>
  <si>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</si>
  <si>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</si>
  <si>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เงินให้กู้ยืมระยะสั้น - บริษัทที่เกี่ยวข้องกัน</t>
  </si>
  <si>
    <t xml:space="preserve">   ส่วนที่ถึงกำหนดชำระภายในหนึ่งปี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</si>
  <si>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</si>
  <si>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</si>
  <si>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</si>
  <si>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</si>
  <si>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</si>
  <si>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 xml:space="preserve">เงินลงทุนในบริษัทร่วม </t>
  </si>
  <si>
    <t>เงินลงทุนในการร่วมค้า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</si>
  <si>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</si>
  <si>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</si>
  <si>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</si>
  <si>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ที่ดินรอการพัฒนา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</si>
  <si>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</si>
  <si>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</si>
  <si>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</si>
  <si>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</si>
  <si>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</si>
  <si>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</si>
  <si>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</si>
  <si>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</si>
  <si>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</si>
  <si>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</si>
  <si>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</si>
  <si>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</si>
  <si>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หนี้สินทางการเงินหมุนเวียนอื่น</t>
  </si>
  <si>
    <t>เงินกู้ยืมระยะสั้น - บริษัทที่เกี่ยวข้องกัน</t>
  </si>
  <si>
    <t xml:space="preserve">   ภายในหนึ่งปี</t>
  </si>
  <si>
    <t xml:space="preserve">หุ้นกู้ระยะยาวส่วนที่ถึงกำหนดชำระภายในหนึ่งปี </t>
  </si>
  <si>
    <t>ค่าเช่าและค่าบริการรับล่วงหน้าส่วนที่ถึงกำหนดภายในหนึ่งปี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</si>
  <si>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</si>
  <si>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</si>
  <si>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</si>
  <si>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</si>
  <si>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</si>
  <si>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</si>
  <si>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</si>
  <si>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</si>
  <si>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</si>
  <si>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</si>
  <si>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</si>
  <si>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</si>
  <si>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</si>
  <si>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</si>
  <si>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</si>
  <si>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ส่วนต่างระหว่างต้นทุนการซื้อกิจการที่ต่ำกว่ามูลค่ายุติธรรม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</si>
  <si>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</si>
  <si>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</si>
  <si>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</si>
  <si>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</si>
  <si>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รวมส่วนของผู้ถือหุ้นของบริษัทฯก่อนหักหุ้นทุนซื้อคืน</t>
  </si>
  <si>
    <t xml:space="preserve">   และส่วนของผู้มีส่วนได้เสียที่ไม่มีอำนาจควบคุมของบริษัทย่อย</t>
  </si>
  <si>
    <t>หัก: 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</si>
  <si>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</si>
  <si>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</si>
  <si>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</si>
  <si>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</si>
  <si>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</si>
  <si>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</si>
  <si>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</si>
  <si>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</si>
  <si>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</si>
  <si>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รายได้ค่าเช่า</t>
  </si>
  <si>
    <t>รายได้ค่าบริการ</t>
  </si>
  <si>
    <t>รายได้จากกิจการโรงแรม</t>
  </si>
  <si>
    <t>รายได้ดอกเบี้ยจากธุรกิจการเงิน</t>
  </si>
  <si>
    <t xml:space="preserve">   เงินปันผลรับ</t>
  </si>
  <si>
    <t>รวมรายได้</t>
  </si>
  <si>
    <t>ค่าใช้จ่าย</t>
  </si>
  <si>
    <t>ต้นทุนขาย</t>
  </si>
  <si>
    <t>ต้นทุนในการให้เช่า</t>
  </si>
  <si>
    <t>ต้นทุนในการให้บริการ</t>
  </si>
  <si>
    <t>ค่าใช้จ่ายในการบริหารโรงแรม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</si>
  <si>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</si>
  <si>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</si>
  <si>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</si>
  <si>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</si>
  <si>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งบกำไรขาดทุนเบ็ดเสร็จ (ต่อ)</t>
  </si>
  <si>
    <t>กำไรขาดทุนเบ็ดเสร็จอื่น: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</si>
  <si>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</si>
  <si>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</si>
  <si>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</si>
  <si>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ที่เป็นเงินตราต่างประเทศของบริษัทร่วม</t>
  </si>
  <si>
    <t>รวมรายการที่จะไม่ถูกบันทึกในส่วนของกำไรหรือขาดทุนในภายหลัง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</si>
  <si>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</si>
  <si>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</si>
  <si>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</si>
  <si>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</si>
  <si>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</si>
  <si>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</si>
  <si>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กำไรต่อหุ้นปรับลด</t>
  </si>
  <si>
    <t>กำไรขาดทุนเบ็ดเสร็จอื่น</t>
  </si>
  <si>
    <t>ส่วนเกิน</t>
  </si>
  <si>
    <t>ผลต่างจาก</t>
  </si>
  <si>
    <t>ส่วนของผู้มี</t>
  </si>
  <si>
    <t>ส่วนต่างระหว่าง</t>
  </si>
  <si>
    <t>การแปลงค่า</t>
  </si>
  <si>
    <t>รวม</t>
  </si>
  <si>
    <t>ส่วนได้เสียที่</t>
  </si>
  <si>
    <t>ต้นทุนการซื้อกิจการ</t>
  </si>
  <si>
    <t>จัดสรรแล้ว</t>
  </si>
  <si>
    <t>ไม่เกิดขึ้นจริง</t>
  </si>
  <si>
    <t>สำรองสำหรับ</t>
  </si>
  <si>
    <t>งบการเงินที่เป็น</t>
  </si>
  <si>
    <t>องค์ประกอบ</t>
  </si>
  <si>
    <t>ไม่มีอำนาจ</t>
  </si>
  <si>
    <t>ทุนเรือนหุ้นที่ออก</t>
  </si>
  <si>
    <t>ที่ต่ำกว่ามูลค่า</t>
  </si>
  <si>
    <t>การถือหุ้น</t>
  </si>
  <si>
    <t>สำรอง</t>
  </si>
  <si>
    <t>จากเงินลงทุนใน</t>
  </si>
  <si>
    <t>มูลค่ายุติธรรม</t>
  </si>
  <si>
    <t>เงินตราต่างประเทศ</t>
  </si>
  <si>
    <t>อื่นของส่วน</t>
  </si>
  <si>
    <t>ควบคุมของ</t>
  </si>
  <si>
    <t>และชำระแล้ว</t>
  </si>
  <si>
    <t>มูลค่าหุ้นสามัญ</t>
  </si>
  <si>
    <t>ยุติธรรม</t>
  </si>
  <si>
    <t>ในบริษัทย่อย</t>
  </si>
  <si>
    <t>ตามกฎหมาย</t>
  </si>
  <si>
    <t>ยังไม่ได้จัดสรร</t>
  </si>
  <si>
    <t>ลูกหนี้เงินให้กู้</t>
  </si>
  <si>
    <t>ของบริษัทร่วม</t>
  </si>
  <si>
    <t>ของผู้ถือหุ้น</t>
  </si>
  <si>
    <t>หุ้นทุนซื้อคืน</t>
  </si>
  <si>
    <t>ของบริษัทฯ</t>
  </si>
  <si>
    <t>บริษัทย่อย</t>
  </si>
  <si>
    <t>เงินปันผลจ่าย</t>
  </si>
  <si>
    <t xml:space="preserve">ใบสำคัญแสดงสิทธิใช้สิทธิซื้อหุ้นสามัญ </t>
  </si>
  <si>
    <t>กำไรสำหรับงวด</t>
  </si>
  <si>
    <t>ส่วนเกินจากการเปลี่ยนแปลง</t>
  </si>
  <si>
    <t>ที่ยังไม่เกิดขึ้นจริง</t>
  </si>
  <si>
    <t>รวมองค์ประกอบ</t>
  </si>
  <si>
    <t>อื่นของส่วนของ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</si>
  <si>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</si>
  <si>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</si>
  <si>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</si>
  <si>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จากกิจกรรมดำเนินงาน: </t>
  </si>
  <si>
    <t xml:space="preserve">   ค่าเสื่อมราคาและค่าตัดจำหน่าย</t>
  </si>
  <si>
    <t xml:space="preserve">   (กำไร) ขาดทุนจากการจำหน่าย/ตัดจำหน่ายอสังหาริมทรัพย์</t>
  </si>
  <si>
    <t xml:space="preserve">      เพื่อการลงทุน อุปกรณ์ และสินทรัพย์ไม่มีตัวตน</t>
  </si>
  <si>
    <t xml:space="preserve">   ขาดทุนจากการด้อยค่าของสินทรัพย์ที่ไม่ใช่สินทรัพย์ทางการเงิน (โอนกลับ)</t>
  </si>
  <si>
    <t xml:space="preserve">   รายได้ทางการเงิน</t>
  </si>
  <si>
    <t xml:space="preserve">   ต้นทุนทางการเงิน</t>
  </si>
  <si>
    <t>จ่ายผลประโยชน์พนักงานหลังเกษียณ</t>
  </si>
  <si>
    <t>จ่ายภาษีเงินได้</t>
  </si>
  <si>
    <t xml:space="preserve"> 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</si>
  <si>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</si>
  <si>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</si>
  <si>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</si>
  <si>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เงินสดรับจากเงินลงทุนในลูกหนี้เงินให้กู้</t>
  </si>
  <si>
    <t>เงินสดจ่ายเพื่อเพิ่มทุนในบริษัทย่อย</t>
  </si>
  <si>
    <t>เงินปันผลรับจากเงินลงทุน</t>
  </si>
  <si>
    <t xml:space="preserve">เงินสดรับจากการจำหน่ายที่ดิน อาคารและอุปกรณ์ </t>
  </si>
  <si>
    <t xml:space="preserve">   อสังหาริมทรัพย์เพื่อการลงทุน และสินทรัพย์ไม่มีตัวตน</t>
  </si>
  <si>
    <t>เงินสดจ่ายซื้อที่ดิน อาคารและอุปกรณ์ และอสังหาริมทรัพย์เพื่อการลงทุน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</si>
  <si>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</si>
  <si>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เงินสดรับจากการจำหน่ายทรัพย์สินรอการขาย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</si>
  <si>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</si>
  <si>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</si>
  <si>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</si>
  <si>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จ่ายดอกเบี้ย</t>
  </si>
  <si>
    <t>จ่ายเงินปันผล</t>
  </si>
  <si>
    <t>จ่ายเงินปันผลแก่ผู้ถือหุ้นส่วนน้อย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</si>
  <si>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</si>
  <si>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</si>
  <si>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</si>
  <si>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เงินสดรับจากดอกเบี้ยจากกิจกรรมดำเนินงาน</t>
  </si>
  <si>
    <t>รายการที่มิใช่เงินสด</t>
  </si>
  <si>
    <t>โอนจากสินค้าคงเหลือไปเป็นที่ดิน อาคารและอุปกรณ์</t>
  </si>
  <si>
    <t>การเพิ่มขึ้นของรายการสินทรัพย์สิทธิการใช้</t>
  </si>
  <si>
    <t>รับโอนทรัพย์สินรอการขายจากลูกหนี้เงินให้สินเชื่อ</t>
  </si>
  <si>
    <t xml:space="preserve">   ให้วัดมูลค่าด้วยมูลค่ายุติธรรมผ่านกำไรขาดทุนเบ็ดเสร็จอื่น</t>
  </si>
  <si>
    <t>2, 3</t>
  </si>
  <si>
    <t>2, 4</t>
  </si>
  <si>
    <t>2, 10</t>
  </si>
  <si>
    <t>7, 8</t>
  </si>
  <si>
    <t>การเปลี่ยนแปลงในสินทรัพย์และหนี้สินดำเนินงานสุทธิ (หมายเหตุ 21)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</si>
  <si>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</si>
  <si>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</si>
  <si>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เงินให้กู้ยืมระยะสั้นแก่บริษัทที่เกี่ยวข้องกัน</t>
  </si>
  <si>
    <t>รับชำระเงินให้กู้ยืมระยะสั้นแก่บริษัทที่เกี่ยวข้องกัน</t>
  </si>
  <si>
    <t>เงินสดจ่ายซื้อที่ดินรอการพัฒนา</t>
  </si>
  <si>
    <t>เงินสดรับจากเงินกู้ยืมระยะสั้นจากบริษัทที่เกี่ยวข้องกัน</t>
  </si>
  <si>
    <t>จ่ายชำระคืนเงินกู้ยืมระยะสั้นจากบริษัทที่เกี่ยวข้องกัน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</si>
  <si>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</si>
  <si>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</si>
  <si>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จ่ายชำระคืนหุ้นกู้ระยะยาว</t>
  </si>
  <si>
    <t xml:space="preserve">   จากส่วนได้เสียที่ไม่มีอำนาจควบคุม</t>
  </si>
  <si>
    <t>เงินปันผลจ่าย (หมายเหตุ 23)</t>
  </si>
  <si>
    <t>กำไรจากกิจกรรมดำเนินงาน</t>
  </si>
  <si>
    <t>กำไรสุทธิสำหรับงวด</t>
  </si>
  <si>
    <t xml:space="preserve">การแบ่งปันกำไร </t>
  </si>
  <si>
    <t>กำไรต่อหุ้น</t>
  </si>
  <si>
    <t>กำไรต่อหุ้นขั้นพื้นฐาน</t>
  </si>
  <si>
    <t>กำไรสุทธิส่วนที่เป็นของผู้ถือหุ้นของบริษัทฯ</t>
  </si>
  <si>
    <t>ส่วนแบ่งกำไรจากเงินลงทุนในบริษัทร่วมและการร่วมค้า</t>
  </si>
  <si>
    <t>กำไรก่อนภาษี</t>
  </si>
  <si>
    <t xml:space="preserve">   ส่วนแบ่งกำไรจากเงินลงทุนในบริษัทร่วมและการร่วมค้า</t>
  </si>
  <si>
    <t>รายการปรับกระทบกำไรก่อนภาษีเป็นเงินสดรับ (จ่าย)</t>
  </si>
  <si>
    <t>งบฐานะการเงิน</t>
  </si>
  <si>
    <t>งบฐานะการเงิน (ต่อ)</t>
  </si>
  <si>
    <t xml:space="preserve">   จัดสรรแล้ว - สำรองตามกฎหมาย</t>
  </si>
  <si>
    <t>2567</t>
  </si>
  <si>
    <t>เงินปันผลรับ</t>
  </si>
  <si>
    <t>รายได้อื่น ๆ</t>
  </si>
  <si>
    <t>รายการที่จะไม่ถูกบันทึกในส่วนของกำไรหรือขาดทุนในภายหลัง</t>
  </si>
  <si>
    <t>รวมรายการที่จะถูกบันทึกในส่วนของกำไรหรือขาดทุนในภายหลัง</t>
  </si>
  <si>
    <t xml:space="preserve">งบการเปลี่ยนแปลงส่วนของผู้ถือหุ้น </t>
  </si>
  <si>
    <t>กำไรที่ยัง</t>
  </si>
  <si>
    <t xml:space="preserve">กำไร </t>
  </si>
  <si>
    <t>เงินสดรับจากการรับคืนภาษี</t>
  </si>
  <si>
    <t>เงินสดจ่ายเพื่อซื้อเงินลงทุนในบริษัทร่วม</t>
  </si>
  <si>
    <t>เงินสดรับจากการออกหุ้นกู้ระยะยาว</t>
  </si>
  <si>
    <t>จ่ายชำระหนี้สินตามสัญญาเช่า</t>
  </si>
  <si>
    <t xml:space="preserve">การเพิ่มขึ้น (ลดลง) ของรายการซื้อที่ดิน อาคารและอุปกรณ์ </t>
  </si>
  <si>
    <t xml:space="preserve">   และอสังหาริมทรัพย์เพื่อการลงทุนโดยยังไม่ได้ชำระเงิน</t>
  </si>
  <si>
    <t xml:space="preserve">   (หมายเหตุ 18.2)</t>
  </si>
  <si>
    <t>ส่วนได้เสียที่ไม่มีอำนาจควบคุมเพิ่มทุนในบริษัทย่อย</t>
  </si>
  <si>
    <t>ส่วนแบ่งกำไรขาดทุนเบ็ดเสร็จอื่นจากเงินลงทุนในบริษัทร่วม</t>
  </si>
  <si>
    <t>ส่วนแบ่งกำไรขาดทุน</t>
  </si>
  <si>
    <t>เบ็ดเสร็จอื่นจาก</t>
  </si>
  <si>
    <t>บริษัทร่วม</t>
  </si>
  <si>
    <t xml:space="preserve">   ส่วนที่ถึงกำหนดชำระภายในหนึ่งปี </t>
  </si>
  <si>
    <t>ค่าเช่าและค่าบริการรับล่วงหน้า - สุทธิจาก</t>
  </si>
  <si>
    <t xml:space="preserve">   ส่วนที่ถึงกำหนดภายในหนึ่งปี</t>
  </si>
  <si>
    <t xml:space="preserve">   กำไรจากการจำหน่ายทรัพย์สินรอการขาย</t>
  </si>
  <si>
    <t>เงินรับจากการเพิ่มทุนของบริษัทย่อยจากส่วนได้เสียที่ไม่มีอำนาจควบคุม</t>
  </si>
  <si>
    <t>31 ธันวาคม 2567</t>
  </si>
  <si>
    <t>1 มกราคม 2567</t>
  </si>
  <si>
    <t>(ปรับปรุงใหม่)</t>
  </si>
  <si>
    <t>ลูกหนี้การค้าและลูกหนี้หมุนเวียนอื่น</t>
  </si>
  <si>
    <t>เงินให้กู้ยืมระยะยาว - บุคคลและบริษัทที่เกี่ยวข้องกัน</t>
  </si>
  <si>
    <t>เงินให้สินเชื่อแก่ลูกหนี้ - สุทธิจาก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</si>
  <si>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</si>
  <si>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เงินกู้ยืมระยะยาวจากสถาบันการเงินส่วนที่ถึงกำหนดชำระ</t>
  </si>
  <si>
    <t>เงินกู้ยืมระยะยาวจากสถาบันการเงิน - สุทธิจาก</t>
  </si>
  <si>
    <t xml:space="preserve">หุ้นกู้ระยะยาว - สุทธิจากส่วนที่ถึงกำหนดชำระภายในหนึ่งปี 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</si>
  <si>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</si>
  <si>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ประมาณการหนี้สินไม่หมุนเวียนสำหรับผลประโยชน์พนักงาน</t>
  </si>
  <si>
    <t xml:space="preserve">      (2567 : หุ้นสามัญ 2,488,643,965 หุ้น มูลค่าหุ้นละ 1 บาท)</t>
  </si>
  <si>
    <t xml:space="preserve">      (2567 : หุ้นสามัญ 1,976,224,039 หุ้น มูลค่าหุ้นละ 1 บาท)</t>
  </si>
  <si>
    <t>2568</t>
  </si>
  <si>
    <t>ค่าใช้จ่ายในการขายและบริการ</t>
  </si>
  <si>
    <t>กำไรก่อนภาษีเงินได้</t>
  </si>
  <si>
    <t>ภาษีเงินได้</t>
  </si>
  <si>
    <t xml:space="preserve">   (กำไร) ขาดทุนจากการปรับมูลค่ายุติธรรมของเครื่องมือทางการเงิน</t>
  </si>
  <si>
    <t xml:space="preserve">   ดอกเบี้ยรับและกำไรจากการลงทุนในลูกหนี้เงินให้กู้</t>
  </si>
  <si>
    <t xml:space="preserve">   ค่าเผื่อผลขาดทุนด้านเครดิตที่คาดว่าจะเกิดขึ้น (โอนกลับ/ตัดบัญชี)</t>
  </si>
  <si>
    <t xml:space="preserve">   ประมาณการหนี้สินไม่หมุนเวียนสำหรับผลประโยชน์พนักงาน</t>
  </si>
  <si>
    <t>เงินสดรับจากการจำหน่ายเงินลงทุนในบริษัทร่วม</t>
  </si>
  <si>
    <t>ผลสะสมจากการเปลี่ยนแปลงนโยบายการบัญชี</t>
  </si>
  <si>
    <t xml:space="preserve">   เนื่องจากบริษัทร่วมนำมาตรฐานการรายงาน</t>
  </si>
  <si>
    <t xml:space="preserve">   ทางการเงินใหม่มาถือปฎิบัติ (หมายเหตุ 1.4)</t>
  </si>
  <si>
    <t>ยอดคงเหลือ ณ วันที่ 1 มกราคม 2567 - หลังการปรับปรุง</t>
  </si>
  <si>
    <t>กำไรสำหรับงวด - หลังการปรับปรุง</t>
  </si>
  <si>
    <t>กำไรขาดทุนเบ็ดเสร็จอื่นสำหรับงวด - หลังการปรับปรุง</t>
  </si>
  <si>
    <t>ยอดคงเหลือ ณ วันที่ 1 มกราคม 2568 - หลังการปรับปรุง</t>
  </si>
  <si>
    <t>สินทรัพย์สิทธิการใช้ลดลงจากการปรับเปลี่ยนตามสัดส่วนพื้นที่การใช้ประโยชน์</t>
  </si>
  <si>
    <t xml:space="preserve">   อาคารโรงแรมของบริษัทย่อย</t>
  </si>
  <si>
    <t>หนี้สินตามสัญญาเช่าลดลงจากการปรับเปลี่ยนตามสัดส่วนพื้นที่การใช้ประโยชน์</t>
  </si>
  <si>
    <t>เงินปันผลค้างจ่ายเพิ่มขึ้น (ลดลง)</t>
  </si>
  <si>
    <t xml:space="preserve">   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</si>
  <si>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</si>
  <si>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เงินให้สินเชื่อแก่ลูกหนี้ส่วนที่ถึงกำหนดชำระภายในหนึ่งปี</t>
  </si>
  <si>
    <t>กำไรจากการจำหน่ายเงินลงทุนในบริษัทย่อย</t>
  </si>
  <si>
    <t>โอนจากสินค้าคงเหลือไปเป็นอสังหาริมทรัพย์เพื่อการลงทุน</t>
  </si>
  <si>
    <t xml:space="preserve">   ขาดทุนจากการจำหน่ายเงินลงทุนในบริษัทร่วม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</si>
  <si>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</si>
  <si>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</si>
  <si>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เงินรับจากการลงทุนเพิ่มในบริษัทย่อยจากส่วนได้เสียที่ไม่มีอำนาจควบคุม</t>
  </si>
  <si>
    <t>หนี้สินตามสัญญาเช่าลดลงจากการยกเลิกสัญญา (โอนให้บริษัทย่อย)</t>
  </si>
  <si>
    <t>โอนจากที่ดิน อาคารและอุปกรณ์ไปเป็นอสังหาริมทรัพย์เพื่อการลงทุน</t>
  </si>
  <si>
    <t>โอนจากที่ดินรอพัฒนาไปเป็นอสังหาริมทรัพย์เพื่อการลงทุน</t>
  </si>
  <si>
    <t>ใบสำคัญแสดงสิทธิของบริษัทย่อยใช้สิทธิซื้อหุ้นสามัญ</t>
  </si>
  <si>
    <t>ใบสำคัญแสดงสิทธิใช้สิทธิซื้อหุ้นสามัญ (หมายเหตุ 18.2)</t>
  </si>
  <si>
    <t>ส่วนเกินจากการเปลี่ยนแปลงสัดส่วน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</si>
  <si>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</si>
  <si>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</si>
  <si>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เงินเพิ่มทุนและส่วนเกินมูลค่าหุ้นจากการใช้สิทธิของ</t>
  </si>
  <si>
    <t xml:space="preserve">   ใบสำคัญแสดงสิทธิซื้อหุ้นสามัญ</t>
  </si>
  <si>
    <t>เงินเพิ่มทุนจากการใช้สิทธิของใบสำคัญแสดงสิทธิซื้อหุ้นสามัญของบริษัทย่อย</t>
  </si>
  <si>
    <t>เงินสดและรายการเทียบเท่าเงินสดลดลงสุทธิ</t>
  </si>
  <si>
    <t>โอนจากที่ดินรอพัฒนาไปเป็นที่ดิน อาคารและอุปกรณ์</t>
  </si>
  <si>
    <t>ยอดคงเหลือ ณ วันที่ 1 มกราคม 2567</t>
  </si>
  <si>
    <t xml:space="preserve">ยอดคงเหลือ ณ วันที่ 1 มกราคม 2568 </t>
  </si>
  <si>
    <t xml:space="preserve">   ค่าเผื่อการปรับมูลค่าสินค้าคงเหลือ </t>
  </si>
  <si>
    <t>เงินสดรับจากการจำหน่ายสินทรัพย์ทางการเงินไม่หมุนเวียนอื่น</t>
  </si>
  <si>
    <t>ยอดคงเหลือ ณ วันที่ 1 มกราคม 2568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</si>
  <si>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</si>
  <si>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</si>
  <si>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</si>
  <si>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</si>
  <si>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 xml:space="preserve"> 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</si>
  <si>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</si>
  <si>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</si>
  <si>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   สัดส่วนเงินลงทุนในบริษัทย่อยเพิ่มขึ้น (ลดลง)</t>
  </si>
  <si>
    <t>เงินสดรับจากการลดทุนในบริษัทย่อย</t>
  </si>
  <si>
    <t>ส่วนได้เสียไม่มีอำนาจควบคุมจำหน่ายเงินลงทุนใบริษัทย่อย</t>
  </si>
  <si>
    <t xml:space="preserve">      หุ้นสามัญ 1,981,598,626 หุ้น มูลค่าหุ้นละ 1 บาท</t>
  </si>
  <si>
    <t xml:space="preserve">      หุ้นสามัญ 2,486,942,031 หุ้น มูลค่าหุ้นละ 1 บาท</t>
  </si>
  <si>
    <t>เงินสดจ่ายจากการซื้อหุ้นของบริษัทย่อยจากส่วนได้เสียที่ไม่มีอำนาจควบคุม</t>
  </si>
  <si>
    <t>รับชำระเงินให้กู้ยืมระยะยาวแก่บุคคลและกิจการที่เกี่ยวข้องกัน</t>
  </si>
  <si>
    <t>ผลกำไรจากการวัดมูลค่าเงินลงทุนในตราสารทุนที่กำหนด</t>
  </si>
  <si>
    <t xml:space="preserve">   กำไรจากการจำหน่ายสินทรัพย์ทางการเงิน</t>
  </si>
  <si>
    <t>เงินให้กู้ยืมระยะยาวแก่บุคคลและกิจการที่เกี่ยวข้องกัน</t>
  </si>
  <si>
    <t>โอนจัดประเภทรายการภาษีมูลค่าเพิ่มรอรับคืนจากสินทรัพย์ไม่หมุนเวียนอื่น</t>
  </si>
  <si>
    <t xml:space="preserve">   ไปเป็นสินทรัพย์หมุนเวียนอื่น</t>
  </si>
  <si>
    <t>เงินปันผลค้างรับเพิ่มขึ้น (ลดลง)</t>
  </si>
  <si>
    <t>เงินสดสุทธิใช้ไปในกิจกรรมจัดหาเงิน</t>
  </si>
  <si>
    <t xml:space="preserve">   เงินลงทุนในบริษัทย่อยเพิ่มขึ้น (ลดลง) (หมายเหตุ 1.3)</t>
  </si>
  <si>
    <t>การเปลี่ยนสัดส่วน</t>
  </si>
  <si>
    <t>ส่วนเกินทุนจาก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</si>
</sst>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0.0%"/>
    <numFmt numFmtId="166" formatCode="_(* #,##0.00_);_(* \(#,##0.00\);_(* &quot;-&quot;_);_(@_)"/>
    <numFmt numFmtId="167" formatCode="_(* #,##0_);_(* \(#,##0\);_(* &quot;-&quot;??_);_(@_)"/>
    <numFmt numFmtId="168" formatCode="_-* #,##0.00_-;\-* #,##0.00_-;_-* &quot;-&quot;??_-;_-@_-"/>
  </numFmts>
  <fonts count="33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i/>
      <sz val="18"/>
      <name val="Angsana New"/>
      <family val="1"/>
    </font>
    <font>
      <u/>
      <sz val="18"/>
      <name val="Angsana New"/>
      <family val="1"/>
    </font>
    <font>
      <b/>
      <sz val="17"/>
      <name val="Angsana New"/>
      <family val="1"/>
    </font>
    <font>
      <b/>
      <i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color theme="1"/>
      <name val="Calibri"/>
      <family val="2"/>
      <charset val="222"/>
      <scheme val="minor"/>
    </font>
    <font>
      <sz val="17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6">
    <xf numFmtId="0" fontId="0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17" fillId="0" borderId="0"/>
    <xf numFmtId="0" fontId="7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/>
    <xf numFmtId="168" fontId="31" fillId="0" borderId="0" applyFont="0" applyFill="0" applyBorder="0" applyAlignment="0" applyProtection="0"/>
    <xf numFmtId="0" fontId="31" fillId="0" borderId="0"/>
    <xf numFmtId="0" fontId="9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8" fillId="0" borderId="0"/>
    <xf numFmtId="0" fontId="29" fillId="0" borderId="0"/>
    <xf numFmtId="168" fontId="29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8" fillId="0" borderId="0"/>
    <xf numFmtId="9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167" fontId="19" fillId="0" borderId="0" xfId="1" applyNumberFormat="1" applyFont="1" applyFill="1" applyAlignment="1">
      <alignment vertical="center"/>
    </xf>
    <xf numFmtId="167" fontId="19" fillId="0" borderId="8" xfId="1" quotePrefix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vertical="center"/>
    </xf>
    <xf numFmtId="41" fontId="25" fillId="0" borderId="0" xfId="1" applyNumberFormat="1" applyFont="1" applyFill="1" applyAlignment="1">
      <alignment vertical="center"/>
    </xf>
    <xf numFmtId="38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right" vertical="center"/>
    </xf>
    <xf numFmtId="38" fontId="19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18" fillId="0" borderId="0" xfId="0" quotePrefix="1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right" vertical="center"/>
    </xf>
    <xf numFmtId="37" fontId="19" fillId="0" borderId="4" xfId="0" applyNumberFormat="1" applyFont="1" applyBorder="1" applyAlignment="1">
      <alignment horizontal="center" vertical="center"/>
    </xf>
    <xf numFmtId="38" fontId="19" fillId="0" borderId="4" xfId="0" applyNumberFormat="1" applyFont="1" applyBorder="1" applyAlignment="1">
      <alignment horizontal="center" vertical="center"/>
    </xf>
    <xf numFmtId="37" fontId="19" fillId="0" borderId="4" xfId="0" applyNumberFormat="1" applyFont="1" applyBorder="1" applyAlignment="1">
      <alignment horizontal="right" vertical="center"/>
    </xf>
    <xf numFmtId="49" fontId="19" fillId="0" borderId="4" xfId="0" quotePrefix="1" applyNumberFormat="1" applyFont="1" applyBorder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49" fontId="19" fillId="0" borderId="0" xfId="0" quotePrefix="1" applyNumberFormat="1" applyFont="1" applyAlignment="1">
      <alignment horizontal="center" vertical="center"/>
    </xf>
    <xf numFmtId="38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41" fontId="19" fillId="0" borderId="4" xfId="0" applyNumberFormat="1" applyFont="1" applyBorder="1" applyAlignment="1">
      <alignment horizontal="center" vertical="center"/>
    </xf>
    <xf numFmtId="41" fontId="19" fillId="0" borderId="4" xfId="0" applyNumberFormat="1" applyFont="1" applyBorder="1" applyAlignment="1">
      <alignment vertical="center"/>
    </xf>
    <xf numFmtId="41" fontId="19" fillId="0" borderId="4" xfId="0" applyNumberFormat="1" applyFont="1" applyBorder="1" applyAlignment="1">
      <alignment horizontal="right" vertical="center"/>
    </xf>
    <xf numFmtId="41" fontId="19" fillId="0" borderId="5" xfId="0" applyNumberFormat="1" applyFont="1" applyBorder="1" applyAlignment="1">
      <alignment vertical="center"/>
    </xf>
    <xf numFmtId="37" fontId="19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49" fontId="22" fillId="0" borderId="0" xfId="0" quotePrefix="1" applyNumberFormat="1" applyFont="1" applyAlignment="1">
      <alignment horizontal="center" vertical="center"/>
    </xf>
    <xf numFmtId="49" fontId="20" fillId="0" borderId="0" xfId="0" applyNumberFormat="1" applyFont="1" applyAlignment="1">
      <alignment vertical="top"/>
    </xf>
    <xf numFmtId="38" fontId="19" fillId="0" borderId="0" xfId="0" applyNumberFormat="1" applyFont="1" applyAlignment="1">
      <alignment horizontal="left" vertical="center"/>
    </xf>
    <xf numFmtId="167" fontId="19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vertical="center"/>
    </xf>
    <xf numFmtId="167" fontId="22" fillId="0" borderId="0" xfId="0" quotePrefix="1" applyNumberFormat="1" applyFont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167" fontId="19" fillId="0" borderId="0" xfId="0" quotePrefix="1" applyNumberFormat="1" applyFont="1" applyAlignment="1">
      <alignment horizontal="center" vertical="center"/>
    </xf>
    <xf numFmtId="41" fontId="19" fillId="0" borderId="0" xfId="0" quotePrefix="1" applyNumberFormat="1" applyFont="1" applyAlignment="1">
      <alignment horizontal="center" vertical="center"/>
    </xf>
    <xf numFmtId="167" fontId="19" fillId="0" borderId="4" xfId="0" quotePrefix="1" applyNumberFormat="1" applyFont="1" applyBorder="1" applyAlignment="1">
      <alignment horizontal="center" vertical="center"/>
    </xf>
    <xf numFmtId="167" fontId="19" fillId="0" borderId="5" xfId="0" applyNumberFormat="1" applyFont="1" applyBorder="1" applyAlignment="1">
      <alignment horizontal="right" vertical="center"/>
    </xf>
    <xf numFmtId="167" fontId="19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19" fillId="0" borderId="3" xfId="0" applyNumberFormat="1" applyFont="1" applyBorder="1" applyAlignment="1">
      <alignment horizontal="center" vertical="center"/>
    </xf>
    <xf numFmtId="41" fontId="22" fillId="0" borderId="0" xfId="0" quotePrefix="1" applyNumberFormat="1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19" fillId="0" borderId="3" xfId="0" applyNumberFormat="1" applyFont="1" applyBorder="1" applyAlignment="1">
      <alignment vertical="center"/>
    </xf>
    <xf numFmtId="41" fontId="19" fillId="0" borderId="0" xfId="11" applyNumberFormat="1" applyFont="1" applyAlignment="1">
      <alignment vertical="center"/>
    </xf>
    <xf numFmtId="41" fontId="19" fillId="0" borderId="6" xfId="0" applyNumberFormat="1" applyFont="1" applyBorder="1" applyAlignment="1">
      <alignment vertical="center"/>
    </xf>
    <xf numFmtId="166" fontId="19" fillId="0" borderId="0" xfId="0" applyNumberFormat="1" applyFont="1" applyAlignment="1">
      <alignment vertical="center"/>
    </xf>
    <xf numFmtId="39" fontId="19" fillId="0" borderId="0" xfId="0" applyNumberFormat="1" applyFont="1" applyAlignment="1">
      <alignment vertical="center"/>
    </xf>
    <xf numFmtId="41" fontId="19" fillId="0" borderId="8" xfId="0" quotePrefix="1" applyNumberFormat="1" applyFont="1" applyBorder="1" applyAlignment="1">
      <alignment horizontal="center" vertical="center"/>
    </xf>
    <xf numFmtId="41" fontId="19" fillId="0" borderId="3" xfId="0" applyNumberFormat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166" fontId="19" fillId="0" borderId="0" xfId="0" applyNumberFormat="1" applyFont="1" applyAlignment="1">
      <alignment horizontal="center" vertical="center"/>
    </xf>
    <xf numFmtId="38" fontId="19" fillId="0" borderId="0" xfId="0" quotePrefix="1" applyNumberFormat="1" applyFont="1" applyAlignment="1">
      <alignment horizontal="left" vertical="center"/>
    </xf>
    <xf numFmtId="41" fontId="19" fillId="0" borderId="5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/>
    </xf>
    <xf numFmtId="40" fontId="20" fillId="0" borderId="0" xfId="0" applyNumberFormat="1" applyFont="1" applyAlignment="1">
      <alignment horizontal="center" vertical="center"/>
    </xf>
    <xf numFmtId="40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1" fontId="14" fillId="0" borderId="4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distributed" vertical="center"/>
    </xf>
    <xf numFmtId="41" fontId="14" fillId="0" borderId="5" xfId="0" applyNumberFormat="1" applyFont="1" applyBorder="1" applyAlignment="1">
      <alignment horizontal="center"/>
    </xf>
    <xf numFmtId="41" fontId="16" fillId="0" borderId="0" xfId="0" applyNumberFormat="1" applyFont="1" applyAlignment="1">
      <alignment horizontal="distributed" vertical="center"/>
    </xf>
    <xf numFmtId="41" fontId="14" fillId="0" borderId="9" xfId="0" applyNumberFormat="1" applyFont="1" applyBorder="1" applyAlignment="1">
      <alignment horizontal="right" vertical="center"/>
    </xf>
    <xf numFmtId="41" fontId="14" fillId="0" borderId="9" xfId="0" applyNumberFormat="1" applyFont="1" applyBorder="1" applyAlignment="1">
      <alignment vertical="center"/>
    </xf>
    <xf numFmtId="0" fontId="14" fillId="0" borderId="0" xfId="0" applyFont="1"/>
    <xf numFmtId="41" fontId="14" fillId="0" borderId="9" xfId="0" applyNumberFormat="1" applyFont="1" applyBorder="1" applyAlignment="1">
      <alignment horizontal="center" vertical="center"/>
    </xf>
    <xf numFmtId="41" fontId="14" fillId="0" borderId="7" xfId="0" applyNumberFormat="1" applyFont="1" applyBorder="1" applyAlignment="1">
      <alignment horizontal="right" vertical="center"/>
    </xf>
    <xf numFmtId="41" fontId="14" fillId="0" borderId="7" xfId="0" applyNumberFormat="1" applyFont="1" applyBorder="1" applyAlignment="1">
      <alignment vertical="center"/>
    </xf>
    <xf numFmtId="41" fontId="14" fillId="0" borderId="7" xfId="0" applyNumberFormat="1" applyFont="1" applyBorder="1" applyAlignment="1">
      <alignment horizontal="center" vertical="center"/>
    </xf>
    <xf numFmtId="41" fontId="14" fillId="0" borderId="6" xfId="0" applyNumberFormat="1" applyFont="1" applyBorder="1" applyAlignment="1">
      <alignment vertical="center"/>
    </xf>
    <xf numFmtId="38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8" fontId="24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37" fontId="25" fillId="0" borderId="0" xfId="0" applyNumberFormat="1" applyFont="1" applyAlignment="1">
      <alignment horizontal="right" vertical="center"/>
    </xf>
    <xf numFmtId="38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38" fontId="25" fillId="0" borderId="0" xfId="0" applyNumberFormat="1" applyFont="1" applyAlignment="1">
      <alignment horizontal="right" vertical="center"/>
    </xf>
    <xf numFmtId="37" fontId="25" fillId="0" borderId="4" xfId="0" applyNumberFormat="1" applyFont="1" applyBorder="1" applyAlignment="1">
      <alignment horizontal="center" vertical="center"/>
    </xf>
    <xf numFmtId="38" fontId="25" fillId="0" borderId="4" xfId="0" applyNumberFormat="1" applyFont="1" applyBorder="1" applyAlignment="1">
      <alignment horizontal="center" vertical="center"/>
    </xf>
    <xf numFmtId="37" fontId="25" fillId="0" borderId="4" xfId="0" applyNumberFormat="1" applyFont="1" applyBorder="1" applyAlignment="1">
      <alignment horizontal="right" vertical="center"/>
    </xf>
    <xf numFmtId="49" fontId="25" fillId="0" borderId="4" xfId="0" quotePrefix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9" fontId="25" fillId="0" borderId="0" xfId="0" quotePrefix="1" applyNumberFormat="1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vertical="center"/>
    </xf>
    <xf numFmtId="38" fontId="25" fillId="0" borderId="0" xfId="0" applyNumberFormat="1" applyFont="1" applyAlignment="1">
      <alignment horizontal="left" vertical="center"/>
    </xf>
    <xf numFmtId="41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horizontal="center" vertical="center"/>
    </xf>
    <xf numFmtId="41" fontId="25" fillId="0" borderId="4" xfId="0" applyNumberFormat="1" applyFont="1" applyBorder="1" applyAlignment="1">
      <alignment vertical="center"/>
    </xf>
    <xf numFmtId="38" fontId="23" fillId="0" borderId="0" xfId="0" applyNumberFormat="1" applyFont="1" applyAlignment="1">
      <alignment horizontal="left" vertical="center"/>
    </xf>
    <xf numFmtId="41" fontId="25" fillId="0" borderId="5" xfId="0" applyNumberFormat="1" applyFont="1" applyBorder="1" applyAlignment="1">
      <alignment vertical="center"/>
    </xf>
    <xf numFmtId="38" fontId="25" fillId="0" borderId="0" xfId="0" quotePrefix="1" applyNumberFormat="1" applyFont="1" applyAlignment="1">
      <alignment horizontal="left" vertical="center"/>
    </xf>
    <xf numFmtId="38" fontId="26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vertical="center"/>
    </xf>
    <xf numFmtId="41" fontId="32" fillId="0" borderId="0" xfId="0" applyNumberFormat="1" applyFont="1" applyAlignment="1">
      <alignment vertical="center"/>
    </xf>
    <xf numFmtId="38" fontId="23" fillId="0" borderId="0" xfId="0" quotePrefix="1" applyNumberFormat="1" applyFont="1" applyAlignment="1">
      <alignment horizontal="left" vertical="center"/>
    </xf>
    <xf numFmtId="37" fontId="25" fillId="0" borderId="4" xfId="0" applyNumberFormat="1" applyFont="1" applyBorder="1" applyAlignment="1">
      <alignment vertical="center"/>
    </xf>
    <xf numFmtId="41" fontId="25" fillId="0" borderId="3" xfId="0" applyNumberFormat="1" applyFont="1" applyBorder="1" applyAlignment="1">
      <alignment vertical="center"/>
    </xf>
    <xf numFmtId="41" fontId="25" fillId="0" borderId="0" xfId="11" applyNumberFormat="1" applyFont="1" applyAlignment="1">
      <alignment vertical="center"/>
    </xf>
    <xf numFmtId="41" fontId="32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166" fontId="19" fillId="0" borderId="3" xfId="0" applyNumberFormat="1" applyFont="1" applyBorder="1" applyAlignment="1">
      <alignment vertical="center"/>
    </xf>
    <xf numFmtId="41" fontId="19" fillId="0" borderId="4" xfId="0" applyNumberFormat="1" applyFont="1" applyBorder="1" applyAlignment="1">
      <alignment horizontal="centerContinuous" vertical="center"/>
    </xf>
    <xf numFmtId="41" fontId="19" fillId="0" borderId="5" xfId="0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horizontal="centerContinuous" vertical="center"/>
    </xf>
    <xf numFmtId="41" fontId="19" fillId="0" borderId="8" xfId="0" applyNumberFormat="1" applyFont="1" applyBorder="1" applyAlignment="1">
      <alignment horizontal="centerContinuous" vertical="center"/>
    </xf>
    <xf numFmtId="41" fontId="19" fillId="0" borderId="8" xfId="0" applyNumberFormat="1" applyFont="1" applyBorder="1" applyAlignment="1">
      <alignment vertical="center"/>
    </xf>
    <xf numFmtId="41" fontId="19" fillId="0" borderId="0" xfId="0" applyNumberFormat="1" applyFont="1" applyAlignment="1">
      <alignment horizontal="distributed" vertical="center"/>
    </xf>
    <xf numFmtId="41" fontId="19" fillId="0" borderId="9" xfId="0" applyNumberFormat="1" applyFont="1" applyBorder="1" applyAlignment="1">
      <alignment vertical="center"/>
    </xf>
    <xf numFmtId="41" fontId="19" fillId="0" borderId="9" xfId="0" applyNumberFormat="1" applyFont="1" applyBorder="1" applyAlignment="1">
      <alignment horizontal="center" vertical="center"/>
    </xf>
    <xf numFmtId="41" fontId="19" fillId="0" borderId="7" xfId="0" applyNumberFormat="1" applyFont="1" applyBorder="1" applyAlignment="1">
      <alignment vertical="center"/>
    </xf>
    <xf numFmtId="41" fontId="19" fillId="0" borderId="7" xfId="0" applyNumberFormat="1" applyFont="1" applyBorder="1" applyAlignment="1">
      <alignment horizontal="center" vertical="center"/>
    </xf>
    <xf numFmtId="0" fontId="19" fillId="0" borderId="0" xfId="0" applyFont="1"/>
    <xf numFmtId="41" fontId="19" fillId="0" borderId="5" xfId="0" applyNumberFormat="1" applyFont="1" applyBorder="1" applyAlignment="1">
      <alignment horizontal="center" vertical="center"/>
    </xf>
    <xf numFmtId="41" fontId="19" fillId="0" borderId="4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4" fillId="0" borderId="5" xfId="0" applyNumberFormat="1" applyFont="1" applyBorder="1" applyAlignment="1">
      <alignment horizontal="center" vertical="center"/>
    </xf>
  </cellXfs>
  <cellStyles count="76">
    <cellStyle name="Comma" xfId="1" builtinId="3"/>
    <cellStyle name="Comma 2" xfId="2" xr:uid="{00000000-0005-0000-0000-000001000000}"/>
    <cellStyle name="Comma 2 2" xfId="44" xr:uid="{8AA2885D-2BC8-4270-B7DE-044E45BDB721}"/>
    <cellStyle name="Comma 3" xfId="41" xr:uid="{BE5302CB-F206-4C5F-9523-DC01955E2947}"/>
    <cellStyle name="Comma 3 2" xfId="46" xr:uid="{944DAAD8-8313-4246-B1B4-FCDF8CBF31F3}"/>
    <cellStyle name="Comma 4" xfId="52" xr:uid="{63C57317-6D0C-4400-BF48-249BD6A77EFE}"/>
    <cellStyle name="Comma 5" xfId="54" xr:uid="{9063C057-704D-4B6E-93CC-7C7F9927A121}"/>
    <cellStyle name="Comma 6" xfId="57" xr:uid="{FE42C395-B8BC-4E48-B458-B18A7635BD1D}"/>
    <cellStyle name="Comma 7" xfId="59" xr:uid="{DFA2ABE1-06CA-432D-AB0B-094D476409E6}"/>
    <cellStyle name="Comma 8" xfId="50" xr:uid="{46FF77C2-3873-414D-935C-0944FD082C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" xfId="61" xr:uid="{F8373356-A704-4E32-BC4C-E3B6CE5FB4AE}"/>
    <cellStyle name="Normal 2" xfId="10" xr:uid="{00000000-0005-0000-0000-00000A000000}"/>
    <cellStyle name="Normal 2 10" xfId="24" xr:uid="{5E6E44A5-D1B6-4197-B290-8D1AE0AA63CB}"/>
    <cellStyle name="Normal 2 11" xfId="67" xr:uid="{7C6E712A-1893-4437-B7D5-75BC986562EA}"/>
    <cellStyle name="Normal 2 2" xfId="11" xr:uid="{00000000-0005-0000-0000-00000B000000}"/>
    <cellStyle name="Normal 2 2 25" xfId="40" xr:uid="{9AAAE4ED-0C97-468F-93C0-010B2AED4C28}"/>
    <cellStyle name="Normal 2 3" xfId="16" xr:uid="{88EEB185-2A12-4857-8543-96F4771C9AB3}"/>
    <cellStyle name="Normal 2 3 2" xfId="19" xr:uid="{81A2EB6E-770E-4609-A42C-E44C0814FEFC}"/>
    <cellStyle name="Normal 2 3 2 2" xfId="37" xr:uid="{70EE37A7-5ACB-4532-87CF-F86B12B5C150}"/>
    <cellStyle name="Normal 2 3 2 3" xfId="28" xr:uid="{09416109-B692-4C52-B16D-5F739C4F3A4A}"/>
    <cellStyle name="Normal 2 3 2 4" xfId="71" xr:uid="{A3AB5140-1562-4BF8-87CE-48B8BB006677}"/>
    <cellStyle name="Normal 2 3 3" xfId="22" xr:uid="{5216155B-7B03-48D4-9622-2ADC8B17987D}"/>
    <cellStyle name="Normal 2 3 3 2" xfId="64" xr:uid="{202B8FC0-F8C7-4A3B-A3D2-0A6046F22011}"/>
    <cellStyle name="Normal 2 3 3 3" xfId="31" xr:uid="{B7BD10A5-6D41-4949-9098-47C6017ED58C}"/>
    <cellStyle name="Normal 2 3 3 4" xfId="74" xr:uid="{F08F5F91-0CF7-425F-904D-B44E25062004}"/>
    <cellStyle name="Normal 2 3 4" xfId="34" xr:uid="{8AEC3FFF-44A9-4C3A-AE58-083FB50E9AF0}"/>
    <cellStyle name="Normal 2 3 5" xfId="25" xr:uid="{040ED9B7-703D-4787-9E8B-1C72DEE704A4}"/>
    <cellStyle name="Normal 2 3 6" xfId="68" xr:uid="{B6636462-66F2-4540-BB46-D25FBDC94C08}"/>
    <cellStyle name="Normal 2 4" xfId="17" xr:uid="{4767B847-2F22-41F0-B13E-19A6C181EF66}"/>
    <cellStyle name="Normal 2 4 2" xfId="20" xr:uid="{72CDB953-301D-47CA-B1B5-88BDF66DEADB}"/>
    <cellStyle name="Normal 2 4 2 2" xfId="38" xr:uid="{1B12821C-2FAC-4464-988A-6FED9B618831}"/>
    <cellStyle name="Normal 2 4 2 3" xfId="29" xr:uid="{32EAD4AC-5D9F-405F-96A1-48A6E9C1E8F0}"/>
    <cellStyle name="Normal 2 4 2 4" xfId="72" xr:uid="{A8BC4DA2-2EA8-4133-9B4F-7C9E2326877F}"/>
    <cellStyle name="Normal 2 4 3" xfId="23" xr:uid="{B39D4941-60B2-4726-92D0-A277C00EF704}"/>
    <cellStyle name="Normal 2 4 3 2" xfId="65" xr:uid="{FD4457B5-3421-4560-9C22-5D97BD930FBA}"/>
    <cellStyle name="Normal 2 4 3 3" xfId="32" xr:uid="{E4948D1A-50F3-4F68-A7B0-971AD7CB1904}"/>
    <cellStyle name="Normal 2 4 3 4" xfId="75" xr:uid="{58466E81-2787-4658-89C2-FA83F019D8AD}"/>
    <cellStyle name="Normal 2 4 4" xfId="35" xr:uid="{23FA1735-89AC-4559-ADAF-334C19A16F9C}"/>
    <cellStyle name="Normal 2 4 5" xfId="26" xr:uid="{633866CF-63BC-4929-94C7-789B34747678}"/>
    <cellStyle name="Normal 2 4 6" xfId="69" xr:uid="{095A4B57-F739-4899-BB76-EA2F389244C8}"/>
    <cellStyle name="Normal 2 5" xfId="18" xr:uid="{EB5A17B6-742C-4083-A7F9-107D62164C62}"/>
    <cellStyle name="Normal 2 5 2" xfId="36" xr:uid="{F1D14333-C93C-4ABB-9523-48284F76F0AC}"/>
    <cellStyle name="Normal 2 5 3" xfId="27" xr:uid="{DB84A512-489D-425D-B53F-34BBA340E806}"/>
    <cellStyle name="Normal 2 5 4" xfId="70" xr:uid="{80186D75-D5A3-4DAE-8400-063AD59CDB5A}"/>
    <cellStyle name="Normal 2 6" xfId="21" xr:uid="{21F0855A-C0BE-42D2-A0A4-18DD667ED39E}"/>
    <cellStyle name="Normal 2 6 2" xfId="63" xr:uid="{91AA1053-7EA1-4327-902D-4806F159B0B2}"/>
    <cellStyle name="Normal 2 6 3" xfId="30" xr:uid="{37483446-54DF-4794-A338-4128058091E8}"/>
    <cellStyle name="Normal 2 6 4" xfId="73" xr:uid="{78E29673-F28A-426D-BBC3-C0EA5A76AF1E}"/>
    <cellStyle name="Normal 2 7" xfId="33" xr:uid="{FA54681D-F5A8-4FF8-8DAA-C74715C3C144}"/>
    <cellStyle name="Normal 2 8" xfId="48" xr:uid="{C5C3D273-25F2-4443-9E68-93A278076F20}"/>
    <cellStyle name="Normal 2 9" xfId="66" xr:uid="{F7D5934D-691B-4A42-87EF-5BFA6557D957}"/>
    <cellStyle name="Normal 3" xfId="47" xr:uid="{5FB2A655-BB25-44F0-AA84-5DA192BD9E1D}"/>
    <cellStyle name="Normal 4" xfId="45" xr:uid="{8CFBB857-7F41-42AF-BA59-1B9C9A896724}"/>
    <cellStyle name="Normal 5" xfId="53" xr:uid="{DB397E3D-53E1-4665-9A94-E607BFCBBE1D}"/>
    <cellStyle name="Normal 6" xfId="56" xr:uid="{CB148F63-55C1-4118-B8D0-E97A61D6C320}"/>
    <cellStyle name="Normal 7" xfId="58" xr:uid="{EAF5387D-3129-446A-B4B4-A3EB06E16674}"/>
    <cellStyle name="Normal 8" xfId="51" xr:uid="{AFCCEB2F-CC9D-468A-8BE6-9481B126BB8D}"/>
    <cellStyle name="Normal 9" xfId="55" xr:uid="{B5DB4E2B-6FFB-462E-B269-9710E42E4BE2}"/>
    <cellStyle name="Percent [2]" xfId="12" xr:uid="{00000000-0005-0000-0000-00000C000000}"/>
    <cellStyle name="Percent 2" xfId="39" xr:uid="{D95A7260-55A7-48BF-ADAB-16A0417F8266}"/>
    <cellStyle name="Percent 2 2" xfId="42" xr:uid="{64F27F67-A7BF-437E-81C9-EE7FCE1CCB6B}"/>
    <cellStyle name="Percent 3" xfId="49" xr:uid="{9B7B33BF-3D4F-477D-BAAA-2C1468482F19}"/>
    <cellStyle name="Percent 4" xfId="60" xr:uid="{BD4FC28E-B40B-4590-A3CB-B8E6D5102538}"/>
    <cellStyle name="Percent 40" xfId="43" xr:uid="{3569875E-DF02-42D6-BC1C-8C10CDB17298}"/>
    <cellStyle name="Percent 5" xfId="62" xr:uid="{6AAE639D-FFE8-4AAD-A6A8-30E73172883B}"/>
    <cellStyle name="Quantity" xfId="13" xr:uid="{00000000-0005-0000-0000-00000D000000}"/>
    <cellStyle name="เครื่องหมายจุลภาค_กรุ๊ปงบรวม0605(adj.3)" xfId="14" xr:uid="{00000000-0005-0000-0000-00000E000000}"/>
    <cellStyle name="ปกติ_BS&amp;PL T" xfId="15" xr:uid="{00000000-0005-0000-0000-00000F000000}"/>
  </cellStyles>
  <dxfs count="2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 patternType="solid">
          <fgColor theme="5" tint="0.59999389629810485"/>
          <bgColor theme="0" tint="-4.9989318521683403E-2"/>
        </patternFill>
      </fill>
    </dxf>
    <dxf>
      <font>
        <color theme="0"/>
      </font>
      <fill>
        <patternFill>
          <bgColor rgb="FF3E8853"/>
        </patternFill>
      </fill>
    </dxf>
    <dxf>
      <font>
        <color rgb="FF335B74"/>
      </font>
      <fill>
        <patternFill patternType="none">
          <fgColor indexed="64"/>
          <bgColor auto="1"/>
        </patternFill>
      </fill>
      <border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  <vertical style="thin">
          <color theme="5" tint="0.39997558519241921"/>
        </vertical>
        <horizontal style="thin">
          <color theme="5" tint="0.39997558519241921"/>
        </horizontal>
      </border>
    </dxf>
  </dxfs>
  <tableStyles count="2" defaultTableStyle="TableStyleMedium9" defaultPivotStyle="PivotStyleLight16">
    <tableStyle name="Invisible" pivot="0" table="0" count="0" xr9:uid="{00000000-0011-0000-FFFF-FFFF00000000}"/>
    <tableStyle name="ProcessMapTable" pivot="0" count="3" xr9:uid="{309FFAC8-575A-441C-A7C0-C48D89F4053D}">
      <tableStyleElement type="wholeTable" dxfId="24"/>
      <tableStyleElement type="headerRow" dxfId="23"/>
      <tableStyleElement type="firstRowStripe" dxfId="2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F66FF"/>
      <color rgb="FFA7FFFF"/>
      <color rgb="FF0000FF"/>
      <color rgb="FFCCFFCC"/>
      <color rgb="FFFF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342900</xdr:rowOff>
    </xdr:from>
    <xdr:to>
      <xdr:col>15</xdr:col>
      <xdr:colOff>101600</xdr:colOff>
      <xdr:row>3</xdr:row>
      <xdr:rowOff>222250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8B5FEA8-3B2F-4396-BA79-AB0C87D35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279400"/>
          <a:ext cx="23939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1047750</xdr:colOff>
      <xdr:row>0</xdr:row>
      <xdr:rowOff>508000</xdr:rowOff>
    </xdr:from>
    <xdr:to>
      <xdr:col>18</xdr:col>
      <xdr:colOff>0</xdr:colOff>
      <xdr:row>4</xdr:row>
      <xdr:rowOff>133350</xdr:rowOff>
    </xdr:to>
    <xdr:pic>
      <xdr:nvPicPr>
        <xdr:cNvPr id="3" name="Picture 3" hidden="1">
          <a:extLst>
            <a:ext uri="{FF2B5EF4-FFF2-40B4-BE49-F238E27FC236}">
              <a16:creationId xmlns:a16="http://schemas.microsoft.com/office/drawing/2014/main" id="{9B41907A-8312-451F-AA96-6D28FAC27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8450" y="279400"/>
          <a:ext cx="23431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990600</xdr:colOff>
      <xdr:row>46</xdr:row>
      <xdr:rowOff>0</xdr:rowOff>
    </xdr:from>
    <xdr:to>
      <xdr:col>18</xdr:col>
      <xdr:colOff>0</xdr:colOff>
      <xdr:row>47</xdr:row>
      <xdr:rowOff>0</xdr:rowOff>
    </xdr:to>
    <xdr:pic>
      <xdr:nvPicPr>
        <xdr:cNvPr id="4" name="Picture 4" hidden="1">
          <a:extLst>
            <a:ext uri="{FF2B5EF4-FFF2-40B4-BE49-F238E27FC236}">
              <a16:creationId xmlns:a16="http://schemas.microsoft.com/office/drawing/2014/main" id="{1E4E508D-3C0A-44CB-9D9A-3FCBD6225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401300" y="12014200"/>
          <a:ext cx="2400300" cy="55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304800</xdr:rowOff>
    </xdr:from>
    <xdr:to>
      <xdr:col>13</xdr:col>
      <xdr:colOff>22860</xdr:colOff>
      <xdr:row>3</xdr:row>
      <xdr:rowOff>198120</xdr:rowOff>
    </xdr:to>
    <xdr:pic>
      <xdr:nvPicPr>
        <xdr:cNvPr id="21585" name="Picture 1" hidden="1">
          <a:extLst>
            <a:ext uri="{FF2B5EF4-FFF2-40B4-BE49-F238E27FC236}">
              <a16:creationId xmlns:a16="http://schemas.microsoft.com/office/drawing/2014/main" id="{199BE25E-C312-8CC0-6284-8B941087C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74320"/>
          <a:ext cx="117348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1</xdr:row>
      <xdr:rowOff>22860</xdr:rowOff>
    </xdr:from>
    <xdr:to>
      <xdr:col>13</xdr:col>
      <xdr:colOff>906780</xdr:colOff>
      <xdr:row>4</xdr:row>
      <xdr:rowOff>137160</xdr:rowOff>
    </xdr:to>
    <xdr:pic>
      <xdr:nvPicPr>
        <xdr:cNvPr id="21586" name="Picture 3" hidden="1">
          <a:extLst>
            <a:ext uri="{FF2B5EF4-FFF2-40B4-BE49-F238E27FC236}">
              <a16:creationId xmlns:a16="http://schemas.microsoft.com/office/drawing/2014/main" id="{B9C37F6F-2285-4558-CF7C-3E8456783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97180"/>
          <a:ext cx="205740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F033-E812-4B6E-A679-7FC71F485F9D}">
  <dimension ref="A1:P127"/>
  <sheetViews>
    <sheetView showGridLines="0" tabSelected="1" view="pageBreakPreview" zoomScaleNormal="70" zoomScaleSheetLayoutView="100" workbookViewId="0">
      <selection activeCell="F15" sqref="F15"/>
    </sheetView>
  </sheetViews>
  <sheetFormatPr defaultColWidth="10.7265625" defaultRowHeight="24" customHeight="1"/>
  <cols>
    <col min="1" max="1" width="20.26953125" style="10" customWidth="1"/>
    <col min="2" max="2" width="7.26953125" style="10" customWidth="1"/>
    <col min="3" max="3" width="15.54296875" style="10" customWidth="1"/>
    <col min="4" max="4" width="12.26953125" style="10" customWidth="1"/>
    <col min="5" max="5" width="1.453125" style="10" customWidth="1"/>
    <col min="6" max="6" width="9.54296875" style="10" customWidth="1"/>
    <col min="7" max="7" width="1" style="10" customWidth="1"/>
    <col min="8" max="8" width="17.7265625" style="34" customWidth="1"/>
    <col min="9" max="9" width="0.7265625" style="34" customWidth="1"/>
    <col min="10" max="10" width="17.7265625" style="34" customWidth="1"/>
    <col min="11" max="11" width="0.7265625" style="34" customWidth="1"/>
    <col min="12" max="12" width="17.7265625" style="34" customWidth="1"/>
    <col min="13" max="13" width="0.453125" style="34" customWidth="1"/>
    <col min="14" max="14" width="17.7265625" style="34" customWidth="1"/>
    <col min="15" max="15" width="0.7265625" style="10" customWidth="1"/>
    <col min="16" max="16" width="17.7265625" style="34" customWidth="1"/>
    <col min="17" max="16384" width="10.7265625" style="10"/>
  </cols>
  <sheetData>
    <row r="1" spans="1:16" s="6" customFormat="1" ht="24" customHeight="1">
      <c r="A1" s="6" t="s">
        <v>0</v>
      </c>
      <c r="F1" s="7"/>
      <c r="G1" s="10"/>
      <c r="H1" s="8"/>
      <c r="I1" s="8"/>
      <c r="J1" s="8"/>
      <c r="K1" s="8"/>
      <c r="L1" s="8"/>
      <c r="M1" s="8"/>
      <c r="N1" s="8"/>
      <c r="P1" s="8"/>
    </row>
    <row r="2" spans="1:16" s="6" customFormat="1" ht="24" customHeight="1">
      <c r="A2" s="6" t="s">
        <v>212</v>
      </c>
      <c r="F2" s="7"/>
      <c r="G2" s="10"/>
      <c r="H2" s="8"/>
      <c r="I2" s="8"/>
      <c r="J2" s="8"/>
      <c r="K2" s="8"/>
      <c r="L2" s="8"/>
      <c r="M2" s="8"/>
      <c r="N2" s="8"/>
      <c r="P2" s="8"/>
    </row>
    <row r="3" spans="1:16" s="6" customFormat="1" ht="24" customHeight="1">
      <c r="A3" s="6" t="s">
        <v>301</v>
      </c>
      <c r="F3" s="7"/>
      <c r="G3" s="10"/>
      <c r="H3" s="8"/>
      <c r="I3" s="8"/>
      <c r="J3" s="8"/>
      <c r="K3" s="8"/>
      <c r="L3" s="8"/>
      <c r="M3" s="8"/>
      <c r="N3" s="8"/>
      <c r="P3" s="8"/>
    </row>
    <row r="4" spans="1:16" s="13" customFormat="1" ht="24" customHeight="1">
      <c r="G4" s="14"/>
      <c r="H4" s="15"/>
      <c r="I4" s="15"/>
      <c r="J4" s="15"/>
      <c r="K4" s="15"/>
      <c r="L4" s="15"/>
      <c r="M4" s="15"/>
      <c r="N4" s="15"/>
      <c r="O4" s="16"/>
      <c r="P4" s="9" t="s">
        <v>1</v>
      </c>
    </row>
    <row r="5" spans="1:16" s="13" customFormat="1" ht="24" customHeight="1">
      <c r="G5" s="14"/>
      <c r="H5" s="17"/>
      <c r="I5" s="17"/>
      <c r="J5" s="17" t="s">
        <v>2</v>
      </c>
      <c r="K5" s="17"/>
      <c r="L5" s="17"/>
      <c r="M5" s="15"/>
      <c r="N5" s="17"/>
      <c r="O5" s="18" t="s">
        <v>3</v>
      </c>
      <c r="P5" s="19"/>
    </row>
    <row r="6" spans="1:16" ht="24" customHeight="1">
      <c r="A6" s="6"/>
      <c r="B6" s="13"/>
      <c r="C6" s="13"/>
      <c r="D6" s="13"/>
      <c r="E6" s="13"/>
      <c r="F6" s="18" t="s">
        <v>4</v>
      </c>
      <c r="G6" s="13"/>
      <c r="H6" s="20" t="s">
        <v>302</v>
      </c>
      <c r="I6" s="15"/>
      <c r="J6" s="20" t="s">
        <v>240</v>
      </c>
      <c r="K6" s="15"/>
      <c r="L6" s="20" t="s">
        <v>241</v>
      </c>
      <c r="M6" s="15"/>
      <c r="N6" s="20" t="s">
        <v>302</v>
      </c>
      <c r="O6" s="15"/>
      <c r="P6" s="20" t="s">
        <v>240</v>
      </c>
    </row>
    <row r="7" spans="1:16" ht="24" customHeight="1">
      <c r="A7" s="6"/>
      <c r="B7" s="13"/>
      <c r="C7" s="13"/>
      <c r="D7" s="13"/>
      <c r="E7" s="13"/>
      <c r="F7" s="21"/>
      <c r="G7" s="13"/>
      <c r="H7" s="15" t="s">
        <v>5</v>
      </c>
      <c r="I7" s="15"/>
      <c r="J7" s="15" t="s">
        <v>6</v>
      </c>
      <c r="K7" s="15"/>
      <c r="L7" s="15" t="s">
        <v>6</v>
      </c>
      <c r="M7" s="15"/>
      <c r="N7" s="15" t="s">
        <v>5</v>
      </c>
      <c r="O7" s="15"/>
      <c r="P7" s="15" t="s">
        <v>6</v>
      </c>
    </row>
    <row r="8" spans="1:16" ht="24" customHeight="1">
      <c r="A8" s="6"/>
      <c r="B8" s="13"/>
      <c r="C8" s="13"/>
      <c r="D8" s="13"/>
      <c r="E8" s="13"/>
      <c r="F8" s="21"/>
      <c r="G8" s="13"/>
      <c r="H8" s="15" t="s">
        <v>7</v>
      </c>
      <c r="I8" s="15"/>
      <c r="J8" s="15" t="s">
        <v>242</v>
      </c>
      <c r="K8" s="15"/>
      <c r="L8" s="15" t="s">
        <v>242</v>
      </c>
      <c r="M8" s="15"/>
      <c r="N8" s="15" t="s">
        <v>7</v>
      </c>
      <c r="O8" s="15"/>
      <c r="P8" s="15"/>
    </row>
    <row r="9" spans="1:16" ht="24" customHeight="1">
      <c r="A9" s="6" t="s">
        <v>8</v>
      </c>
      <c r="B9" s="6"/>
      <c r="D9" s="21"/>
      <c r="E9" s="25"/>
      <c r="F9" s="25"/>
      <c r="G9" s="34"/>
      <c r="H9" s="15"/>
      <c r="L9" s="15"/>
      <c r="N9" s="15"/>
      <c r="O9" s="34"/>
      <c r="P9" s="10"/>
    </row>
    <row r="10" spans="1:16" ht="24" customHeight="1">
      <c r="A10" s="6" t="s">
        <v>9</v>
      </c>
      <c r="B10" s="6"/>
      <c r="D10" s="21"/>
      <c r="E10" s="25"/>
      <c r="F10" s="25"/>
      <c r="G10" s="61"/>
      <c r="H10" s="15"/>
      <c r="I10" s="61"/>
      <c r="J10" s="61"/>
      <c r="L10" s="15"/>
      <c r="M10" s="61"/>
      <c r="N10" s="15"/>
      <c r="O10" s="61"/>
      <c r="P10" s="10"/>
    </row>
    <row r="11" spans="1:16" ht="24" customHeight="1">
      <c r="A11" s="38" t="s">
        <v>10</v>
      </c>
      <c r="D11" s="21"/>
      <c r="F11" s="25"/>
      <c r="G11" s="25"/>
      <c r="H11" s="28">
        <v>896960</v>
      </c>
      <c r="I11" s="28"/>
      <c r="J11" s="28">
        <v>1281665</v>
      </c>
      <c r="K11" s="28"/>
      <c r="L11" s="28">
        <v>926006</v>
      </c>
      <c r="M11" s="28"/>
      <c r="N11" s="28">
        <v>72721</v>
      </c>
      <c r="O11" s="28"/>
      <c r="P11" s="28">
        <v>552618</v>
      </c>
    </row>
    <row r="12" spans="1:16" ht="24" customHeight="1">
      <c r="A12" s="38" t="s">
        <v>11</v>
      </c>
      <c r="D12" s="21"/>
      <c r="F12" s="25" t="s">
        <v>185</v>
      </c>
      <c r="G12" s="25"/>
      <c r="H12" s="28">
        <v>2857743</v>
      </c>
      <c r="I12" s="28"/>
      <c r="J12" s="28">
        <v>761638</v>
      </c>
      <c r="K12" s="28"/>
      <c r="L12" s="28">
        <v>1415614</v>
      </c>
      <c r="M12" s="28"/>
      <c r="N12" s="28">
        <v>2857306</v>
      </c>
      <c r="O12" s="28"/>
      <c r="P12" s="28">
        <v>761300</v>
      </c>
    </row>
    <row r="13" spans="1:16" ht="24" customHeight="1">
      <c r="A13" s="38" t="s">
        <v>243</v>
      </c>
      <c r="D13" s="21"/>
      <c r="F13" s="25" t="s">
        <v>186</v>
      </c>
      <c r="G13" s="25"/>
      <c r="H13" s="28">
        <v>753818</v>
      </c>
      <c r="I13" s="28"/>
      <c r="J13" s="28">
        <v>614281</v>
      </c>
      <c r="K13" s="28"/>
      <c r="L13" s="28">
        <v>655262</v>
      </c>
      <c r="M13" s="28"/>
      <c r="N13" s="28">
        <v>205929</v>
      </c>
      <c r="O13" s="28"/>
      <c r="P13" s="28">
        <v>187646</v>
      </c>
    </row>
    <row r="14" spans="1:16" ht="24" customHeight="1">
      <c r="A14" s="62" t="s">
        <v>12</v>
      </c>
      <c r="D14" s="21"/>
      <c r="F14" s="25">
        <v>2</v>
      </c>
      <c r="G14" s="25"/>
      <c r="H14" s="28">
        <v>73681</v>
      </c>
      <c r="I14" s="28"/>
      <c r="J14" s="28">
        <v>74829</v>
      </c>
      <c r="K14" s="28"/>
      <c r="L14" s="28">
        <v>84830</v>
      </c>
      <c r="M14" s="28"/>
      <c r="N14" s="28">
        <v>21002571</v>
      </c>
      <c r="O14" s="28"/>
      <c r="P14" s="28">
        <v>21512146</v>
      </c>
    </row>
    <row r="15" spans="1:16" ht="24" customHeight="1">
      <c r="A15" s="38" t="s">
        <v>276</v>
      </c>
      <c r="D15" s="21"/>
      <c r="F15" s="25">
        <v>5</v>
      </c>
      <c r="G15" s="25"/>
      <c r="H15" s="28">
        <v>5417789</v>
      </c>
      <c r="I15" s="28"/>
      <c r="J15" s="28">
        <v>5514883</v>
      </c>
      <c r="K15" s="28"/>
      <c r="L15" s="28">
        <v>4881922</v>
      </c>
      <c r="M15" s="28"/>
      <c r="N15" s="28">
        <v>0</v>
      </c>
      <c r="O15" s="28"/>
      <c r="P15" s="28">
        <v>0</v>
      </c>
    </row>
    <row r="16" spans="1:16" ht="24" customHeight="1">
      <c r="A16" s="38" t="s">
        <v>14</v>
      </c>
      <c r="D16" s="21"/>
      <c r="F16" s="25">
        <v>6</v>
      </c>
      <c r="G16" s="25"/>
      <c r="H16" s="28">
        <v>1763354</v>
      </c>
      <c r="I16" s="28"/>
      <c r="J16" s="28">
        <v>1776691</v>
      </c>
      <c r="K16" s="28"/>
      <c r="L16" s="28">
        <v>1839642</v>
      </c>
      <c r="M16" s="28"/>
      <c r="N16" s="28">
        <v>10348</v>
      </c>
      <c r="O16" s="28"/>
      <c r="P16" s="28">
        <v>9824</v>
      </c>
    </row>
    <row r="17" spans="1:16" ht="24" customHeight="1">
      <c r="A17" s="10" t="s">
        <v>15</v>
      </c>
      <c r="D17" s="21"/>
      <c r="F17" s="29"/>
      <c r="G17" s="25"/>
      <c r="H17" s="28">
        <v>350352</v>
      </c>
      <c r="I17" s="28"/>
      <c r="J17" s="28">
        <v>152722</v>
      </c>
      <c r="K17" s="28"/>
      <c r="L17" s="28">
        <v>218220</v>
      </c>
      <c r="M17" s="28"/>
      <c r="N17" s="28">
        <v>181799</v>
      </c>
      <c r="O17" s="28"/>
      <c r="P17" s="28">
        <v>17339</v>
      </c>
    </row>
    <row r="18" spans="1:16" ht="24" customHeight="1">
      <c r="A18" s="6" t="s">
        <v>16</v>
      </c>
      <c r="D18" s="21"/>
      <c r="F18" s="25"/>
      <c r="G18" s="25"/>
      <c r="H18" s="63">
        <f>SUM(H11:H17)</f>
        <v>12113697</v>
      </c>
      <c r="I18" s="28"/>
      <c r="J18" s="63">
        <f>SUM(J11:J17)</f>
        <v>10176709</v>
      </c>
      <c r="K18" s="28"/>
      <c r="L18" s="63">
        <f>SUM(L11:L17)</f>
        <v>10021496</v>
      </c>
      <c r="M18" s="28"/>
      <c r="N18" s="63">
        <f>SUM(N11:N17)</f>
        <v>24330674</v>
      </c>
      <c r="O18" s="28"/>
      <c r="P18" s="63">
        <f>SUM(P11:P17)</f>
        <v>23040873</v>
      </c>
    </row>
    <row r="19" spans="1:16" ht="24" customHeight="1">
      <c r="A19" s="6" t="s">
        <v>17</v>
      </c>
      <c r="D19" s="21"/>
      <c r="F19" s="25"/>
      <c r="G19" s="25"/>
      <c r="H19" s="28"/>
      <c r="I19" s="28"/>
      <c r="J19" s="28"/>
      <c r="K19" s="28"/>
      <c r="L19" s="28"/>
      <c r="M19" s="28"/>
      <c r="N19" s="26"/>
      <c r="O19" s="28"/>
      <c r="P19" s="26"/>
    </row>
    <row r="20" spans="1:16" ht="24" customHeight="1">
      <c r="A20" s="10" t="s">
        <v>18</v>
      </c>
      <c r="D20" s="21"/>
      <c r="F20" s="25"/>
      <c r="G20" s="25"/>
      <c r="H20" s="28">
        <v>765</v>
      </c>
      <c r="I20" s="28"/>
      <c r="J20" s="28">
        <v>857</v>
      </c>
      <c r="K20" s="28"/>
      <c r="L20" s="28">
        <v>738</v>
      </c>
      <c r="M20" s="28"/>
      <c r="N20" s="28">
        <v>0</v>
      </c>
      <c r="O20" s="28"/>
      <c r="P20" s="28">
        <v>0</v>
      </c>
    </row>
    <row r="21" spans="1:16" ht="24" customHeight="1">
      <c r="A21" s="10" t="s">
        <v>244</v>
      </c>
      <c r="D21" s="21"/>
      <c r="F21" s="25">
        <v>2</v>
      </c>
      <c r="G21" s="25"/>
      <c r="H21" s="28">
        <v>9870</v>
      </c>
      <c r="I21" s="28"/>
      <c r="J21" s="28">
        <v>9874</v>
      </c>
      <c r="K21" s="28"/>
      <c r="L21" s="28">
        <v>0</v>
      </c>
      <c r="M21" s="28"/>
      <c r="N21" s="28">
        <v>0</v>
      </c>
      <c r="O21" s="28"/>
      <c r="P21" s="28">
        <v>0</v>
      </c>
    </row>
    <row r="22" spans="1:16" ht="24" customHeight="1">
      <c r="A22" s="10" t="s">
        <v>19</v>
      </c>
      <c r="D22" s="21"/>
      <c r="F22" s="25">
        <v>7</v>
      </c>
      <c r="G22" s="25"/>
      <c r="H22" s="28">
        <v>20728809</v>
      </c>
      <c r="I22" s="28"/>
      <c r="J22" s="28">
        <v>19673012</v>
      </c>
      <c r="K22" s="28"/>
      <c r="L22" s="28">
        <v>16205286</v>
      </c>
      <c r="M22" s="28"/>
      <c r="N22" s="28">
        <v>15503417</v>
      </c>
      <c r="O22" s="28"/>
      <c r="P22" s="28">
        <v>15503417</v>
      </c>
    </row>
    <row r="23" spans="1:16" ht="24" customHeight="1">
      <c r="A23" s="10" t="s">
        <v>20</v>
      </c>
      <c r="D23" s="21"/>
      <c r="F23" s="25">
        <v>8</v>
      </c>
      <c r="G23" s="25"/>
      <c r="H23" s="28">
        <v>2828</v>
      </c>
      <c r="I23" s="28"/>
      <c r="J23" s="28">
        <v>2508</v>
      </c>
      <c r="K23" s="28"/>
      <c r="L23" s="28">
        <v>2128</v>
      </c>
      <c r="M23" s="28"/>
      <c r="N23" s="28">
        <v>0</v>
      </c>
      <c r="O23" s="28"/>
      <c r="P23" s="28">
        <v>0</v>
      </c>
    </row>
    <row r="24" spans="1:16" ht="24" customHeight="1">
      <c r="A24" s="10" t="s">
        <v>21</v>
      </c>
      <c r="D24" s="21"/>
      <c r="F24" s="25">
        <v>9</v>
      </c>
      <c r="G24" s="25"/>
      <c r="H24" s="28">
        <v>0</v>
      </c>
      <c r="I24" s="28"/>
      <c r="J24" s="28">
        <v>0</v>
      </c>
      <c r="K24" s="26"/>
      <c r="L24" s="28">
        <v>0</v>
      </c>
      <c r="M24" s="28"/>
      <c r="N24" s="28">
        <v>6384237</v>
      </c>
      <c r="O24" s="28"/>
      <c r="P24" s="28">
        <v>6450389</v>
      </c>
    </row>
    <row r="25" spans="1:16" ht="24" customHeight="1">
      <c r="A25" s="10" t="s">
        <v>22</v>
      </c>
      <c r="D25" s="21"/>
      <c r="F25" s="25" t="s">
        <v>187</v>
      </c>
      <c r="G25" s="25"/>
      <c r="H25" s="28">
        <v>329418</v>
      </c>
      <c r="I25" s="28"/>
      <c r="J25" s="28">
        <v>324957</v>
      </c>
      <c r="K25" s="28"/>
      <c r="L25" s="28">
        <v>330852</v>
      </c>
      <c r="M25" s="28"/>
      <c r="N25" s="28">
        <v>317411</v>
      </c>
      <c r="O25" s="28"/>
      <c r="P25" s="28">
        <v>312924</v>
      </c>
    </row>
    <row r="26" spans="1:16" ht="24" customHeight="1">
      <c r="A26" s="38" t="s">
        <v>245</v>
      </c>
      <c r="D26" s="21"/>
      <c r="F26" s="60"/>
      <c r="H26" s="27"/>
      <c r="I26" s="27"/>
      <c r="J26" s="27"/>
      <c r="K26" s="27"/>
      <c r="L26" s="28"/>
      <c r="M26" s="27"/>
      <c r="N26" s="28"/>
      <c r="O26" s="27"/>
      <c r="P26" s="28"/>
    </row>
    <row r="27" spans="1:16" ht="24" customHeight="1">
      <c r="A27" s="38" t="s">
        <v>13</v>
      </c>
      <c r="D27" s="21"/>
      <c r="F27" s="25">
        <v>5</v>
      </c>
      <c r="G27" s="25"/>
      <c r="H27" s="28">
        <v>9606790</v>
      </c>
      <c r="I27" s="28"/>
      <c r="J27" s="28">
        <v>9552820</v>
      </c>
      <c r="K27" s="28"/>
      <c r="L27" s="27">
        <v>10545130</v>
      </c>
      <c r="M27" s="28"/>
      <c r="N27" s="28">
        <v>0</v>
      </c>
      <c r="O27" s="28"/>
      <c r="P27" s="28">
        <v>0</v>
      </c>
    </row>
    <row r="28" spans="1:16" ht="24" customHeight="1">
      <c r="A28" s="38" t="s">
        <v>23</v>
      </c>
      <c r="D28" s="21"/>
      <c r="F28" s="25">
        <v>11</v>
      </c>
      <c r="G28" s="25"/>
      <c r="H28" s="28">
        <v>11383190</v>
      </c>
      <c r="I28" s="28"/>
      <c r="J28" s="28">
        <v>12002773</v>
      </c>
      <c r="K28" s="28"/>
      <c r="L28" s="28">
        <v>13422523</v>
      </c>
      <c r="M28" s="28"/>
      <c r="N28" s="28">
        <v>5807060</v>
      </c>
      <c r="O28" s="28"/>
      <c r="P28" s="28">
        <v>6383101</v>
      </c>
    </row>
    <row r="29" spans="1:16" ht="24" customHeight="1">
      <c r="A29" s="10" t="s">
        <v>24</v>
      </c>
      <c r="D29" s="21"/>
      <c r="F29" s="25"/>
      <c r="G29" s="25"/>
      <c r="H29" s="28">
        <v>1983693</v>
      </c>
      <c r="I29" s="28"/>
      <c r="J29" s="28">
        <v>2013650</v>
      </c>
      <c r="K29" s="28"/>
      <c r="L29" s="28">
        <v>1798379</v>
      </c>
      <c r="M29" s="28"/>
      <c r="N29" s="28">
        <v>0</v>
      </c>
      <c r="O29" s="28"/>
      <c r="P29" s="28">
        <v>0</v>
      </c>
    </row>
    <row r="30" spans="1:16" ht="24" customHeight="1">
      <c r="A30" s="10" t="s">
        <v>25</v>
      </c>
      <c r="D30" s="21"/>
      <c r="F30" s="25">
        <v>12</v>
      </c>
      <c r="G30" s="25"/>
      <c r="H30" s="28">
        <v>7356177</v>
      </c>
      <c r="I30" s="28"/>
      <c r="J30" s="28">
        <v>7521188</v>
      </c>
      <c r="K30" s="28"/>
      <c r="L30" s="28">
        <v>6619363</v>
      </c>
      <c r="M30" s="28"/>
      <c r="N30" s="28">
        <v>122397</v>
      </c>
      <c r="O30" s="28"/>
      <c r="P30" s="28">
        <v>151243</v>
      </c>
    </row>
    <row r="31" spans="1:16" ht="24" customHeight="1">
      <c r="A31" s="10" t="s">
        <v>26</v>
      </c>
      <c r="D31" s="21"/>
      <c r="F31" s="25"/>
      <c r="G31" s="25"/>
      <c r="H31" s="28">
        <v>7214</v>
      </c>
      <c r="I31" s="28"/>
      <c r="J31" s="28">
        <v>7214</v>
      </c>
      <c r="K31" s="28"/>
      <c r="L31" s="28">
        <v>7214</v>
      </c>
      <c r="M31" s="28"/>
      <c r="N31" s="28">
        <v>0</v>
      </c>
      <c r="O31" s="28"/>
      <c r="P31" s="28">
        <v>0</v>
      </c>
    </row>
    <row r="32" spans="1:16" ht="24" customHeight="1">
      <c r="A32" s="10" t="s">
        <v>27</v>
      </c>
      <c r="D32" s="21"/>
      <c r="F32" s="25"/>
      <c r="G32" s="25"/>
      <c r="H32" s="28">
        <v>79284</v>
      </c>
      <c r="I32" s="28"/>
      <c r="J32" s="28">
        <v>86245</v>
      </c>
      <c r="K32" s="28"/>
      <c r="L32" s="28">
        <v>110001</v>
      </c>
      <c r="M32" s="28"/>
      <c r="N32" s="28">
        <v>41915</v>
      </c>
      <c r="O32" s="28"/>
      <c r="P32" s="28">
        <v>44610</v>
      </c>
    </row>
    <row r="33" spans="1:16" ht="24" customHeight="1">
      <c r="A33" s="10" t="s">
        <v>28</v>
      </c>
      <c r="D33" s="21"/>
      <c r="F33" s="25"/>
      <c r="G33" s="25"/>
      <c r="H33" s="28">
        <v>802333</v>
      </c>
      <c r="I33" s="28"/>
      <c r="J33" s="28">
        <v>833244</v>
      </c>
      <c r="K33" s="28"/>
      <c r="L33" s="28">
        <v>834797</v>
      </c>
      <c r="M33" s="28"/>
      <c r="N33" s="28">
        <v>455349</v>
      </c>
      <c r="O33" s="28"/>
      <c r="P33" s="28">
        <v>468594</v>
      </c>
    </row>
    <row r="34" spans="1:16" ht="24" customHeight="1">
      <c r="A34" s="10" t="s">
        <v>29</v>
      </c>
      <c r="D34" s="21"/>
      <c r="F34" s="25"/>
      <c r="G34" s="25"/>
      <c r="H34" s="28">
        <v>323727</v>
      </c>
      <c r="I34" s="28"/>
      <c r="J34" s="28">
        <v>321027</v>
      </c>
      <c r="K34" s="28"/>
      <c r="L34" s="28">
        <v>391979</v>
      </c>
      <c r="M34" s="28"/>
      <c r="N34" s="28">
        <v>0</v>
      </c>
      <c r="O34" s="28"/>
      <c r="P34" s="28">
        <v>0</v>
      </c>
    </row>
    <row r="35" spans="1:16" ht="24" customHeight="1">
      <c r="A35" s="10" t="s">
        <v>30</v>
      </c>
      <c r="D35" s="21"/>
      <c r="F35" s="25"/>
      <c r="G35" s="25"/>
      <c r="H35" s="28">
        <v>426907</v>
      </c>
      <c r="I35" s="28"/>
      <c r="J35" s="28">
        <v>535319</v>
      </c>
      <c r="K35" s="28"/>
      <c r="L35" s="28">
        <v>458421</v>
      </c>
      <c r="M35" s="28"/>
      <c r="N35" s="28">
        <v>165637</v>
      </c>
      <c r="O35" s="28"/>
      <c r="P35" s="28">
        <v>114749</v>
      </c>
    </row>
    <row r="36" spans="1:16" ht="24" customHeight="1">
      <c r="A36" s="6" t="s">
        <v>31</v>
      </c>
      <c r="D36" s="21"/>
      <c r="F36" s="25"/>
      <c r="G36" s="25"/>
      <c r="H36" s="63">
        <f>SUM(H20:H35)</f>
        <v>53041005</v>
      </c>
      <c r="I36" s="28"/>
      <c r="J36" s="63">
        <f>SUM(J20:J35)</f>
        <v>52884688</v>
      </c>
      <c r="K36" s="28"/>
      <c r="L36" s="63">
        <f>SUM(L20:L35)</f>
        <v>50726811</v>
      </c>
      <c r="M36" s="28"/>
      <c r="N36" s="63">
        <f>SUM(N20:N35)</f>
        <v>28797423</v>
      </c>
      <c r="O36" s="28"/>
      <c r="P36" s="63">
        <f>SUM(P20:P35)</f>
        <v>29429027</v>
      </c>
    </row>
    <row r="37" spans="1:16" ht="24" customHeight="1" thickBot="1">
      <c r="A37" s="6" t="s">
        <v>32</v>
      </c>
      <c r="D37" s="21"/>
      <c r="F37" s="25"/>
      <c r="G37" s="25"/>
      <c r="H37" s="52">
        <f>SUM(H18,H36)</f>
        <v>65154702</v>
      </c>
      <c r="I37" s="27"/>
      <c r="J37" s="52">
        <f>SUM(J18,J36)</f>
        <v>63061397</v>
      </c>
      <c r="K37" s="27"/>
      <c r="L37" s="52">
        <f>SUM(L18,L36)</f>
        <v>60748307</v>
      </c>
      <c r="M37" s="27"/>
      <c r="N37" s="52">
        <f>SUM(N18,N36)</f>
        <v>53128097</v>
      </c>
      <c r="O37" s="27"/>
      <c r="P37" s="52">
        <f>SUM(P18,P36)</f>
        <v>52469900</v>
      </c>
    </row>
    <row r="38" spans="1:16" ht="24" customHeight="1" thickTop="1">
      <c r="A38" s="6"/>
      <c r="D38" s="21"/>
      <c r="F38" s="25"/>
      <c r="G38" s="25"/>
      <c r="H38" s="27"/>
      <c r="I38" s="27"/>
      <c r="J38" s="27"/>
      <c r="K38" s="27"/>
      <c r="L38" s="27"/>
      <c r="M38" s="27"/>
      <c r="N38" s="27"/>
      <c r="O38" s="27"/>
      <c r="P38" s="27"/>
    </row>
    <row r="39" spans="1:16" ht="24" customHeight="1">
      <c r="A39" s="10" t="s">
        <v>33</v>
      </c>
      <c r="D39" s="14"/>
      <c r="F39" s="14"/>
      <c r="G39" s="14"/>
      <c r="H39" s="10"/>
      <c r="I39" s="10"/>
      <c r="J39" s="10"/>
      <c r="K39" s="10"/>
      <c r="L39" s="10"/>
      <c r="M39" s="10"/>
      <c r="N39" s="10"/>
      <c r="P39" s="10"/>
    </row>
    <row r="40" spans="1:16" ht="24" customHeight="1">
      <c r="A40" s="6"/>
      <c r="D40" s="14"/>
      <c r="F40" s="14"/>
      <c r="G40" s="14"/>
      <c r="H40" s="10"/>
      <c r="I40" s="10"/>
      <c r="J40" s="10"/>
      <c r="K40" s="10"/>
      <c r="L40" s="10"/>
      <c r="M40" s="10"/>
      <c r="N40" s="10"/>
      <c r="P40" s="10"/>
    </row>
    <row r="41" spans="1:16" ht="24" customHeight="1">
      <c r="A41" s="6"/>
      <c r="D41" s="14"/>
      <c r="F41" s="14"/>
      <c r="G41" s="14"/>
      <c r="H41" s="10"/>
      <c r="I41" s="10"/>
      <c r="J41" s="10"/>
      <c r="K41" s="10"/>
      <c r="L41" s="10"/>
      <c r="M41" s="10"/>
      <c r="N41" s="10"/>
      <c r="P41" s="10"/>
    </row>
    <row r="42" spans="1:16" ht="24" customHeight="1">
      <c r="A42" s="6"/>
      <c r="D42" s="14"/>
      <c r="F42" s="14"/>
      <c r="G42" s="14"/>
      <c r="H42" s="10"/>
      <c r="I42" s="10"/>
      <c r="J42" s="10"/>
      <c r="K42" s="10"/>
      <c r="L42" s="10"/>
      <c r="M42" s="10"/>
      <c r="N42" s="10"/>
      <c r="P42" s="10"/>
    </row>
    <row r="43" spans="1:16" s="6" customFormat="1" ht="24" customHeight="1">
      <c r="A43" s="6" t="s">
        <v>0</v>
      </c>
      <c r="F43" s="7"/>
      <c r="G43" s="10"/>
      <c r="H43" s="64"/>
      <c r="I43" s="8"/>
      <c r="J43" s="64"/>
      <c r="K43" s="8"/>
      <c r="L43" s="64"/>
      <c r="M43" s="8"/>
      <c r="N43" s="8"/>
      <c r="O43" s="8"/>
      <c r="P43" s="8"/>
    </row>
    <row r="44" spans="1:16" s="6" customFormat="1" ht="24" customHeight="1">
      <c r="A44" s="6" t="s">
        <v>213</v>
      </c>
      <c r="E44" s="12"/>
      <c r="F44" s="7"/>
      <c r="G44" s="10"/>
      <c r="H44" s="64"/>
      <c r="I44" s="8"/>
      <c r="J44" s="64"/>
      <c r="K44" s="8"/>
      <c r="L44" s="64"/>
      <c r="M44" s="8"/>
      <c r="N44" s="8"/>
      <c r="O44" s="8"/>
      <c r="P44" s="8"/>
    </row>
    <row r="45" spans="1:16" s="6" customFormat="1" ht="24" customHeight="1">
      <c r="A45" s="6" t="s">
        <v>301</v>
      </c>
      <c r="F45" s="7"/>
      <c r="G45" s="10"/>
      <c r="H45" s="8"/>
      <c r="I45" s="8"/>
      <c r="J45" s="8"/>
      <c r="K45" s="8"/>
      <c r="L45" s="8"/>
      <c r="M45" s="8"/>
      <c r="N45" s="8"/>
      <c r="O45" s="8"/>
      <c r="P45" s="8"/>
    </row>
    <row r="46" spans="1:16" s="13" customFormat="1" ht="24" customHeight="1">
      <c r="G46" s="14"/>
      <c r="H46" s="15"/>
      <c r="I46" s="15"/>
      <c r="J46" s="15"/>
      <c r="K46" s="15"/>
      <c r="L46" s="15"/>
      <c r="M46" s="15"/>
      <c r="N46" s="15"/>
      <c r="O46" s="15"/>
      <c r="P46" s="9" t="s">
        <v>1</v>
      </c>
    </row>
    <row r="47" spans="1:16" s="13" customFormat="1" ht="24" customHeight="1">
      <c r="G47" s="14"/>
      <c r="H47" s="17"/>
      <c r="I47" s="17"/>
      <c r="J47" s="17" t="s">
        <v>2</v>
      </c>
      <c r="K47" s="17"/>
      <c r="L47" s="17"/>
      <c r="M47" s="15"/>
      <c r="N47" s="17"/>
      <c r="O47" s="18" t="s">
        <v>3</v>
      </c>
      <c r="P47" s="19"/>
    </row>
    <row r="48" spans="1:16" ht="24" customHeight="1">
      <c r="A48" s="6"/>
      <c r="B48" s="13"/>
      <c r="C48" s="13"/>
      <c r="D48" s="13"/>
      <c r="E48" s="13"/>
      <c r="F48" s="18" t="s">
        <v>4</v>
      </c>
      <c r="G48" s="13"/>
      <c r="H48" s="20" t="s">
        <v>302</v>
      </c>
      <c r="I48" s="15"/>
      <c r="J48" s="20" t="s">
        <v>240</v>
      </c>
      <c r="K48" s="15"/>
      <c r="L48" s="20" t="s">
        <v>241</v>
      </c>
      <c r="M48" s="15"/>
      <c r="N48" s="20" t="s">
        <v>302</v>
      </c>
      <c r="O48" s="15"/>
      <c r="P48" s="20" t="s">
        <v>240</v>
      </c>
    </row>
    <row r="49" spans="1:16" ht="24" customHeight="1">
      <c r="A49" s="6"/>
      <c r="B49" s="13"/>
      <c r="C49" s="13"/>
      <c r="D49" s="13"/>
      <c r="E49" s="13"/>
      <c r="F49" s="21"/>
      <c r="G49" s="13"/>
      <c r="H49" s="15" t="s">
        <v>5</v>
      </c>
      <c r="I49" s="15"/>
      <c r="J49" s="15" t="s">
        <v>6</v>
      </c>
      <c r="K49" s="15"/>
      <c r="L49" s="15" t="s">
        <v>6</v>
      </c>
      <c r="M49" s="15"/>
      <c r="N49" s="15" t="s">
        <v>5</v>
      </c>
      <c r="O49" s="15"/>
      <c r="P49" s="15" t="s">
        <v>6</v>
      </c>
    </row>
    <row r="50" spans="1:16" ht="24" customHeight="1">
      <c r="A50" s="6"/>
      <c r="B50" s="13"/>
      <c r="C50" s="13"/>
      <c r="D50" s="13"/>
      <c r="E50" s="13"/>
      <c r="F50" s="21"/>
      <c r="G50" s="13"/>
      <c r="H50" s="15" t="s">
        <v>7</v>
      </c>
      <c r="I50" s="15"/>
      <c r="J50" s="15" t="s">
        <v>242</v>
      </c>
      <c r="K50" s="15"/>
      <c r="L50" s="15" t="s">
        <v>242</v>
      </c>
      <c r="M50" s="15"/>
      <c r="N50" s="15" t="s">
        <v>7</v>
      </c>
      <c r="O50" s="15"/>
      <c r="P50" s="15"/>
    </row>
    <row r="51" spans="1:16" ht="24" customHeight="1">
      <c r="A51" s="65" t="s">
        <v>34</v>
      </c>
      <c r="E51" s="60"/>
      <c r="F51" s="60"/>
      <c r="G51" s="26"/>
      <c r="H51" s="15"/>
      <c r="I51" s="15"/>
      <c r="J51" s="26"/>
      <c r="K51" s="15"/>
      <c r="L51" s="15"/>
      <c r="M51" s="15"/>
      <c r="N51" s="15"/>
      <c r="O51" s="15"/>
      <c r="P51" s="10"/>
    </row>
    <row r="52" spans="1:16" ht="24" customHeight="1">
      <c r="A52" s="6" t="s">
        <v>35</v>
      </c>
      <c r="D52" s="21"/>
      <c r="E52" s="25"/>
      <c r="F52" s="25"/>
      <c r="G52" s="27"/>
      <c r="J52" s="27"/>
      <c r="O52" s="34"/>
      <c r="P52" s="10"/>
    </row>
    <row r="53" spans="1:16" ht="24" customHeight="1">
      <c r="A53" s="62" t="s">
        <v>36</v>
      </c>
      <c r="D53" s="21"/>
      <c r="E53" s="25"/>
      <c r="F53" s="25">
        <v>13</v>
      </c>
      <c r="G53" s="25"/>
      <c r="H53" s="28">
        <v>2722842</v>
      </c>
      <c r="I53" s="27"/>
      <c r="J53" s="28">
        <v>2990000</v>
      </c>
      <c r="K53" s="27"/>
      <c r="L53" s="28">
        <v>2845000</v>
      </c>
      <c r="M53" s="27"/>
      <c r="N53" s="28">
        <v>2386842</v>
      </c>
      <c r="O53" s="27"/>
      <c r="P53" s="28">
        <v>2700000</v>
      </c>
    </row>
    <row r="54" spans="1:16" ht="24" customHeight="1">
      <c r="A54" s="38" t="s">
        <v>37</v>
      </c>
      <c r="D54" s="21"/>
      <c r="E54" s="25"/>
      <c r="F54" s="25"/>
      <c r="G54" s="25"/>
      <c r="H54" s="28">
        <v>0</v>
      </c>
      <c r="I54" s="27"/>
      <c r="J54" s="28">
        <v>0</v>
      </c>
      <c r="K54" s="27"/>
      <c r="L54" s="28">
        <v>206</v>
      </c>
      <c r="M54" s="27"/>
      <c r="N54" s="28">
        <v>0</v>
      </c>
      <c r="O54" s="27"/>
      <c r="P54" s="28">
        <v>0</v>
      </c>
    </row>
    <row r="55" spans="1:16" ht="24" customHeight="1">
      <c r="A55" s="62" t="s">
        <v>246</v>
      </c>
      <c r="D55" s="21"/>
      <c r="E55" s="25"/>
      <c r="F55" s="25"/>
      <c r="G55" s="25"/>
      <c r="H55" s="28">
        <v>1365748</v>
      </c>
      <c r="I55" s="27"/>
      <c r="J55" s="28">
        <v>1264899</v>
      </c>
      <c r="K55" s="27"/>
      <c r="L55" s="28">
        <v>1108866</v>
      </c>
      <c r="M55" s="27"/>
      <c r="N55" s="28">
        <v>484228</v>
      </c>
      <c r="O55" s="27"/>
      <c r="P55" s="28">
        <v>743448</v>
      </c>
    </row>
    <row r="56" spans="1:16" ht="24" customHeight="1">
      <c r="A56" s="38" t="s">
        <v>38</v>
      </c>
      <c r="D56" s="21"/>
      <c r="E56" s="25"/>
      <c r="F56" s="25">
        <v>2</v>
      </c>
      <c r="G56" s="25"/>
      <c r="H56" s="28">
        <v>0</v>
      </c>
      <c r="I56" s="27"/>
      <c r="J56" s="28">
        <v>0</v>
      </c>
      <c r="K56" s="27"/>
      <c r="L56" s="28">
        <v>0</v>
      </c>
      <c r="M56" s="27"/>
      <c r="N56" s="28">
        <v>351446</v>
      </c>
      <c r="O56" s="27"/>
      <c r="P56" s="28">
        <v>286408</v>
      </c>
    </row>
    <row r="57" spans="1:16" ht="24" customHeight="1">
      <c r="A57" s="10" t="s">
        <v>247</v>
      </c>
      <c r="D57" s="21"/>
      <c r="E57" s="25"/>
      <c r="F57" s="25"/>
      <c r="G57" s="25"/>
      <c r="H57" s="27"/>
      <c r="I57" s="27"/>
      <c r="J57" s="27"/>
      <c r="K57" s="27"/>
      <c r="L57" s="27"/>
      <c r="M57" s="27"/>
      <c r="N57" s="27"/>
      <c r="O57" s="27"/>
      <c r="P57" s="27"/>
    </row>
    <row r="58" spans="1:16" ht="24" customHeight="1">
      <c r="A58" s="38" t="s">
        <v>39</v>
      </c>
      <c r="D58" s="21"/>
      <c r="E58" s="25"/>
      <c r="F58" s="25">
        <v>14</v>
      </c>
      <c r="G58" s="25"/>
      <c r="H58" s="28">
        <v>0</v>
      </c>
      <c r="I58" s="27"/>
      <c r="J58" s="28">
        <v>6943</v>
      </c>
      <c r="K58" s="27"/>
      <c r="L58" s="28">
        <v>261112</v>
      </c>
      <c r="M58" s="27"/>
      <c r="N58" s="28">
        <v>0</v>
      </c>
      <c r="O58" s="27"/>
      <c r="P58" s="28">
        <v>0</v>
      </c>
    </row>
    <row r="59" spans="1:16" ht="24" customHeight="1">
      <c r="A59" s="38" t="s">
        <v>40</v>
      </c>
      <c r="D59" s="21"/>
      <c r="E59" s="25"/>
      <c r="F59" s="25">
        <v>15</v>
      </c>
      <c r="G59" s="25"/>
      <c r="H59" s="28">
        <v>3688382</v>
      </c>
      <c r="I59" s="27"/>
      <c r="J59" s="28">
        <v>4410360</v>
      </c>
      <c r="K59" s="27"/>
      <c r="L59" s="28">
        <v>1199939</v>
      </c>
      <c r="M59" s="27"/>
      <c r="N59" s="28">
        <v>3688382</v>
      </c>
      <c r="O59" s="27"/>
      <c r="P59" s="28">
        <v>4410360</v>
      </c>
    </row>
    <row r="60" spans="1:16" ht="24" customHeight="1">
      <c r="A60" s="38" t="s">
        <v>41</v>
      </c>
      <c r="D60" s="21"/>
      <c r="E60" s="25"/>
      <c r="F60" s="25"/>
      <c r="G60" s="25"/>
      <c r="H60" s="28">
        <v>123107</v>
      </c>
      <c r="I60" s="27"/>
      <c r="J60" s="28">
        <v>126096</v>
      </c>
      <c r="K60" s="27"/>
      <c r="L60" s="28">
        <v>131923</v>
      </c>
      <c r="M60" s="27"/>
      <c r="N60" s="28">
        <v>125683</v>
      </c>
      <c r="O60" s="27"/>
      <c r="P60" s="28">
        <v>128940</v>
      </c>
    </row>
    <row r="61" spans="1:16" ht="24" customHeight="1">
      <c r="A61" s="38" t="s">
        <v>42</v>
      </c>
      <c r="D61" s="21"/>
      <c r="E61" s="25"/>
      <c r="F61" s="25">
        <v>16</v>
      </c>
      <c r="G61" s="25"/>
      <c r="H61" s="28">
        <v>1075904</v>
      </c>
      <c r="I61" s="27"/>
      <c r="J61" s="28">
        <v>1114704</v>
      </c>
      <c r="K61" s="27"/>
      <c r="L61" s="28">
        <v>1027099</v>
      </c>
      <c r="M61" s="27"/>
      <c r="N61" s="28">
        <v>866863</v>
      </c>
      <c r="O61" s="27"/>
      <c r="P61" s="28">
        <v>894816</v>
      </c>
    </row>
    <row r="62" spans="1:16" ht="24" customHeight="1">
      <c r="A62" s="38" t="s">
        <v>43</v>
      </c>
      <c r="D62" s="21"/>
      <c r="G62" s="25"/>
      <c r="H62" s="28">
        <v>77641</v>
      </c>
      <c r="I62" s="27"/>
      <c r="J62" s="28">
        <v>64745</v>
      </c>
      <c r="K62" s="27"/>
      <c r="L62" s="28">
        <v>106663</v>
      </c>
      <c r="M62" s="27"/>
      <c r="N62" s="28">
        <v>0</v>
      </c>
      <c r="O62" s="27"/>
      <c r="P62" s="28">
        <v>0</v>
      </c>
    </row>
    <row r="63" spans="1:16" ht="24" customHeight="1">
      <c r="A63" s="38" t="s">
        <v>44</v>
      </c>
      <c r="D63" s="21"/>
      <c r="E63" s="25"/>
      <c r="F63" s="21"/>
      <c r="G63" s="25"/>
      <c r="H63" s="28">
        <v>1131516</v>
      </c>
      <c r="I63" s="27"/>
      <c r="J63" s="28">
        <v>942111</v>
      </c>
      <c r="K63" s="27"/>
      <c r="L63" s="28">
        <v>871385</v>
      </c>
      <c r="M63" s="27"/>
      <c r="N63" s="28">
        <v>338308</v>
      </c>
      <c r="O63" s="27"/>
      <c r="P63" s="28">
        <v>267236</v>
      </c>
    </row>
    <row r="64" spans="1:16" ht="24" customHeight="1">
      <c r="A64" s="6" t="s">
        <v>45</v>
      </c>
      <c r="D64" s="21"/>
      <c r="E64" s="66"/>
      <c r="F64" s="67"/>
      <c r="G64" s="25"/>
      <c r="H64" s="33">
        <f>SUM(H53:H63)</f>
        <v>10185140</v>
      </c>
      <c r="I64" s="27"/>
      <c r="J64" s="33">
        <f>SUM(J53:J63)</f>
        <v>10919858</v>
      </c>
      <c r="K64" s="27"/>
      <c r="L64" s="33">
        <f>SUM(L53:L63)</f>
        <v>7552193</v>
      </c>
      <c r="M64" s="27"/>
      <c r="N64" s="33">
        <f>SUM(N53:N63)</f>
        <v>8241752</v>
      </c>
      <c r="O64" s="27"/>
      <c r="P64" s="33">
        <f>SUM(P53:P63)</f>
        <v>9431208</v>
      </c>
    </row>
    <row r="65" spans="1:16" ht="24" customHeight="1">
      <c r="A65" s="6" t="s">
        <v>46</v>
      </c>
      <c r="D65" s="21"/>
      <c r="E65" s="29"/>
      <c r="F65" s="68"/>
      <c r="G65" s="25"/>
      <c r="H65" s="27"/>
      <c r="I65" s="27"/>
      <c r="J65" s="27"/>
      <c r="K65" s="27"/>
      <c r="L65" s="27"/>
      <c r="M65" s="27"/>
      <c r="N65" s="26"/>
      <c r="O65" s="27"/>
      <c r="P65" s="26"/>
    </row>
    <row r="66" spans="1:16" ht="24" customHeight="1">
      <c r="A66" s="38" t="s">
        <v>248</v>
      </c>
      <c r="D66" s="21"/>
      <c r="E66" s="29"/>
      <c r="F66" s="68"/>
      <c r="G66" s="25"/>
      <c r="H66" s="27"/>
      <c r="I66" s="27"/>
      <c r="J66" s="27"/>
      <c r="K66" s="27"/>
      <c r="L66" s="27"/>
      <c r="M66" s="27"/>
      <c r="N66" s="26"/>
      <c r="O66" s="27"/>
      <c r="P66" s="26"/>
    </row>
    <row r="67" spans="1:16" ht="24" customHeight="1">
      <c r="A67" s="38" t="s">
        <v>235</v>
      </c>
      <c r="D67" s="21"/>
      <c r="E67" s="25"/>
      <c r="F67" s="25">
        <v>14</v>
      </c>
      <c r="G67" s="25"/>
      <c r="H67" s="28">
        <v>0</v>
      </c>
      <c r="I67" s="27"/>
      <c r="J67" s="28">
        <v>0</v>
      </c>
      <c r="K67" s="27"/>
      <c r="L67" s="28">
        <v>59941</v>
      </c>
      <c r="M67" s="27"/>
      <c r="N67" s="28">
        <v>0</v>
      </c>
      <c r="O67" s="27"/>
      <c r="P67" s="28">
        <v>0</v>
      </c>
    </row>
    <row r="68" spans="1:16" ht="24" customHeight="1">
      <c r="A68" s="10" t="s">
        <v>249</v>
      </c>
      <c r="D68" s="21"/>
      <c r="E68" s="25"/>
      <c r="F68" s="25">
        <v>15</v>
      </c>
      <c r="G68" s="25"/>
      <c r="H68" s="28">
        <v>14896074</v>
      </c>
      <c r="I68" s="27"/>
      <c r="J68" s="28">
        <v>14095437</v>
      </c>
      <c r="K68" s="27"/>
      <c r="L68" s="28">
        <v>16371169</v>
      </c>
      <c r="M68" s="27"/>
      <c r="N68" s="28">
        <v>14896074</v>
      </c>
      <c r="O68" s="27"/>
      <c r="P68" s="28">
        <v>14095437</v>
      </c>
    </row>
    <row r="69" spans="1:16" ht="24" customHeight="1">
      <c r="A69" s="10" t="s">
        <v>236</v>
      </c>
      <c r="D69" s="21"/>
      <c r="E69" s="25"/>
      <c r="F69" s="25"/>
      <c r="G69" s="25"/>
      <c r="H69" s="27"/>
      <c r="I69" s="27"/>
      <c r="J69" s="27"/>
      <c r="K69" s="27"/>
      <c r="L69" s="27"/>
      <c r="M69" s="27"/>
      <c r="N69" s="28"/>
      <c r="O69" s="27"/>
      <c r="P69" s="28"/>
    </row>
    <row r="70" spans="1:16" ht="24" customHeight="1">
      <c r="A70" s="10" t="s">
        <v>237</v>
      </c>
      <c r="D70" s="21"/>
      <c r="F70" s="25"/>
      <c r="G70" s="25"/>
      <c r="H70" s="28">
        <v>131628</v>
      </c>
      <c r="I70" s="27"/>
      <c r="J70" s="28">
        <v>145857</v>
      </c>
      <c r="K70" s="27"/>
      <c r="L70" s="28">
        <v>140377</v>
      </c>
      <c r="M70" s="27"/>
      <c r="N70" s="28">
        <v>278975</v>
      </c>
      <c r="O70" s="27"/>
      <c r="P70" s="28">
        <v>309279</v>
      </c>
    </row>
    <row r="71" spans="1:16" ht="24" customHeight="1">
      <c r="A71" s="10" t="s">
        <v>250</v>
      </c>
      <c r="D71" s="21"/>
      <c r="F71" s="60"/>
      <c r="G71" s="25"/>
      <c r="H71" s="27"/>
      <c r="I71" s="27"/>
      <c r="J71" s="27"/>
      <c r="K71" s="27"/>
      <c r="L71" s="27"/>
      <c r="M71" s="27"/>
      <c r="N71" s="28"/>
      <c r="O71" s="27"/>
      <c r="P71" s="28"/>
    </row>
    <row r="72" spans="1:16" ht="24" customHeight="1">
      <c r="A72" s="10" t="s">
        <v>39</v>
      </c>
      <c r="D72" s="21"/>
      <c r="E72" s="25"/>
      <c r="F72" s="25">
        <v>16</v>
      </c>
      <c r="G72" s="25"/>
      <c r="H72" s="28">
        <v>9834573</v>
      </c>
      <c r="I72" s="27"/>
      <c r="J72" s="28">
        <v>10662401</v>
      </c>
      <c r="K72" s="27"/>
      <c r="L72" s="28">
        <v>11350826</v>
      </c>
      <c r="M72" s="27"/>
      <c r="N72" s="28">
        <v>6700943</v>
      </c>
      <c r="O72" s="27"/>
      <c r="P72" s="28">
        <v>7392594</v>
      </c>
    </row>
    <row r="73" spans="1:16" ht="24" customHeight="1">
      <c r="A73" s="10" t="s">
        <v>251</v>
      </c>
      <c r="D73" s="21"/>
      <c r="E73" s="25"/>
      <c r="F73" s="25"/>
      <c r="G73" s="25"/>
      <c r="H73" s="28">
        <v>305878</v>
      </c>
      <c r="I73" s="27"/>
      <c r="J73" s="28">
        <v>285424</v>
      </c>
      <c r="K73" s="27"/>
      <c r="L73" s="28">
        <v>309657</v>
      </c>
      <c r="M73" s="27"/>
      <c r="N73" s="28">
        <v>40704</v>
      </c>
      <c r="O73" s="27"/>
      <c r="P73" s="28">
        <v>18535</v>
      </c>
    </row>
    <row r="74" spans="1:16" ht="24" customHeight="1">
      <c r="A74" s="10" t="s">
        <v>47</v>
      </c>
      <c r="D74" s="21"/>
      <c r="E74" s="25"/>
      <c r="F74" s="25"/>
      <c r="G74" s="25"/>
      <c r="H74" s="28">
        <v>1559870</v>
      </c>
      <c r="I74" s="27"/>
      <c r="J74" s="28">
        <v>1686875</v>
      </c>
      <c r="K74" s="27"/>
      <c r="L74" s="28">
        <v>1433223</v>
      </c>
      <c r="M74" s="27"/>
      <c r="N74" s="28">
        <v>805200</v>
      </c>
      <c r="O74" s="27"/>
      <c r="P74" s="28">
        <v>780419</v>
      </c>
    </row>
    <row r="75" spans="1:16" ht="24" customHeight="1">
      <c r="A75" s="10" t="s">
        <v>48</v>
      </c>
      <c r="D75" s="21"/>
      <c r="E75" s="25"/>
      <c r="F75" s="25"/>
      <c r="G75" s="25"/>
      <c r="H75" s="28">
        <v>872730</v>
      </c>
      <c r="I75" s="27"/>
      <c r="J75" s="28">
        <v>1004631</v>
      </c>
      <c r="K75" s="27"/>
      <c r="L75" s="28">
        <v>897176</v>
      </c>
      <c r="M75" s="27"/>
      <c r="N75" s="28">
        <v>601583</v>
      </c>
      <c r="O75" s="27"/>
      <c r="P75" s="28">
        <v>607707</v>
      </c>
    </row>
    <row r="76" spans="1:16" ht="24" customHeight="1">
      <c r="A76" s="10" t="s">
        <v>49</v>
      </c>
      <c r="D76" s="21"/>
      <c r="E76" s="25"/>
      <c r="F76" s="25"/>
      <c r="G76" s="25"/>
      <c r="H76" s="28">
        <v>34063</v>
      </c>
      <c r="I76" s="27"/>
      <c r="J76" s="28">
        <v>17735</v>
      </c>
      <c r="K76" s="27"/>
      <c r="L76" s="28">
        <v>27618</v>
      </c>
      <c r="M76" s="27"/>
      <c r="N76" s="28">
        <v>0</v>
      </c>
      <c r="O76" s="27"/>
      <c r="P76" s="28">
        <v>0</v>
      </c>
    </row>
    <row r="77" spans="1:16" ht="24" customHeight="1">
      <c r="A77" s="6" t="s">
        <v>50</v>
      </c>
      <c r="D77" s="21"/>
      <c r="E77" s="25"/>
      <c r="F77" s="25"/>
      <c r="G77" s="25"/>
      <c r="H77" s="33">
        <f>SUM(H67:H76)</f>
        <v>27634816</v>
      </c>
      <c r="I77" s="27"/>
      <c r="J77" s="33">
        <f>SUM(J67:J76)</f>
        <v>27898360</v>
      </c>
      <c r="K77" s="27"/>
      <c r="L77" s="33">
        <f>SUM(L67:L76)</f>
        <v>30589987</v>
      </c>
      <c r="M77" s="27"/>
      <c r="N77" s="33">
        <f>SUM(N67:N76)</f>
        <v>23323479</v>
      </c>
      <c r="O77" s="27"/>
      <c r="P77" s="33">
        <f>SUM(P67:P76)</f>
        <v>23203971</v>
      </c>
    </row>
    <row r="78" spans="1:16" ht="24" customHeight="1">
      <c r="A78" s="6" t="s">
        <v>51</v>
      </c>
      <c r="D78" s="21"/>
      <c r="E78" s="25"/>
      <c r="F78" s="25"/>
      <c r="G78" s="25"/>
      <c r="H78" s="33">
        <f>SUM(H64,H77)</f>
        <v>37819956</v>
      </c>
      <c r="I78" s="27"/>
      <c r="J78" s="33">
        <f>SUM(J64,J77)</f>
        <v>38818218</v>
      </c>
      <c r="K78" s="27"/>
      <c r="L78" s="33">
        <f>SUM(L64,L77)</f>
        <v>38142180</v>
      </c>
      <c r="M78" s="27"/>
      <c r="N78" s="33">
        <f>SUM(N64,N77)</f>
        <v>31565231</v>
      </c>
      <c r="O78" s="27"/>
      <c r="P78" s="33">
        <f>SUM(P64,P77)</f>
        <v>32635179</v>
      </c>
    </row>
    <row r="79" spans="1:16" ht="24" customHeight="1">
      <c r="A79" s="6"/>
      <c r="D79" s="21"/>
      <c r="G79" s="21"/>
      <c r="H79" s="21"/>
      <c r="I79" s="27"/>
      <c r="J79" s="27"/>
      <c r="K79" s="27"/>
      <c r="L79" s="21"/>
      <c r="M79" s="27"/>
      <c r="N79" s="27"/>
      <c r="O79" s="27"/>
      <c r="P79" s="27"/>
    </row>
    <row r="80" spans="1:16" ht="24" customHeight="1">
      <c r="A80" s="10" t="s">
        <v>33</v>
      </c>
      <c r="D80" s="21"/>
      <c r="E80" s="21"/>
      <c r="F80" s="21"/>
      <c r="G80" s="21"/>
      <c r="H80" s="27"/>
      <c r="I80" s="27"/>
      <c r="J80" s="27"/>
      <c r="K80" s="27"/>
      <c r="L80" s="27"/>
      <c r="M80" s="27"/>
      <c r="N80" s="27"/>
      <c r="O80" s="27"/>
      <c r="P80" s="27"/>
    </row>
    <row r="81" spans="1:16" ht="24" customHeight="1">
      <c r="D81" s="21"/>
      <c r="E81" s="21"/>
      <c r="F81" s="21"/>
      <c r="G81" s="21"/>
      <c r="H81" s="27"/>
      <c r="I81" s="27"/>
      <c r="J81" s="27"/>
      <c r="K81" s="27"/>
      <c r="L81" s="27"/>
      <c r="M81" s="27"/>
      <c r="N81" s="27"/>
      <c r="O81" s="27"/>
      <c r="P81" s="27"/>
    </row>
    <row r="82" spans="1:16" ht="24" customHeight="1">
      <c r="D82" s="21"/>
      <c r="E82" s="21"/>
      <c r="F82" s="21"/>
      <c r="G82" s="21"/>
      <c r="H82" s="27"/>
      <c r="I82" s="27"/>
      <c r="J82" s="27"/>
      <c r="K82" s="27"/>
      <c r="L82" s="27"/>
      <c r="M82" s="27"/>
      <c r="N82" s="27"/>
      <c r="O82" s="27"/>
      <c r="P82" s="27"/>
    </row>
    <row r="83" spans="1:16" ht="24" customHeight="1">
      <c r="D83" s="21"/>
      <c r="E83" s="21"/>
      <c r="F83" s="21"/>
      <c r="G83" s="21"/>
      <c r="H83" s="27"/>
      <c r="I83" s="27"/>
      <c r="J83" s="27"/>
      <c r="K83" s="27"/>
      <c r="L83" s="27"/>
      <c r="M83" s="27"/>
      <c r="N83" s="27"/>
      <c r="O83" s="27"/>
      <c r="P83" s="27"/>
    </row>
    <row r="84" spans="1:16" ht="24" customHeight="1">
      <c r="A84" s="6"/>
      <c r="D84" s="21"/>
      <c r="E84" s="21"/>
      <c r="F84" s="21"/>
      <c r="G84" s="21"/>
      <c r="H84" s="27"/>
      <c r="I84" s="27"/>
      <c r="J84" s="27"/>
      <c r="K84" s="27"/>
      <c r="L84" s="27"/>
      <c r="M84" s="27"/>
      <c r="N84" s="27"/>
      <c r="O84" s="27"/>
      <c r="P84" s="27"/>
    </row>
    <row r="85" spans="1:16" ht="24" customHeight="1">
      <c r="D85" s="13"/>
      <c r="E85" s="13"/>
      <c r="F85" s="13"/>
      <c r="G85" s="13"/>
      <c r="H85" s="13"/>
      <c r="J85" s="13"/>
      <c r="K85" s="27"/>
      <c r="L85" s="13"/>
      <c r="O85" s="34"/>
      <c r="P85" s="13"/>
    </row>
    <row r="86" spans="1:16" s="6" customFormat="1" ht="24" customHeight="1">
      <c r="A86" s="6" t="s">
        <v>0</v>
      </c>
      <c r="F86" s="7"/>
      <c r="G86" s="10"/>
      <c r="H86" s="64"/>
      <c r="I86" s="8"/>
      <c r="J86" s="64"/>
      <c r="K86" s="8"/>
      <c r="L86" s="64"/>
      <c r="M86" s="8"/>
      <c r="N86" s="8"/>
      <c r="O86" s="8"/>
      <c r="P86" s="8"/>
    </row>
    <row r="87" spans="1:16" s="6" customFormat="1" ht="24" customHeight="1">
      <c r="A87" s="6" t="s">
        <v>213</v>
      </c>
      <c r="E87" s="12"/>
      <c r="F87" s="7"/>
      <c r="G87" s="10"/>
      <c r="H87" s="64"/>
      <c r="I87" s="8"/>
      <c r="J87" s="64"/>
      <c r="K87" s="8"/>
      <c r="L87" s="64"/>
      <c r="M87" s="8"/>
      <c r="N87" s="8"/>
      <c r="O87" s="8"/>
      <c r="P87" s="8"/>
    </row>
    <row r="88" spans="1:16" s="6" customFormat="1" ht="24" customHeight="1">
      <c r="A88" s="6" t="s">
        <v>301</v>
      </c>
      <c r="F88" s="7"/>
      <c r="G88" s="10"/>
      <c r="H88" s="8"/>
      <c r="I88" s="8"/>
      <c r="J88" s="8"/>
      <c r="K88" s="8"/>
      <c r="L88" s="8"/>
      <c r="M88" s="8"/>
      <c r="N88" s="8"/>
      <c r="O88" s="8"/>
      <c r="P88" s="8"/>
    </row>
    <row r="89" spans="1:16" s="13" customFormat="1" ht="24" customHeight="1">
      <c r="G89" s="14"/>
      <c r="H89" s="15"/>
      <c r="I89" s="15"/>
      <c r="J89" s="15"/>
      <c r="K89" s="15"/>
      <c r="L89" s="15"/>
      <c r="M89" s="15"/>
      <c r="N89" s="15"/>
      <c r="O89" s="15"/>
      <c r="P89" s="9" t="s">
        <v>1</v>
      </c>
    </row>
    <row r="90" spans="1:16" s="13" customFormat="1" ht="24" customHeight="1">
      <c r="G90" s="14"/>
      <c r="H90" s="17"/>
      <c r="I90" s="17"/>
      <c r="J90" s="17" t="s">
        <v>2</v>
      </c>
      <c r="K90" s="17"/>
      <c r="L90" s="17"/>
      <c r="M90" s="15"/>
      <c r="N90" s="17"/>
      <c r="O90" s="18" t="s">
        <v>3</v>
      </c>
      <c r="P90" s="19"/>
    </row>
    <row r="91" spans="1:16" ht="24" customHeight="1">
      <c r="A91" s="6"/>
      <c r="B91" s="13"/>
      <c r="C91" s="13"/>
      <c r="D91" s="13"/>
      <c r="E91" s="13"/>
      <c r="F91" s="18" t="s">
        <v>4</v>
      </c>
      <c r="G91" s="13"/>
      <c r="H91" s="20" t="s">
        <v>302</v>
      </c>
      <c r="I91" s="15"/>
      <c r="J91" s="20" t="s">
        <v>240</v>
      </c>
      <c r="K91" s="15"/>
      <c r="L91" s="20" t="s">
        <v>241</v>
      </c>
      <c r="M91" s="15"/>
      <c r="N91" s="20" t="s">
        <v>302</v>
      </c>
      <c r="O91" s="15"/>
      <c r="P91" s="20" t="s">
        <v>240</v>
      </c>
    </row>
    <row r="92" spans="1:16" ht="24" customHeight="1">
      <c r="A92" s="6"/>
      <c r="B92" s="13"/>
      <c r="C92" s="13"/>
      <c r="D92" s="13"/>
      <c r="E92" s="13"/>
      <c r="F92" s="21"/>
      <c r="G92" s="13"/>
      <c r="H92" s="15" t="s">
        <v>5</v>
      </c>
      <c r="I92" s="15"/>
      <c r="J92" s="15" t="s">
        <v>6</v>
      </c>
      <c r="K92" s="15"/>
      <c r="L92" s="15" t="s">
        <v>6</v>
      </c>
      <c r="M92" s="15"/>
      <c r="N92" s="15" t="s">
        <v>5</v>
      </c>
      <c r="O92" s="15"/>
      <c r="P92" s="15" t="s">
        <v>6</v>
      </c>
    </row>
    <row r="93" spans="1:16" ht="24" customHeight="1">
      <c r="A93" s="6"/>
      <c r="B93" s="13"/>
      <c r="C93" s="13"/>
      <c r="D93" s="13"/>
      <c r="E93" s="13"/>
      <c r="F93" s="21"/>
      <c r="G93" s="13"/>
      <c r="H93" s="15" t="s">
        <v>7</v>
      </c>
      <c r="I93" s="15"/>
      <c r="J93" s="15" t="s">
        <v>242</v>
      </c>
      <c r="K93" s="15"/>
      <c r="L93" s="15" t="s">
        <v>242</v>
      </c>
      <c r="M93" s="15"/>
      <c r="N93" s="15" t="s">
        <v>7</v>
      </c>
      <c r="O93" s="15"/>
      <c r="P93" s="15"/>
    </row>
    <row r="94" spans="1:16" ht="24" customHeight="1">
      <c r="A94" s="6" t="s">
        <v>52</v>
      </c>
      <c r="D94" s="21"/>
      <c r="E94" s="25"/>
      <c r="F94" s="25"/>
      <c r="G94" s="25"/>
      <c r="H94" s="27"/>
      <c r="I94" s="10"/>
      <c r="J94" s="27"/>
      <c r="K94" s="27"/>
      <c r="L94" s="27"/>
      <c r="M94" s="10"/>
    </row>
    <row r="95" spans="1:16" ht="24" customHeight="1">
      <c r="A95" s="10" t="s">
        <v>53</v>
      </c>
      <c r="D95" s="21"/>
      <c r="E95" s="25"/>
      <c r="F95" s="25">
        <v>18</v>
      </c>
      <c r="G95" s="25"/>
      <c r="H95" s="27"/>
      <c r="I95" s="10"/>
      <c r="J95" s="27"/>
      <c r="K95" s="27"/>
      <c r="L95" s="27"/>
      <c r="M95" s="10"/>
    </row>
    <row r="96" spans="1:16" ht="24" customHeight="1">
      <c r="A96" s="38" t="s">
        <v>54</v>
      </c>
      <c r="D96" s="21"/>
      <c r="E96" s="25"/>
      <c r="G96" s="25"/>
      <c r="H96" s="27"/>
      <c r="I96" s="10"/>
      <c r="J96" s="27"/>
      <c r="K96" s="27"/>
      <c r="L96" s="27"/>
      <c r="M96" s="10"/>
    </row>
    <row r="97" spans="1:16" ht="24" customHeight="1">
      <c r="A97" s="38" t="s">
        <v>312</v>
      </c>
      <c r="D97" s="21"/>
      <c r="E97" s="25"/>
      <c r="F97" s="60"/>
      <c r="G97" s="25"/>
      <c r="I97" s="10"/>
      <c r="M97" s="10"/>
    </row>
    <row r="98" spans="1:16" ht="24" customHeight="1" thickBot="1">
      <c r="A98" s="10" t="s">
        <v>252</v>
      </c>
      <c r="E98" s="60"/>
      <c r="G98" s="60"/>
      <c r="H98" s="52">
        <v>2486942</v>
      </c>
      <c r="I98" s="27"/>
      <c r="J98" s="52">
        <v>2488644</v>
      </c>
      <c r="K98" s="27"/>
      <c r="L98" s="52">
        <v>2489292</v>
      </c>
      <c r="M98" s="27"/>
      <c r="N98" s="52">
        <v>2486942</v>
      </c>
      <c r="O98" s="27"/>
      <c r="P98" s="52">
        <v>2488644</v>
      </c>
    </row>
    <row r="99" spans="1:16" ht="24" customHeight="1" thickTop="1">
      <c r="A99" s="38" t="s">
        <v>55</v>
      </c>
      <c r="D99" s="21"/>
      <c r="E99" s="25"/>
      <c r="F99" s="25"/>
      <c r="G99" s="25"/>
      <c r="H99" s="27"/>
      <c r="I99" s="27"/>
      <c r="J99" s="27"/>
      <c r="K99" s="27"/>
      <c r="L99" s="27"/>
      <c r="M99" s="27"/>
      <c r="N99" s="27"/>
      <c r="O99" s="27"/>
      <c r="P99" s="27"/>
    </row>
    <row r="100" spans="1:16" ht="24" customHeight="1">
      <c r="A100" s="38" t="s">
        <v>311</v>
      </c>
      <c r="B100" s="38"/>
      <c r="D100" s="21"/>
      <c r="E100" s="25"/>
      <c r="F100" s="25"/>
      <c r="G100" s="25"/>
      <c r="H100" s="27"/>
      <c r="I100" s="27"/>
      <c r="J100" s="27"/>
      <c r="K100" s="27"/>
      <c r="L100" s="27"/>
      <c r="M100" s="27"/>
      <c r="N100" s="27"/>
      <c r="O100" s="27"/>
      <c r="P100" s="27"/>
    </row>
    <row r="101" spans="1:16" ht="24.65" customHeight="1">
      <c r="A101" s="38" t="s">
        <v>253</v>
      </c>
      <c r="B101" s="38"/>
      <c r="D101" s="21"/>
      <c r="E101" s="25"/>
      <c r="F101" s="25"/>
      <c r="G101" s="25"/>
      <c r="H101" s="27">
        <v>1981599</v>
      </c>
      <c r="I101" s="27"/>
      <c r="J101" s="27">
        <v>1976224</v>
      </c>
      <c r="K101" s="27"/>
      <c r="L101" s="27">
        <v>1964875</v>
      </c>
      <c r="M101" s="27"/>
      <c r="N101" s="28">
        <v>1981599</v>
      </c>
      <c r="O101" s="27"/>
      <c r="P101" s="27">
        <v>1976224</v>
      </c>
    </row>
    <row r="102" spans="1:16" ht="24" customHeight="1">
      <c r="A102" s="38" t="s">
        <v>56</v>
      </c>
      <c r="B102" s="38"/>
      <c r="D102" s="21"/>
      <c r="E102" s="25"/>
      <c r="F102" s="25"/>
      <c r="G102" s="25"/>
      <c r="H102" s="27">
        <v>1949241</v>
      </c>
      <c r="I102" s="27"/>
      <c r="J102" s="27">
        <v>1976761</v>
      </c>
      <c r="K102" s="27"/>
      <c r="L102" s="27">
        <v>1956642</v>
      </c>
      <c r="M102" s="27"/>
      <c r="N102" s="28">
        <v>1831921</v>
      </c>
      <c r="O102" s="27"/>
      <c r="P102" s="28">
        <v>1821855</v>
      </c>
    </row>
    <row r="103" spans="1:16" ht="24" customHeight="1">
      <c r="A103" s="38" t="s">
        <v>57</v>
      </c>
      <c r="D103" s="21"/>
      <c r="E103" s="25"/>
      <c r="F103" s="25"/>
      <c r="G103" s="25"/>
      <c r="H103" s="27">
        <v>130423</v>
      </c>
      <c r="I103" s="27"/>
      <c r="J103" s="27">
        <v>172206</v>
      </c>
      <c r="K103" s="27"/>
      <c r="L103" s="27">
        <v>172206</v>
      </c>
      <c r="M103" s="27"/>
      <c r="N103" s="28">
        <v>0</v>
      </c>
      <c r="O103" s="27"/>
      <c r="P103" s="28">
        <v>0</v>
      </c>
    </row>
    <row r="104" spans="1:16" ht="24" customHeight="1">
      <c r="A104" s="38" t="s">
        <v>58</v>
      </c>
      <c r="D104" s="21"/>
      <c r="E104" s="25"/>
      <c r="F104" s="25"/>
      <c r="G104" s="25"/>
      <c r="H104" s="27">
        <v>975333</v>
      </c>
      <c r="I104" s="27"/>
      <c r="J104" s="27">
        <v>402168</v>
      </c>
      <c r="K104" s="27"/>
      <c r="L104" s="27">
        <v>402524</v>
      </c>
      <c r="M104" s="27"/>
      <c r="N104" s="28">
        <v>0</v>
      </c>
      <c r="O104" s="27"/>
      <c r="P104" s="28">
        <v>0</v>
      </c>
    </row>
    <row r="105" spans="1:16" ht="24" customHeight="1">
      <c r="A105" s="38" t="s">
        <v>59</v>
      </c>
      <c r="D105" s="21"/>
      <c r="E105" s="25"/>
      <c r="F105" s="25"/>
      <c r="G105" s="25"/>
      <c r="H105" s="27"/>
      <c r="I105" s="27"/>
      <c r="J105" s="27"/>
      <c r="K105" s="27"/>
      <c r="L105" s="27"/>
      <c r="M105" s="27"/>
      <c r="N105" s="27"/>
      <c r="O105" s="27"/>
      <c r="P105" s="27"/>
    </row>
    <row r="106" spans="1:16" ht="24" customHeight="1">
      <c r="A106" s="38" t="s">
        <v>214</v>
      </c>
      <c r="D106" s="21"/>
      <c r="E106" s="25"/>
      <c r="F106" s="60"/>
      <c r="G106" s="25"/>
      <c r="H106" s="27">
        <v>248929</v>
      </c>
      <c r="I106" s="27"/>
      <c r="J106" s="27">
        <v>248929</v>
      </c>
      <c r="K106" s="27"/>
      <c r="L106" s="27">
        <v>248929</v>
      </c>
      <c r="M106" s="27"/>
      <c r="N106" s="27">
        <v>248929</v>
      </c>
      <c r="O106" s="27"/>
      <c r="P106" s="27">
        <v>248929</v>
      </c>
    </row>
    <row r="107" spans="1:16" ht="24" customHeight="1">
      <c r="A107" s="38" t="s">
        <v>60</v>
      </c>
      <c r="D107" s="21"/>
      <c r="E107" s="25"/>
      <c r="F107" s="60"/>
      <c r="G107" s="25"/>
      <c r="H107" s="28">
        <v>21148457</v>
      </c>
      <c r="I107" s="27"/>
      <c r="J107" s="28">
        <v>19585619</v>
      </c>
      <c r="K107" s="28"/>
      <c r="L107" s="28">
        <v>18197454</v>
      </c>
      <c r="M107" s="27"/>
      <c r="N107" s="28">
        <v>17451306</v>
      </c>
      <c r="O107" s="27"/>
      <c r="P107" s="28">
        <v>15776860</v>
      </c>
    </row>
    <row r="108" spans="1:16" ht="24" customHeight="1">
      <c r="A108" s="38" t="s">
        <v>61</v>
      </c>
      <c r="D108" s="21"/>
      <c r="E108" s="25"/>
      <c r="F108" s="60"/>
      <c r="G108" s="25"/>
      <c r="H108" s="32">
        <v>529847</v>
      </c>
      <c r="I108" s="27"/>
      <c r="J108" s="32">
        <v>41781</v>
      </c>
      <c r="K108" s="28"/>
      <c r="L108" s="32">
        <v>6729</v>
      </c>
      <c r="M108" s="27"/>
      <c r="N108" s="32">
        <v>49111</v>
      </c>
      <c r="O108" s="27"/>
      <c r="P108" s="32">
        <v>10853</v>
      </c>
    </row>
    <row r="109" spans="1:16" ht="24" customHeight="1">
      <c r="A109" s="38" t="s">
        <v>62</v>
      </c>
      <c r="D109" s="21"/>
      <c r="E109" s="25"/>
      <c r="F109" s="60"/>
      <c r="G109" s="25"/>
      <c r="H109" s="27"/>
      <c r="I109" s="27"/>
      <c r="J109" s="27"/>
      <c r="K109" s="27"/>
      <c r="L109" s="27"/>
      <c r="M109" s="27"/>
      <c r="N109" s="27"/>
      <c r="O109" s="27"/>
      <c r="P109" s="27"/>
    </row>
    <row r="110" spans="1:16" ht="24" customHeight="1">
      <c r="A110" s="38" t="s">
        <v>63</v>
      </c>
      <c r="D110" s="21"/>
      <c r="E110" s="25"/>
      <c r="F110" s="60"/>
      <c r="G110" s="25"/>
      <c r="H110" s="27">
        <f>SUM(H101:H108)</f>
        <v>26963829</v>
      </c>
      <c r="I110" s="27"/>
      <c r="J110" s="27">
        <f>SUM(J101:J108)</f>
        <v>24403688</v>
      </c>
      <c r="K110" s="27"/>
      <c r="L110" s="27">
        <f>SUM(L101:L108)</f>
        <v>22949359</v>
      </c>
      <c r="M110" s="27"/>
      <c r="N110" s="27">
        <f>SUM(N101:N108)</f>
        <v>21562866</v>
      </c>
      <c r="O110" s="27"/>
      <c r="P110" s="27">
        <f>SUM(P101:P108)</f>
        <v>19834721</v>
      </c>
    </row>
    <row r="111" spans="1:16" ht="24" customHeight="1">
      <c r="A111" s="38" t="s">
        <v>64</v>
      </c>
      <c r="D111" s="21"/>
      <c r="E111" s="25"/>
      <c r="F111" s="25">
        <v>17</v>
      </c>
      <c r="G111" s="25"/>
      <c r="H111" s="31">
        <v>-792611</v>
      </c>
      <c r="I111" s="27"/>
      <c r="J111" s="31">
        <v>-1046543</v>
      </c>
      <c r="K111" s="27"/>
      <c r="L111" s="31">
        <v>-1046543</v>
      </c>
      <c r="M111" s="27"/>
      <c r="N111" s="32">
        <v>0</v>
      </c>
      <c r="O111" s="27"/>
      <c r="P111" s="32">
        <v>0</v>
      </c>
    </row>
    <row r="112" spans="1:16" ht="24" customHeight="1">
      <c r="A112" s="38" t="s">
        <v>65</v>
      </c>
      <c r="D112" s="21"/>
      <c r="E112" s="25"/>
      <c r="F112" s="25"/>
      <c r="G112" s="25"/>
      <c r="H112" s="27">
        <f>SUM(H110:H111)</f>
        <v>26171218</v>
      </c>
      <c r="I112" s="27"/>
      <c r="J112" s="27">
        <f>SUM(J110:J111)</f>
        <v>23357145</v>
      </c>
      <c r="K112" s="27"/>
      <c r="L112" s="27">
        <f>SUM(L110:L111)</f>
        <v>21902816</v>
      </c>
      <c r="M112" s="27"/>
      <c r="N112" s="27">
        <f>SUM(N110:N111)</f>
        <v>21562866</v>
      </c>
      <c r="O112" s="27"/>
      <c r="P112" s="27">
        <f>SUM(P110:P111)</f>
        <v>19834721</v>
      </c>
    </row>
    <row r="113" spans="1:16" ht="24" customHeight="1">
      <c r="A113" s="38" t="s">
        <v>66</v>
      </c>
      <c r="D113" s="21"/>
      <c r="E113" s="25"/>
      <c r="F113" s="25"/>
      <c r="G113" s="25"/>
      <c r="H113" s="31">
        <v>1163528</v>
      </c>
      <c r="I113" s="27"/>
      <c r="J113" s="31">
        <v>886034</v>
      </c>
      <c r="K113" s="27"/>
      <c r="L113" s="31">
        <v>703311</v>
      </c>
      <c r="M113" s="27"/>
      <c r="N113" s="28">
        <v>0</v>
      </c>
      <c r="O113" s="27"/>
      <c r="P113" s="28">
        <v>0</v>
      </c>
    </row>
    <row r="114" spans="1:16" ht="24" customHeight="1">
      <c r="A114" s="65" t="s">
        <v>67</v>
      </c>
      <c r="D114" s="21"/>
      <c r="E114" s="25"/>
      <c r="F114" s="25"/>
      <c r="G114" s="25"/>
      <c r="H114" s="33">
        <f>SUM(H112:H113)</f>
        <v>27334746</v>
      </c>
      <c r="I114" s="27"/>
      <c r="J114" s="33">
        <f>SUM(J112:J113)</f>
        <v>24243179</v>
      </c>
      <c r="K114" s="27"/>
      <c r="L114" s="33">
        <f>SUM(L112:L113)</f>
        <v>22606127</v>
      </c>
      <c r="M114" s="27"/>
      <c r="N114" s="33">
        <f>SUM(N112:N113)</f>
        <v>21562866</v>
      </c>
      <c r="O114" s="27"/>
      <c r="P114" s="33">
        <f>SUM(P112:P113)</f>
        <v>19834721</v>
      </c>
    </row>
    <row r="115" spans="1:16" ht="24" customHeight="1" thickBot="1">
      <c r="A115" s="6" t="s">
        <v>68</v>
      </c>
      <c r="D115" s="21"/>
      <c r="E115" s="25"/>
      <c r="F115" s="25"/>
      <c r="G115" s="25"/>
      <c r="H115" s="54">
        <f>SUM(H114,H78)</f>
        <v>65154702</v>
      </c>
      <c r="I115" s="27"/>
      <c r="J115" s="54">
        <f>SUM(J114,J78)</f>
        <v>63061397</v>
      </c>
      <c r="K115" s="27"/>
      <c r="L115" s="54">
        <f>SUM(L114,L78)</f>
        <v>60748307</v>
      </c>
      <c r="M115" s="27"/>
      <c r="N115" s="54">
        <f>SUM(N114,N78)</f>
        <v>53128097</v>
      </c>
      <c r="O115" s="27"/>
      <c r="P115" s="54">
        <f>SUM(P114,P78)</f>
        <v>52469900</v>
      </c>
    </row>
    <row r="116" spans="1:16" ht="24" customHeight="1" thickTop="1">
      <c r="A116" s="6"/>
      <c r="D116" s="21"/>
      <c r="E116" s="25"/>
      <c r="F116" s="25"/>
      <c r="G116" s="25"/>
      <c r="H116" s="27"/>
      <c r="I116" s="27"/>
      <c r="J116" s="27"/>
      <c r="K116" s="27"/>
      <c r="L116" s="27"/>
      <c r="M116" s="27"/>
      <c r="N116" s="27"/>
      <c r="O116" s="27"/>
      <c r="P116" s="27"/>
    </row>
    <row r="117" spans="1:16" ht="24" customHeight="1">
      <c r="A117" s="10" t="s">
        <v>33</v>
      </c>
      <c r="D117" s="21"/>
      <c r="E117" s="21"/>
      <c r="F117" s="27"/>
      <c r="G117" s="27"/>
      <c r="H117" s="10"/>
      <c r="I117" s="10"/>
      <c r="J117" s="10"/>
      <c r="K117" s="10"/>
      <c r="L117" s="10"/>
      <c r="M117" s="10"/>
      <c r="N117" s="10"/>
      <c r="P117" s="10"/>
    </row>
    <row r="118" spans="1:16" ht="24" customHeight="1">
      <c r="D118" s="21"/>
      <c r="E118" s="21"/>
      <c r="F118" s="27"/>
      <c r="G118" s="27"/>
      <c r="H118" s="10"/>
      <c r="I118" s="10"/>
      <c r="J118" s="10"/>
      <c r="K118" s="10"/>
      <c r="L118" s="10"/>
      <c r="M118" s="10"/>
      <c r="N118" s="10"/>
      <c r="P118" s="10"/>
    </row>
    <row r="119" spans="1:16" ht="24" customHeight="1">
      <c r="D119" s="21"/>
      <c r="E119" s="21"/>
      <c r="F119" s="27"/>
      <c r="G119" s="27"/>
      <c r="H119" s="10"/>
      <c r="I119" s="10"/>
      <c r="J119" s="10"/>
      <c r="K119" s="10"/>
      <c r="L119" s="10"/>
      <c r="M119" s="10"/>
      <c r="N119" s="10"/>
      <c r="P119" s="10"/>
    </row>
    <row r="120" spans="1:16" ht="24" customHeight="1">
      <c r="D120" s="21"/>
      <c r="E120" s="21"/>
      <c r="F120" s="27"/>
      <c r="G120" s="27"/>
      <c r="H120" s="10"/>
      <c r="I120" s="10"/>
      <c r="J120" s="10"/>
      <c r="K120" s="10"/>
      <c r="L120" s="10"/>
      <c r="M120" s="10"/>
      <c r="N120" s="10"/>
      <c r="P120" s="10"/>
    </row>
    <row r="121" spans="1:16" ht="24" customHeight="1">
      <c r="D121" s="21"/>
      <c r="E121" s="21"/>
      <c r="F121" s="27"/>
      <c r="G121" s="27"/>
      <c r="H121" s="10"/>
      <c r="I121" s="10"/>
      <c r="J121" s="10"/>
      <c r="K121" s="10"/>
      <c r="L121" s="10"/>
      <c r="M121" s="10"/>
      <c r="N121" s="10"/>
      <c r="P121" s="10"/>
    </row>
    <row r="122" spans="1:16" ht="24" customHeight="1">
      <c r="D122" s="21"/>
      <c r="E122" s="21"/>
      <c r="F122" s="27"/>
      <c r="G122" s="27"/>
      <c r="H122" s="10"/>
      <c r="I122" s="10"/>
      <c r="J122" s="10"/>
      <c r="K122" s="10"/>
      <c r="L122" s="10"/>
      <c r="M122" s="10"/>
      <c r="N122" s="10"/>
      <c r="P122" s="10"/>
    </row>
    <row r="123" spans="1:16" ht="24" customHeight="1">
      <c r="D123" s="21"/>
      <c r="E123" s="21"/>
      <c r="F123" s="27"/>
      <c r="G123" s="27"/>
      <c r="H123" s="10"/>
      <c r="I123" s="10"/>
      <c r="J123" s="10"/>
      <c r="K123" s="10"/>
      <c r="L123" s="10"/>
      <c r="M123" s="10"/>
      <c r="N123" s="10"/>
      <c r="P123" s="10"/>
    </row>
    <row r="124" spans="1:16" ht="24" customHeight="1">
      <c r="D124" s="21"/>
      <c r="E124" s="21"/>
      <c r="F124" s="27"/>
      <c r="G124" s="27"/>
      <c r="H124" s="10"/>
      <c r="I124" s="10"/>
      <c r="J124" s="10"/>
      <c r="K124" s="10"/>
      <c r="L124" s="10"/>
      <c r="M124" s="10"/>
      <c r="N124" s="10"/>
      <c r="P124" s="10"/>
    </row>
    <row r="125" spans="1:16" ht="24" customHeight="1">
      <c r="D125" s="21"/>
      <c r="E125" s="21"/>
      <c r="F125" s="27"/>
      <c r="G125" s="27"/>
      <c r="H125" s="10"/>
      <c r="I125" s="10"/>
      <c r="J125" s="10"/>
      <c r="K125" s="10"/>
      <c r="L125" s="10"/>
      <c r="M125" s="10"/>
      <c r="N125" s="10"/>
      <c r="P125" s="10"/>
    </row>
    <row r="126" spans="1:16" ht="24" customHeight="1">
      <c r="D126" s="21"/>
      <c r="E126" s="21"/>
      <c r="F126" s="27"/>
      <c r="G126" s="27"/>
      <c r="H126" s="10"/>
      <c r="I126" s="10"/>
      <c r="J126" s="10"/>
      <c r="K126" s="10"/>
      <c r="L126" s="10"/>
      <c r="M126" s="10"/>
      <c r="N126" s="10"/>
      <c r="P126" s="10"/>
    </row>
    <row r="127" spans="1:16" ht="24" customHeight="1">
      <c r="D127" s="13"/>
      <c r="E127" s="13"/>
      <c r="F127" s="13"/>
      <c r="G127" s="13"/>
      <c r="H127" s="13"/>
      <c r="I127" s="10"/>
      <c r="J127" s="27"/>
      <c r="L127" s="13"/>
      <c r="M127" s="10"/>
    </row>
  </sheetData>
  <conditionalFormatting sqref="G116:P116">
    <cfRule type="cellIs" dxfId="21" priority="5" stopIfTrue="1" operator="notEqual">
      <formula>0</formula>
    </cfRule>
  </conditionalFormatting>
  <printOptions horizontalCentered="1"/>
  <pageMargins left="0.78740157480314965" right="0.39370078740157483" top="0.78740157480314965" bottom="0.39370078740157483" header="0.19685039370078741" footer="0.19685039370078741"/>
  <pageSetup paperSize="9" scale="59" orientation="portrait" r:id="rId1"/>
  <headerFooter alignWithMargins="0"/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3"/>
  <sheetViews>
    <sheetView showGridLines="0" view="pageBreakPreview" zoomScaleNormal="70" zoomScaleSheetLayoutView="100" workbookViewId="0">
      <selection activeCell="E13" sqref="E13"/>
    </sheetView>
  </sheetViews>
  <sheetFormatPr defaultColWidth="10.7265625" defaultRowHeight="24" customHeight="1"/>
  <cols>
    <col min="1" max="1" width="20.7265625" style="10" customWidth="1"/>
    <col min="2" max="2" width="7.1796875" style="10" customWidth="1"/>
    <col min="3" max="3" width="22.453125" style="10" customWidth="1"/>
    <col min="4" max="4" width="1.26953125" style="10" customWidth="1"/>
    <col min="5" max="5" width="9.26953125" style="60" customWidth="1"/>
    <col min="6" max="6" width="1" style="60" customWidth="1"/>
    <col min="7" max="7" width="13.7265625" style="34" customWidth="1"/>
    <col min="8" max="8" width="1.453125" style="34" customWidth="1"/>
    <col min="9" max="9" width="13.7265625" style="34" customWidth="1"/>
    <col min="10" max="10" width="1.453125" style="34" customWidth="1"/>
    <col min="11" max="11" width="13.7265625" style="34" customWidth="1"/>
    <col min="12" max="12" width="1.453125" style="10" customWidth="1"/>
    <col min="13" max="13" width="13.7265625" style="34" customWidth="1"/>
    <col min="14" max="16384" width="10.7265625" style="10"/>
  </cols>
  <sheetData>
    <row r="1" spans="1:13" ht="24" customHeight="1">
      <c r="A1" s="6"/>
      <c r="B1" s="6"/>
      <c r="C1" s="6"/>
      <c r="D1" s="6"/>
      <c r="E1" s="7"/>
      <c r="F1" s="7"/>
      <c r="G1" s="7"/>
      <c r="H1" s="7"/>
      <c r="I1" s="7"/>
      <c r="J1" s="7"/>
      <c r="K1" s="8"/>
      <c r="L1" s="6"/>
      <c r="M1" s="9" t="s">
        <v>69</v>
      </c>
    </row>
    <row r="2" spans="1:13" ht="24" customHeight="1">
      <c r="A2" s="6" t="s">
        <v>0</v>
      </c>
      <c r="B2" s="6"/>
      <c r="C2" s="6"/>
      <c r="D2" s="6"/>
      <c r="E2" s="7"/>
      <c r="F2" s="11"/>
      <c r="G2" s="8"/>
      <c r="H2" s="8"/>
      <c r="I2" s="8"/>
      <c r="J2" s="8"/>
      <c r="K2" s="8"/>
      <c r="L2" s="8"/>
      <c r="M2" s="8"/>
    </row>
    <row r="3" spans="1:13" ht="24" customHeight="1">
      <c r="A3" s="6" t="s">
        <v>70</v>
      </c>
      <c r="B3" s="6"/>
      <c r="C3" s="6"/>
      <c r="D3" s="12"/>
      <c r="E3" s="7"/>
      <c r="F3" s="11"/>
      <c r="G3" s="8"/>
      <c r="H3" s="8"/>
      <c r="I3" s="8"/>
      <c r="J3" s="8"/>
      <c r="K3" s="8"/>
      <c r="L3" s="6"/>
      <c r="M3" s="8"/>
    </row>
    <row r="4" spans="1:13" ht="24" customHeight="1">
      <c r="A4" s="6" t="s">
        <v>303</v>
      </c>
      <c r="B4" s="6"/>
      <c r="C4" s="6"/>
      <c r="D4" s="6"/>
      <c r="E4" s="7"/>
      <c r="F4" s="11"/>
      <c r="G4" s="8"/>
      <c r="H4" s="8"/>
      <c r="I4" s="8"/>
      <c r="J4" s="8"/>
      <c r="K4" s="8"/>
      <c r="L4" s="8"/>
      <c r="M4" s="8"/>
    </row>
    <row r="5" spans="1:13" ht="24" customHeight="1">
      <c r="A5" s="13"/>
      <c r="B5" s="13"/>
      <c r="C5" s="13"/>
      <c r="D5" s="13"/>
      <c r="E5" s="13"/>
      <c r="F5" s="14"/>
      <c r="G5" s="15"/>
      <c r="H5" s="15"/>
      <c r="I5" s="15"/>
      <c r="J5" s="15"/>
      <c r="K5" s="15"/>
      <c r="L5" s="16"/>
      <c r="M5" s="9" t="s">
        <v>1</v>
      </c>
    </row>
    <row r="6" spans="1:13" ht="24" customHeight="1">
      <c r="A6" s="13"/>
      <c r="B6" s="13"/>
      <c r="C6" s="13"/>
      <c r="D6" s="13"/>
      <c r="E6" s="13"/>
      <c r="F6" s="14"/>
      <c r="G6" s="17"/>
      <c r="H6" s="17" t="s">
        <v>2</v>
      </c>
      <c r="I6" s="17"/>
      <c r="J6" s="15"/>
      <c r="K6" s="17"/>
      <c r="L6" s="18" t="s">
        <v>3</v>
      </c>
      <c r="M6" s="19"/>
    </row>
    <row r="7" spans="1:13" ht="24" customHeight="1">
      <c r="A7" s="6"/>
      <c r="B7" s="13"/>
      <c r="C7" s="13"/>
      <c r="D7" s="13"/>
      <c r="E7" s="18" t="s">
        <v>4</v>
      </c>
      <c r="F7" s="13"/>
      <c r="G7" s="20" t="s">
        <v>254</v>
      </c>
      <c r="H7" s="15"/>
      <c r="I7" s="20" t="s">
        <v>215</v>
      </c>
      <c r="J7" s="15"/>
      <c r="K7" s="20" t="s">
        <v>254</v>
      </c>
      <c r="L7" s="15"/>
      <c r="M7" s="20" t="s">
        <v>215</v>
      </c>
    </row>
    <row r="8" spans="1:13" ht="24" customHeight="1">
      <c r="A8" s="6"/>
      <c r="B8" s="13"/>
      <c r="C8" s="13"/>
      <c r="D8" s="13"/>
      <c r="E8" s="21"/>
      <c r="F8" s="13"/>
      <c r="G8" s="22"/>
      <c r="H8" s="15"/>
      <c r="I8" s="15" t="s">
        <v>242</v>
      </c>
      <c r="J8" s="15"/>
      <c r="K8" s="22"/>
      <c r="L8" s="15"/>
      <c r="M8" s="22"/>
    </row>
    <row r="9" spans="1:13" ht="24" customHeight="1">
      <c r="A9" s="6" t="s">
        <v>71</v>
      </c>
      <c r="B9" s="13"/>
      <c r="C9" s="13"/>
      <c r="D9" s="13"/>
      <c r="E9" s="23"/>
      <c r="F9" s="13"/>
      <c r="G9" s="24"/>
      <c r="H9" s="15"/>
      <c r="I9" s="24"/>
      <c r="J9" s="15"/>
      <c r="K9" s="24"/>
      <c r="L9" s="15"/>
      <c r="M9" s="24"/>
    </row>
    <row r="10" spans="1:13" ht="24" customHeight="1">
      <c r="A10" s="6" t="s">
        <v>72</v>
      </c>
      <c r="B10" s="13"/>
      <c r="C10" s="13"/>
      <c r="D10" s="13"/>
      <c r="E10" s="23"/>
      <c r="F10" s="13"/>
      <c r="G10" s="15"/>
      <c r="H10" s="15"/>
      <c r="I10" s="15"/>
      <c r="J10" s="15"/>
      <c r="K10" s="15"/>
      <c r="L10" s="15"/>
      <c r="M10" s="15"/>
    </row>
    <row r="11" spans="1:13" ht="24" customHeight="1">
      <c r="A11" s="10" t="s">
        <v>73</v>
      </c>
      <c r="B11" s="13"/>
      <c r="C11" s="13"/>
      <c r="D11" s="13"/>
      <c r="E11" s="25"/>
      <c r="F11" s="13"/>
      <c r="G11" s="26">
        <v>794632</v>
      </c>
      <c r="H11" s="27"/>
      <c r="I11" s="26">
        <v>637930</v>
      </c>
      <c r="J11" s="27"/>
      <c r="K11" s="28">
        <v>0</v>
      </c>
      <c r="L11" s="27"/>
      <c r="M11" s="28">
        <v>0</v>
      </c>
    </row>
    <row r="12" spans="1:13" ht="24" customHeight="1">
      <c r="A12" s="10" t="s">
        <v>74</v>
      </c>
      <c r="B12" s="13"/>
      <c r="C12" s="13"/>
      <c r="D12" s="13"/>
      <c r="E12" s="29"/>
      <c r="F12" s="13"/>
      <c r="G12" s="26">
        <v>857490</v>
      </c>
      <c r="H12" s="27"/>
      <c r="I12" s="26">
        <v>868186</v>
      </c>
      <c r="J12" s="27"/>
      <c r="K12" s="28">
        <v>600666</v>
      </c>
      <c r="L12" s="27"/>
      <c r="M12" s="28">
        <v>620042</v>
      </c>
    </row>
    <row r="13" spans="1:13" ht="24" customHeight="1">
      <c r="A13" s="10" t="s">
        <v>75</v>
      </c>
      <c r="B13" s="13"/>
      <c r="C13" s="13"/>
      <c r="D13" s="13"/>
      <c r="E13" s="29"/>
      <c r="F13" s="13"/>
      <c r="G13" s="26">
        <v>258020</v>
      </c>
      <c r="H13" s="27"/>
      <c r="I13" s="26">
        <v>266620</v>
      </c>
      <c r="J13" s="27"/>
      <c r="K13" s="28">
        <v>0</v>
      </c>
      <c r="L13" s="27"/>
      <c r="M13" s="28">
        <v>0</v>
      </c>
    </row>
    <row r="14" spans="1:13" ht="24" customHeight="1">
      <c r="A14" s="10" t="s">
        <v>76</v>
      </c>
      <c r="B14" s="13"/>
      <c r="C14" s="13"/>
      <c r="D14" s="13"/>
      <c r="E14" s="23"/>
      <c r="F14" s="13"/>
      <c r="G14" s="26">
        <v>365425</v>
      </c>
      <c r="H14" s="27"/>
      <c r="I14" s="26">
        <v>346400</v>
      </c>
      <c r="J14" s="27"/>
      <c r="K14" s="28">
        <v>0</v>
      </c>
      <c r="L14" s="27"/>
      <c r="M14" s="28">
        <v>0</v>
      </c>
    </row>
    <row r="15" spans="1:13" ht="24" customHeight="1">
      <c r="A15" s="10" t="s">
        <v>77</v>
      </c>
      <c r="B15" s="13"/>
      <c r="C15" s="13"/>
      <c r="D15" s="13"/>
      <c r="E15" s="25"/>
      <c r="F15" s="13"/>
      <c r="G15" s="26">
        <v>581826</v>
      </c>
      <c r="H15" s="27"/>
      <c r="I15" s="26">
        <v>555965</v>
      </c>
      <c r="J15" s="27"/>
      <c r="K15" s="28">
        <v>0</v>
      </c>
      <c r="L15" s="27"/>
      <c r="M15" s="28">
        <v>1550</v>
      </c>
    </row>
    <row r="16" spans="1:13" ht="24" customHeight="1">
      <c r="A16" s="10" t="s">
        <v>216</v>
      </c>
      <c r="B16" s="13"/>
      <c r="C16" s="13"/>
      <c r="D16" s="13"/>
      <c r="E16" s="23"/>
      <c r="F16" s="13"/>
      <c r="G16" s="26">
        <v>46106</v>
      </c>
      <c r="H16" s="27"/>
      <c r="I16" s="26">
        <v>11147</v>
      </c>
      <c r="J16" s="27"/>
      <c r="K16" s="28">
        <v>640701</v>
      </c>
      <c r="L16" s="27"/>
      <c r="M16" s="28">
        <v>1068284</v>
      </c>
    </row>
    <row r="17" spans="1:13" ht="24" customHeight="1">
      <c r="A17" s="10" t="s">
        <v>217</v>
      </c>
      <c r="B17" s="13"/>
      <c r="C17" s="13"/>
      <c r="D17" s="13"/>
      <c r="E17" s="23"/>
      <c r="F17" s="13"/>
      <c r="G17" s="30">
        <v>46174</v>
      </c>
      <c r="H17" s="27"/>
      <c r="I17" s="30">
        <v>52841</v>
      </c>
      <c r="J17" s="27"/>
      <c r="K17" s="30">
        <v>26409</v>
      </c>
      <c r="L17" s="27"/>
      <c r="M17" s="30">
        <v>34100</v>
      </c>
    </row>
    <row r="18" spans="1:13" ht="24" customHeight="1">
      <c r="A18" s="6" t="s">
        <v>79</v>
      </c>
      <c r="B18" s="13"/>
      <c r="C18" s="13"/>
      <c r="D18" s="13"/>
      <c r="E18" s="23"/>
      <c r="F18" s="13"/>
      <c r="G18" s="31">
        <f>SUM(G11:G17)</f>
        <v>2949673</v>
      </c>
      <c r="H18" s="27"/>
      <c r="I18" s="31">
        <f>SUM(I11:I17)</f>
        <v>2739089</v>
      </c>
      <c r="J18" s="27"/>
      <c r="K18" s="31">
        <f>SUM(K11:K17)</f>
        <v>1267776</v>
      </c>
      <c r="L18" s="27"/>
      <c r="M18" s="31">
        <f>SUM(M11:M17)</f>
        <v>1723976</v>
      </c>
    </row>
    <row r="19" spans="1:13" ht="24" customHeight="1">
      <c r="A19" s="6" t="s">
        <v>80</v>
      </c>
      <c r="B19" s="13"/>
      <c r="C19" s="13"/>
      <c r="D19" s="13"/>
      <c r="E19" s="25"/>
      <c r="F19" s="13"/>
      <c r="G19" s="26"/>
      <c r="H19" s="27"/>
      <c r="I19" s="26"/>
      <c r="J19" s="27"/>
      <c r="K19" s="26"/>
      <c r="L19" s="27"/>
      <c r="M19" s="26"/>
    </row>
    <row r="20" spans="1:13" ht="24" customHeight="1">
      <c r="A20" s="10" t="s">
        <v>81</v>
      </c>
      <c r="B20" s="13"/>
      <c r="C20" s="13"/>
      <c r="D20" s="13"/>
      <c r="E20" s="23"/>
      <c r="F20" s="13"/>
      <c r="G20" s="26">
        <v>672444</v>
      </c>
      <c r="H20" s="26"/>
      <c r="I20" s="26">
        <v>548668</v>
      </c>
      <c r="J20" s="26"/>
      <c r="K20" s="28">
        <v>0</v>
      </c>
      <c r="L20" s="26"/>
      <c r="M20" s="28">
        <v>0</v>
      </c>
    </row>
    <row r="21" spans="1:13" ht="24" customHeight="1">
      <c r="A21" s="10" t="s">
        <v>82</v>
      </c>
      <c r="B21" s="13"/>
      <c r="C21" s="13"/>
      <c r="D21" s="13"/>
      <c r="E21" s="23"/>
      <c r="F21" s="13"/>
      <c r="G21" s="26">
        <v>549365</v>
      </c>
      <c r="H21" s="27"/>
      <c r="I21" s="26">
        <v>456472</v>
      </c>
      <c r="J21" s="27"/>
      <c r="K21" s="26">
        <v>293180</v>
      </c>
      <c r="L21" s="27"/>
      <c r="M21" s="26">
        <v>286305</v>
      </c>
    </row>
    <row r="22" spans="1:13" ht="24" customHeight="1">
      <c r="A22" s="10" t="s">
        <v>83</v>
      </c>
      <c r="B22" s="13"/>
      <c r="C22" s="13"/>
      <c r="D22" s="13"/>
      <c r="E22" s="23"/>
      <c r="F22" s="13"/>
      <c r="G22" s="26">
        <v>172514</v>
      </c>
      <c r="H22" s="27"/>
      <c r="I22" s="26">
        <v>209772</v>
      </c>
      <c r="J22" s="27"/>
      <c r="K22" s="26">
        <v>0</v>
      </c>
      <c r="L22" s="27"/>
      <c r="M22" s="26">
        <v>0</v>
      </c>
    </row>
    <row r="23" spans="1:13" ht="24" customHeight="1">
      <c r="A23" s="10" t="s">
        <v>84</v>
      </c>
      <c r="B23" s="13"/>
      <c r="C23" s="13"/>
      <c r="D23" s="13"/>
      <c r="E23" s="23"/>
      <c r="F23" s="13"/>
      <c r="G23" s="26">
        <v>196752</v>
      </c>
      <c r="H23" s="27"/>
      <c r="I23" s="26">
        <v>236016</v>
      </c>
      <c r="J23" s="27"/>
      <c r="K23" s="26">
        <v>0</v>
      </c>
      <c r="L23" s="27"/>
      <c r="M23" s="26">
        <v>0</v>
      </c>
    </row>
    <row r="24" spans="1:13" ht="24" customHeight="1">
      <c r="A24" s="10" t="s">
        <v>255</v>
      </c>
      <c r="B24" s="13"/>
      <c r="C24" s="13"/>
      <c r="D24" s="13"/>
      <c r="E24" s="23"/>
      <c r="F24" s="13"/>
      <c r="G24" s="26">
        <v>220475</v>
      </c>
      <c r="H24" s="27"/>
      <c r="I24" s="26">
        <v>184349</v>
      </c>
      <c r="J24" s="27"/>
      <c r="K24" s="26">
        <v>51614</v>
      </c>
      <c r="L24" s="27"/>
      <c r="M24" s="26">
        <v>62491</v>
      </c>
    </row>
    <row r="25" spans="1:13" ht="24" customHeight="1">
      <c r="A25" s="10" t="s">
        <v>85</v>
      </c>
      <c r="B25" s="13"/>
      <c r="C25" s="13"/>
      <c r="D25" s="13"/>
      <c r="E25" s="29"/>
      <c r="F25" s="13"/>
      <c r="G25" s="32">
        <v>443508</v>
      </c>
      <c r="H25" s="27"/>
      <c r="I25" s="32">
        <v>576639</v>
      </c>
      <c r="J25" s="27"/>
      <c r="K25" s="32">
        <v>118301</v>
      </c>
      <c r="L25" s="27"/>
      <c r="M25" s="32">
        <v>69865</v>
      </c>
    </row>
    <row r="26" spans="1:13" ht="24" customHeight="1">
      <c r="A26" s="6" t="s">
        <v>86</v>
      </c>
      <c r="B26" s="13"/>
      <c r="C26" s="13"/>
      <c r="D26" s="13"/>
      <c r="E26" s="23"/>
      <c r="F26" s="13"/>
      <c r="G26" s="31">
        <f>SUM(G20:G25)</f>
        <v>2255058</v>
      </c>
      <c r="H26" s="27"/>
      <c r="I26" s="31">
        <f>SUM(I20:I25)</f>
        <v>2211916</v>
      </c>
      <c r="J26" s="27"/>
      <c r="K26" s="31">
        <f>SUM(K20:K25)</f>
        <v>463095</v>
      </c>
      <c r="L26" s="27"/>
      <c r="M26" s="31">
        <f>SUM(M20:M25)</f>
        <v>418661</v>
      </c>
    </row>
    <row r="27" spans="1:13" ht="21" customHeight="1">
      <c r="A27" s="6" t="s">
        <v>202</v>
      </c>
      <c r="B27" s="13"/>
      <c r="C27" s="13"/>
      <c r="D27" s="13"/>
      <c r="E27" s="23"/>
      <c r="F27" s="13"/>
      <c r="G27" s="27">
        <f>G18-G26</f>
        <v>694615</v>
      </c>
      <c r="H27" s="27"/>
      <c r="I27" s="27">
        <f>I18-I26</f>
        <v>527173</v>
      </c>
      <c r="J27" s="27"/>
      <c r="K27" s="27">
        <f>K18-K26</f>
        <v>804681</v>
      </c>
      <c r="L27" s="27"/>
      <c r="M27" s="27">
        <f>M18-M26</f>
        <v>1305315</v>
      </c>
    </row>
    <row r="28" spans="1:13" ht="24" customHeight="1">
      <c r="A28" s="10" t="s">
        <v>208</v>
      </c>
      <c r="B28" s="13"/>
      <c r="C28" s="13"/>
      <c r="D28" s="13"/>
      <c r="E28" s="29" t="s">
        <v>188</v>
      </c>
      <c r="F28" s="13"/>
      <c r="G28" s="26">
        <v>653291</v>
      </c>
      <c r="H28" s="27"/>
      <c r="I28" s="26">
        <v>574084</v>
      </c>
      <c r="J28" s="27"/>
      <c r="K28" s="28">
        <v>0</v>
      </c>
      <c r="L28" s="27"/>
      <c r="M28" s="28">
        <v>0</v>
      </c>
    </row>
    <row r="29" spans="1:13" ht="24" customHeight="1">
      <c r="A29" s="10" t="s">
        <v>87</v>
      </c>
      <c r="B29" s="13"/>
      <c r="C29" s="13"/>
      <c r="D29" s="13"/>
      <c r="E29" s="23"/>
      <c r="F29" s="13"/>
      <c r="G29" s="26">
        <v>2034</v>
      </c>
      <c r="H29" s="27"/>
      <c r="I29" s="26">
        <v>1517</v>
      </c>
      <c r="J29" s="27"/>
      <c r="K29" s="28">
        <v>319567</v>
      </c>
      <c r="L29" s="27"/>
      <c r="M29" s="28">
        <v>274007</v>
      </c>
    </row>
    <row r="30" spans="1:13" ht="24" customHeight="1">
      <c r="A30" s="10" t="s">
        <v>88</v>
      </c>
      <c r="B30" s="13"/>
      <c r="C30" s="13"/>
      <c r="D30" s="13"/>
      <c r="E30" s="25"/>
      <c r="F30" s="13"/>
      <c r="G30" s="32">
        <v>-324549</v>
      </c>
      <c r="H30" s="27"/>
      <c r="I30" s="32">
        <v>-345307</v>
      </c>
      <c r="J30" s="27"/>
      <c r="K30" s="30">
        <v>-277480</v>
      </c>
      <c r="L30" s="27"/>
      <c r="M30" s="30">
        <v>-309169</v>
      </c>
    </row>
    <row r="31" spans="1:13" ht="24" customHeight="1">
      <c r="A31" s="6" t="s">
        <v>256</v>
      </c>
      <c r="B31" s="13"/>
      <c r="C31" s="13"/>
      <c r="D31" s="13"/>
      <c r="E31" s="23"/>
      <c r="F31" s="13"/>
      <c r="G31" s="27">
        <f>SUM(G27:G30)</f>
        <v>1025391</v>
      </c>
      <c r="H31" s="27"/>
      <c r="I31" s="27">
        <f>SUM(I27:I30)</f>
        <v>757467</v>
      </c>
      <c r="J31" s="27"/>
      <c r="K31" s="27">
        <f>SUM(K27:K30)</f>
        <v>846768</v>
      </c>
      <c r="L31" s="27"/>
      <c r="M31" s="27">
        <f>SUM(M27:M30)</f>
        <v>1270153</v>
      </c>
    </row>
    <row r="32" spans="1:13" ht="24" customHeight="1">
      <c r="A32" s="10" t="s">
        <v>257</v>
      </c>
      <c r="B32" s="13"/>
      <c r="C32" s="13"/>
      <c r="D32" s="13"/>
      <c r="E32" s="25">
        <v>19</v>
      </c>
      <c r="F32" s="13"/>
      <c r="G32" s="32">
        <v>6460</v>
      </c>
      <c r="H32" s="27"/>
      <c r="I32" s="32">
        <v>-91603</v>
      </c>
      <c r="J32" s="27"/>
      <c r="K32" s="30">
        <v>-4762</v>
      </c>
      <c r="L32" s="27"/>
      <c r="M32" s="30">
        <v>-17907</v>
      </c>
    </row>
    <row r="33" spans="1:13" ht="24" customHeight="1">
      <c r="A33" s="6" t="s">
        <v>203</v>
      </c>
      <c r="B33" s="13"/>
      <c r="C33" s="13"/>
      <c r="D33" s="13"/>
      <c r="E33" s="25"/>
      <c r="F33" s="13"/>
      <c r="G33" s="33">
        <f>SUM(G31:G32)</f>
        <v>1031851</v>
      </c>
      <c r="H33" s="27"/>
      <c r="I33" s="33">
        <f>SUM(I31:I32)</f>
        <v>665864</v>
      </c>
      <c r="J33" s="27"/>
      <c r="K33" s="33">
        <f>SUM(K31:K32)</f>
        <v>842006</v>
      </c>
      <c r="L33" s="27"/>
      <c r="M33" s="33">
        <f>SUM(M31:M32)</f>
        <v>1252246</v>
      </c>
    </row>
    <row r="34" spans="1:13" ht="24" customHeight="1">
      <c r="A34" s="6"/>
      <c r="B34" s="13"/>
      <c r="C34" s="13"/>
      <c r="D34" s="13"/>
      <c r="E34" s="25"/>
      <c r="F34" s="13"/>
      <c r="G34" s="27"/>
      <c r="H34" s="27"/>
      <c r="I34" s="27"/>
      <c r="J34" s="27"/>
      <c r="K34" s="27"/>
      <c r="L34" s="27"/>
      <c r="M34" s="27"/>
    </row>
    <row r="35" spans="1:13" ht="24" customHeight="1">
      <c r="A35" s="10" t="s">
        <v>33</v>
      </c>
      <c r="B35" s="13"/>
      <c r="C35" s="13"/>
      <c r="D35" s="13"/>
      <c r="E35" s="23"/>
      <c r="F35" s="13"/>
      <c r="L35" s="34"/>
    </row>
    <row r="36" spans="1:13" ht="24" customHeight="1">
      <c r="B36" s="13"/>
      <c r="C36" s="13"/>
      <c r="D36" s="13"/>
      <c r="E36" s="23"/>
      <c r="F36" s="13"/>
      <c r="L36" s="34"/>
    </row>
    <row r="37" spans="1:13" ht="24" customHeight="1">
      <c r="B37" s="13"/>
      <c r="C37" s="13"/>
      <c r="D37" s="13"/>
      <c r="E37" s="23"/>
      <c r="F37" s="13"/>
      <c r="L37" s="34"/>
    </row>
    <row r="38" spans="1:13" ht="24" customHeight="1">
      <c r="B38" s="13"/>
      <c r="C38" s="13"/>
      <c r="D38" s="13"/>
      <c r="E38" s="23"/>
      <c r="F38" s="13"/>
      <c r="L38" s="34"/>
    </row>
    <row r="39" spans="1:13" ht="22.5" customHeight="1">
      <c r="A39" s="6"/>
      <c r="B39" s="6"/>
      <c r="C39" s="6"/>
      <c r="D39" s="6"/>
      <c r="E39" s="7"/>
      <c r="F39" s="11"/>
      <c r="G39" s="8"/>
      <c r="H39" s="8"/>
      <c r="I39" s="8"/>
      <c r="J39" s="8"/>
      <c r="K39" s="8"/>
      <c r="L39" s="8"/>
      <c r="M39" s="9" t="s">
        <v>69</v>
      </c>
    </row>
    <row r="40" spans="1:13" ht="22.5" customHeight="1">
      <c r="A40" s="6" t="s">
        <v>0</v>
      </c>
      <c r="B40" s="6"/>
      <c r="C40" s="6"/>
      <c r="D40" s="6"/>
      <c r="E40" s="7"/>
      <c r="F40" s="11"/>
      <c r="G40" s="8"/>
      <c r="H40" s="8"/>
      <c r="I40" s="8"/>
      <c r="J40" s="8"/>
      <c r="K40" s="8"/>
      <c r="L40" s="8"/>
      <c r="M40" s="8"/>
    </row>
    <row r="41" spans="1:13" ht="22.5" customHeight="1">
      <c r="A41" s="6" t="s">
        <v>89</v>
      </c>
      <c r="B41" s="6"/>
      <c r="C41" s="6"/>
      <c r="D41" s="12"/>
      <c r="E41" s="7"/>
      <c r="F41" s="11"/>
      <c r="G41" s="8"/>
      <c r="H41" s="8"/>
      <c r="I41" s="8"/>
      <c r="J41" s="8"/>
      <c r="K41" s="8"/>
      <c r="L41" s="8"/>
      <c r="M41" s="8"/>
    </row>
    <row r="42" spans="1:13" ht="22.5" customHeight="1">
      <c r="A42" s="6" t="s">
        <v>303</v>
      </c>
      <c r="B42" s="6"/>
      <c r="C42" s="6"/>
      <c r="D42" s="6"/>
      <c r="E42" s="7"/>
      <c r="F42" s="11"/>
      <c r="G42" s="8"/>
      <c r="H42" s="8"/>
      <c r="I42" s="8"/>
      <c r="J42" s="8"/>
      <c r="K42" s="8"/>
      <c r="L42" s="8"/>
      <c r="M42" s="8"/>
    </row>
    <row r="43" spans="1:13" ht="22.5" customHeight="1">
      <c r="A43" s="13"/>
      <c r="B43" s="13"/>
      <c r="C43" s="13"/>
      <c r="D43" s="13"/>
      <c r="E43" s="13"/>
      <c r="F43" s="14"/>
      <c r="G43" s="15"/>
      <c r="H43" s="15"/>
      <c r="I43" s="15"/>
      <c r="J43" s="15"/>
      <c r="K43" s="15"/>
      <c r="L43" s="15"/>
      <c r="M43" s="9" t="s">
        <v>1</v>
      </c>
    </row>
    <row r="44" spans="1:13" ht="22.5" customHeight="1">
      <c r="A44" s="13"/>
      <c r="B44" s="13"/>
      <c r="C44" s="13"/>
      <c r="D44" s="13"/>
      <c r="E44" s="13"/>
      <c r="F44" s="14"/>
      <c r="G44" s="17"/>
      <c r="H44" s="17" t="s">
        <v>2</v>
      </c>
      <c r="I44" s="17"/>
      <c r="J44" s="15"/>
      <c r="K44" s="17"/>
      <c r="L44" s="18" t="s">
        <v>3</v>
      </c>
      <c r="M44" s="19"/>
    </row>
    <row r="45" spans="1:13" ht="22.5" customHeight="1">
      <c r="A45" s="6"/>
      <c r="B45" s="13"/>
      <c r="C45" s="13"/>
      <c r="D45" s="13"/>
      <c r="E45" s="18" t="s">
        <v>4</v>
      </c>
      <c r="F45" s="13"/>
      <c r="G45" s="20" t="s">
        <v>254</v>
      </c>
      <c r="H45" s="15"/>
      <c r="I45" s="20" t="s">
        <v>215</v>
      </c>
      <c r="J45" s="35"/>
      <c r="K45" s="20" t="s">
        <v>254</v>
      </c>
      <c r="L45" s="15"/>
      <c r="M45" s="20" t="s">
        <v>215</v>
      </c>
    </row>
    <row r="46" spans="1:13" ht="22.5" customHeight="1">
      <c r="A46" s="6"/>
      <c r="B46" s="13"/>
      <c r="C46" s="13"/>
      <c r="D46" s="13"/>
      <c r="E46" s="21"/>
      <c r="F46" s="13"/>
      <c r="G46" s="22"/>
      <c r="H46" s="15"/>
      <c r="I46" s="15" t="s">
        <v>242</v>
      </c>
      <c r="J46" s="35"/>
      <c r="K46" s="22"/>
      <c r="L46" s="15"/>
      <c r="M46" s="22"/>
    </row>
    <row r="47" spans="1:13" ht="22.5" customHeight="1">
      <c r="A47" s="6" t="s">
        <v>90</v>
      </c>
      <c r="B47" s="13"/>
      <c r="C47" s="13"/>
      <c r="D47" s="13"/>
      <c r="E47" s="23"/>
      <c r="F47" s="13"/>
      <c r="G47" s="36"/>
      <c r="H47" s="15"/>
      <c r="I47" s="36"/>
      <c r="J47" s="35"/>
      <c r="K47" s="36"/>
      <c r="L47" s="15"/>
      <c r="M47" s="36"/>
    </row>
    <row r="48" spans="1:13" ht="22.5" customHeight="1">
      <c r="A48" s="37" t="s">
        <v>91</v>
      </c>
      <c r="B48" s="13"/>
      <c r="C48" s="13"/>
      <c r="D48" s="13"/>
      <c r="E48" s="23"/>
      <c r="F48" s="13"/>
      <c r="G48" s="36"/>
      <c r="H48" s="15"/>
      <c r="I48" s="36"/>
      <c r="J48" s="35"/>
      <c r="K48" s="36"/>
      <c r="L48" s="15"/>
      <c r="M48" s="36"/>
    </row>
    <row r="49" spans="1:13" ht="22.5" customHeight="1">
      <c r="A49" s="37" t="s">
        <v>92</v>
      </c>
      <c r="B49" s="13"/>
      <c r="C49" s="13"/>
      <c r="D49" s="13"/>
      <c r="E49" s="25"/>
      <c r="F49" s="13"/>
      <c r="G49" s="36"/>
      <c r="H49" s="15"/>
      <c r="I49" s="27"/>
      <c r="J49" s="35"/>
      <c r="K49" s="36"/>
      <c r="L49" s="15"/>
      <c r="M49" s="36"/>
    </row>
    <row r="50" spans="1:13" ht="22.5" customHeight="1">
      <c r="A50" s="38" t="s">
        <v>93</v>
      </c>
      <c r="B50" s="13"/>
      <c r="C50" s="13"/>
      <c r="D50" s="13"/>
      <c r="E50" s="23"/>
      <c r="F50" s="13"/>
      <c r="G50" s="27"/>
      <c r="H50" s="26"/>
      <c r="I50" s="27"/>
      <c r="J50" s="27"/>
      <c r="K50" s="27"/>
      <c r="L50" s="26"/>
      <c r="M50" s="27"/>
    </row>
    <row r="51" spans="1:13" ht="22.5" customHeight="1">
      <c r="A51" s="38" t="s">
        <v>94</v>
      </c>
      <c r="B51" s="13"/>
      <c r="C51" s="13"/>
      <c r="D51" s="13"/>
      <c r="E51" s="23"/>
      <c r="F51" s="13"/>
      <c r="G51" s="27">
        <v>0</v>
      </c>
      <c r="H51" s="26"/>
      <c r="I51" s="27">
        <v>-1760</v>
      </c>
      <c r="J51" s="27"/>
      <c r="K51" s="27">
        <v>0</v>
      </c>
      <c r="L51" s="26"/>
      <c r="M51" s="27">
        <v>0</v>
      </c>
    </row>
    <row r="52" spans="1:13" ht="22.5" customHeight="1">
      <c r="A52" s="38" t="s">
        <v>231</v>
      </c>
      <c r="B52" s="13"/>
      <c r="C52" s="13"/>
      <c r="D52" s="13"/>
      <c r="E52" s="23"/>
      <c r="F52" s="13"/>
      <c r="G52" s="31">
        <v>51053</v>
      </c>
      <c r="H52" s="26"/>
      <c r="I52" s="31">
        <v>34877</v>
      </c>
      <c r="J52" s="27"/>
      <c r="K52" s="31">
        <v>0</v>
      </c>
      <c r="L52" s="26"/>
      <c r="M52" s="31">
        <v>0</v>
      </c>
    </row>
    <row r="53" spans="1:13" ht="22.5" customHeight="1">
      <c r="A53" s="38" t="s">
        <v>219</v>
      </c>
      <c r="B53" s="13"/>
      <c r="C53" s="13"/>
      <c r="D53" s="13"/>
      <c r="E53" s="23"/>
      <c r="F53" s="13"/>
      <c r="G53" s="27"/>
      <c r="H53" s="26"/>
      <c r="I53" s="27"/>
      <c r="J53" s="27"/>
      <c r="K53" s="27"/>
      <c r="L53" s="26"/>
      <c r="M53" s="27"/>
    </row>
    <row r="54" spans="1:13" ht="22.5" customHeight="1">
      <c r="A54" s="38" t="s">
        <v>92</v>
      </c>
      <c r="B54" s="13"/>
      <c r="C54" s="13"/>
      <c r="D54" s="13"/>
      <c r="E54" s="23"/>
      <c r="F54" s="13"/>
      <c r="G54" s="31">
        <f>SUM(G51:G53)</f>
        <v>51053</v>
      </c>
      <c r="H54" s="39"/>
      <c r="I54" s="31">
        <f>SUM(I51:I53)</f>
        <v>33117</v>
      </c>
      <c r="J54" s="40"/>
      <c r="K54" s="31">
        <f>SUM(K51:K53)</f>
        <v>0</v>
      </c>
      <c r="L54" s="39"/>
      <c r="M54" s="31">
        <f>SUM(M51:M53)</f>
        <v>0</v>
      </c>
    </row>
    <row r="55" spans="1:13" ht="22.5" customHeight="1">
      <c r="A55" s="37" t="s">
        <v>218</v>
      </c>
      <c r="B55" s="13"/>
      <c r="C55" s="13"/>
      <c r="D55" s="13"/>
      <c r="E55" s="23"/>
      <c r="F55" s="13"/>
      <c r="G55" s="41"/>
      <c r="H55" s="39"/>
      <c r="I55" s="41"/>
      <c r="J55" s="42"/>
      <c r="K55" s="41"/>
      <c r="L55" s="39"/>
      <c r="M55" s="41"/>
    </row>
    <row r="56" spans="1:13" ht="22.5" customHeight="1">
      <c r="A56" s="37" t="s">
        <v>92</v>
      </c>
      <c r="B56" s="13"/>
      <c r="C56" s="13"/>
      <c r="D56" s="13"/>
      <c r="E56" s="23"/>
      <c r="F56" s="13"/>
      <c r="G56" s="43"/>
      <c r="H56" s="39"/>
      <c r="I56" s="43"/>
      <c r="J56" s="39"/>
      <c r="K56" s="43"/>
      <c r="L56" s="39"/>
      <c r="M56" s="43"/>
    </row>
    <row r="57" spans="1:13" ht="22.5" customHeight="1">
      <c r="A57" s="10" t="s">
        <v>315</v>
      </c>
      <c r="B57" s="13"/>
      <c r="C57" s="13"/>
      <c r="D57" s="13"/>
      <c r="E57" s="23"/>
      <c r="F57" s="13"/>
      <c r="G57" s="44"/>
      <c r="H57" s="26"/>
      <c r="I57" s="44"/>
      <c r="J57" s="26"/>
      <c r="K57" s="44"/>
      <c r="L57" s="26"/>
      <c r="M57" s="44"/>
    </row>
    <row r="58" spans="1:13" ht="22.5" customHeight="1">
      <c r="A58" s="10" t="s">
        <v>184</v>
      </c>
      <c r="B58" s="13"/>
      <c r="C58" s="13"/>
      <c r="D58" s="13"/>
      <c r="E58" s="23"/>
      <c r="F58" s="13"/>
      <c r="G58" s="44">
        <v>118512</v>
      </c>
      <c r="H58" s="1"/>
      <c r="I58" s="44">
        <v>1771</v>
      </c>
      <c r="J58" s="1"/>
      <c r="K58" s="26">
        <v>118512</v>
      </c>
      <c r="L58" s="1"/>
      <c r="M58" s="44">
        <v>1771</v>
      </c>
    </row>
    <row r="59" spans="1:13" ht="22.5" customHeight="1">
      <c r="A59" s="10" t="s">
        <v>231</v>
      </c>
      <c r="B59" s="13"/>
      <c r="C59" s="13"/>
      <c r="D59" s="13"/>
      <c r="E59" s="23"/>
      <c r="F59" s="13"/>
      <c r="G59" s="26">
        <v>436026</v>
      </c>
      <c r="H59" s="1"/>
      <c r="I59" s="26">
        <v>28777</v>
      </c>
      <c r="J59" s="1"/>
      <c r="K59" s="31">
        <v>0</v>
      </c>
      <c r="L59" s="26"/>
      <c r="M59" s="31">
        <v>0</v>
      </c>
    </row>
    <row r="60" spans="1:13" ht="22.5" customHeight="1">
      <c r="A60" s="10" t="s">
        <v>95</v>
      </c>
      <c r="B60" s="13"/>
      <c r="C60" s="13"/>
      <c r="D60" s="13"/>
      <c r="E60" s="23"/>
      <c r="F60" s="13"/>
      <c r="G60" s="2"/>
      <c r="H60" s="3"/>
      <c r="I60" s="2"/>
      <c r="J60" s="4"/>
      <c r="K60" s="2"/>
      <c r="L60" s="3"/>
      <c r="M60" s="2"/>
    </row>
    <row r="61" spans="1:13" ht="22.5" customHeight="1">
      <c r="A61" s="10" t="s">
        <v>92</v>
      </c>
      <c r="B61" s="13"/>
      <c r="C61" s="13"/>
      <c r="D61" s="13"/>
      <c r="E61" s="23"/>
      <c r="F61" s="13"/>
      <c r="G61" s="45">
        <f>SUM(G57:G59)</f>
        <v>554538</v>
      </c>
      <c r="H61" s="39"/>
      <c r="I61" s="45">
        <f>SUM(I57:I59)</f>
        <v>30548</v>
      </c>
      <c r="J61" s="40"/>
      <c r="K61" s="45">
        <f>SUM(K57:K59)</f>
        <v>118512</v>
      </c>
      <c r="L61" s="39"/>
      <c r="M61" s="45">
        <f>SUM(M57:M59)</f>
        <v>1771</v>
      </c>
    </row>
    <row r="62" spans="1:13" ht="22.5" customHeight="1">
      <c r="A62" s="6" t="s">
        <v>96</v>
      </c>
      <c r="B62" s="13"/>
      <c r="C62" s="13"/>
      <c r="D62" s="13"/>
      <c r="E62" s="23"/>
      <c r="F62" s="13"/>
      <c r="G62" s="46">
        <f>+G54+G61</f>
        <v>605591</v>
      </c>
      <c r="H62" s="47"/>
      <c r="I62" s="46">
        <f>+I54+I61</f>
        <v>63665</v>
      </c>
      <c r="J62" s="48"/>
      <c r="K62" s="46">
        <f>+K54+K61</f>
        <v>118512</v>
      </c>
      <c r="L62" s="47"/>
      <c r="M62" s="46">
        <f>+M54+M61</f>
        <v>1771</v>
      </c>
    </row>
    <row r="63" spans="1:13" ht="22.5" customHeight="1" thickBot="1">
      <c r="A63" s="6" t="s">
        <v>97</v>
      </c>
      <c r="B63" s="13"/>
      <c r="C63" s="13"/>
      <c r="D63" s="13"/>
      <c r="E63" s="23"/>
      <c r="F63" s="13"/>
      <c r="G63" s="49">
        <f>SUM(G33,G62)</f>
        <v>1637442</v>
      </c>
      <c r="H63" s="39"/>
      <c r="I63" s="49">
        <f>SUM(I33,I62)</f>
        <v>729529</v>
      </c>
      <c r="J63" s="42"/>
      <c r="K63" s="49">
        <f>SUM(K33,K62)</f>
        <v>960518</v>
      </c>
      <c r="L63" s="39"/>
      <c r="M63" s="49">
        <f>SUM(M33,M62)</f>
        <v>1254017</v>
      </c>
    </row>
    <row r="64" spans="1:13" ht="22.5" customHeight="1" thickTop="1">
      <c r="A64" s="6"/>
      <c r="B64" s="13"/>
      <c r="C64" s="13"/>
      <c r="D64" s="13"/>
      <c r="E64" s="23"/>
      <c r="F64" s="13"/>
      <c r="G64" s="50"/>
      <c r="H64" s="26"/>
      <c r="I64" s="50"/>
      <c r="J64" s="51"/>
      <c r="K64" s="50"/>
      <c r="L64" s="26"/>
      <c r="M64" s="50"/>
    </row>
    <row r="65" spans="1:13" ht="22.5" customHeight="1">
      <c r="A65" s="6" t="s">
        <v>204</v>
      </c>
      <c r="B65" s="13"/>
      <c r="C65" s="13"/>
      <c r="D65" s="13"/>
      <c r="E65" s="23"/>
      <c r="F65" s="13"/>
      <c r="G65" s="27"/>
      <c r="H65" s="27"/>
      <c r="I65" s="27"/>
      <c r="J65" s="27"/>
      <c r="K65" s="27"/>
      <c r="L65" s="27"/>
      <c r="M65" s="27"/>
    </row>
    <row r="66" spans="1:13" ht="22.5" customHeight="1" thickBot="1">
      <c r="A66" s="10" t="s">
        <v>98</v>
      </c>
      <c r="B66" s="13"/>
      <c r="C66" s="13"/>
      <c r="D66" s="13"/>
      <c r="E66" s="23"/>
      <c r="F66" s="13"/>
      <c r="G66" s="27">
        <v>1010975</v>
      </c>
      <c r="H66" s="27"/>
      <c r="I66" s="27">
        <v>664082</v>
      </c>
      <c r="J66" s="27"/>
      <c r="K66" s="52">
        <v>842006</v>
      </c>
      <c r="L66" s="27"/>
      <c r="M66" s="52">
        <v>1252246</v>
      </c>
    </row>
    <row r="67" spans="1:13" ht="22.5" customHeight="1" thickTop="1">
      <c r="A67" s="10" t="s">
        <v>99</v>
      </c>
      <c r="B67" s="13"/>
      <c r="C67" s="13"/>
      <c r="D67" s="13"/>
      <c r="E67" s="23"/>
      <c r="F67" s="13"/>
      <c r="G67" s="31">
        <v>20876</v>
      </c>
      <c r="H67" s="27"/>
      <c r="I67" s="31">
        <v>1782</v>
      </c>
      <c r="J67" s="27"/>
      <c r="K67" s="53"/>
      <c r="L67" s="27"/>
      <c r="M67" s="53"/>
    </row>
    <row r="68" spans="1:13" ht="22.5" customHeight="1" thickBot="1">
      <c r="B68" s="13"/>
      <c r="C68" s="13"/>
      <c r="D68" s="13"/>
      <c r="E68" s="23"/>
      <c r="F68" s="13"/>
      <c r="G68" s="52">
        <f>SUM(G66:G67)</f>
        <v>1031851</v>
      </c>
      <c r="H68" s="27"/>
      <c r="I68" s="52">
        <f>SUM(I66:I67)</f>
        <v>665864</v>
      </c>
      <c r="J68" s="27"/>
      <c r="K68" s="27"/>
      <c r="L68" s="27"/>
      <c r="M68" s="27"/>
    </row>
    <row r="69" spans="1:13" ht="22.5" customHeight="1" thickTop="1">
      <c r="A69" s="6" t="s">
        <v>100</v>
      </c>
      <c r="B69" s="13"/>
      <c r="C69" s="13"/>
      <c r="D69" s="13"/>
      <c r="E69" s="23"/>
      <c r="F69" s="13"/>
      <c r="G69" s="53"/>
      <c r="H69" s="53"/>
      <c r="I69" s="53"/>
      <c r="L69" s="53"/>
    </row>
    <row r="70" spans="1:13" ht="22.5" customHeight="1" thickBot="1">
      <c r="A70" s="10" t="s">
        <v>98</v>
      </c>
      <c r="B70" s="13"/>
      <c r="C70" s="13"/>
      <c r="D70" s="13"/>
      <c r="E70" s="23"/>
      <c r="F70" s="13"/>
      <c r="G70" s="27">
        <v>1616566</v>
      </c>
      <c r="H70" s="27"/>
      <c r="I70" s="27">
        <v>727747</v>
      </c>
      <c r="J70" s="10"/>
      <c r="K70" s="52">
        <v>960518</v>
      </c>
      <c r="L70" s="27"/>
      <c r="M70" s="52">
        <v>1254017</v>
      </c>
    </row>
    <row r="71" spans="1:13" ht="22.5" customHeight="1" thickTop="1">
      <c r="A71" s="10" t="s">
        <v>99</v>
      </c>
      <c r="B71" s="13"/>
      <c r="C71" s="13"/>
      <c r="D71" s="13"/>
      <c r="E71" s="23"/>
      <c r="F71" s="13"/>
      <c r="G71" s="32">
        <v>20876</v>
      </c>
      <c r="H71" s="27"/>
      <c r="I71" s="32">
        <v>1782</v>
      </c>
      <c r="J71" s="27"/>
      <c r="K71" s="53"/>
      <c r="L71" s="27"/>
      <c r="M71" s="53"/>
    </row>
    <row r="72" spans="1:13" ht="22.5" customHeight="1" thickBot="1">
      <c r="B72" s="13"/>
      <c r="C72" s="13"/>
      <c r="D72" s="13"/>
      <c r="E72" s="23"/>
      <c r="F72" s="13"/>
      <c r="G72" s="54">
        <f>SUM(G70:G71)</f>
        <v>1637442</v>
      </c>
      <c r="H72" s="27"/>
      <c r="I72" s="54">
        <f>SUM(I70:I71)</f>
        <v>729529</v>
      </c>
      <c r="J72" s="27"/>
      <c r="K72" s="10"/>
      <c r="L72" s="27"/>
      <c r="M72" s="10"/>
    </row>
    <row r="73" spans="1:13" ht="13.5" customHeight="1" thickTop="1">
      <c r="B73" s="13"/>
      <c r="C73" s="13"/>
      <c r="D73" s="13"/>
      <c r="E73" s="23"/>
      <c r="F73" s="13"/>
      <c r="G73" s="53"/>
      <c r="H73" s="53"/>
      <c r="I73" s="53"/>
      <c r="J73" s="27"/>
      <c r="K73" s="27"/>
      <c r="L73" s="53"/>
      <c r="M73" s="27"/>
    </row>
    <row r="74" spans="1:13" ht="22.5" customHeight="1">
      <c r="A74" s="6" t="s">
        <v>205</v>
      </c>
      <c r="B74" s="13"/>
      <c r="C74" s="13"/>
      <c r="D74" s="13"/>
      <c r="E74" s="25">
        <v>20</v>
      </c>
      <c r="F74" s="13"/>
      <c r="G74" s="10"/>
      <c r="H74" s="10"/>
      <c r="I74" s="10"/>
      <c r="J74" s="27"/>
      <c r="K74" s="27"/>
      <c r="M74" s="9" t="s">
        <v>101</v>
      </c>
    </row>
    <row r="75" spans="1:13" ht="22.5" customHeight="1">
      <c r="A75" s="10" t="s">
        <v>206</v>
      </c>
      <c r="B75" s="13"/>
      <c r="C75" s="13"/>
      <c r="D75" s="13"/>
      <c r="E75" s="25"/>
      <c r="F75" s="13"/>
      <c r="G75" s="27"/>
      <c r="H75" s="27"/>
      <c r="I75" s="27"/>
      <c r="J75" s="27"/>
      <c r="K75" s="27"/>
      <c r="L75" s="27"/>
      <c r="M75" s="27"/>
    </row>
    <row r="76" spans="1:13" ht="22.5" customHeight="1" thickBot="1">
      <c r="A76" s="10" t="s">
        <v>207</v>
      </c>
      <c r="B76" s="13"/>
      <c r="C76" s="13"/>
      <c r="D76" s="13"/>
      <c r="E76" s="23"/>
      <c r="F76" s="13"/>
      <c r="G76" s="121">
        <v>0.61</v>
      </c>
      <c r="H76" s="55"/>
      <c r="I76" s="121">
        <v>0.43</v>
      </c>
      <c r="J76" s="55"/>
      <c r="K76" s="121">
        <v>0.43</v>
      </c>
      <c r="L76" s="55"/>
      <c r="M76" s="121">
        <v>0.64</v>
      </c>
    </row>
    <row r="77" spans="1:13" ht="9" customHeight="1" thickTop="1">
      <c r="B77" s="13"/>
      <c r="C77" s="13"/>
      <c r="D77" s="13"/>
      <c r="E77" s="23"/>
      <c r="F77" s="13"/>
      <c r="G77" s="55"/>
      <c r="H77" s="55"/>
      <c r="I77" s="55"/>
      <c r="J77" s="55"/>
      <c r="K77" s="55"/>
      <c r="L77" s="55"/>
      <c r="M77" s="55"/>
    </row>
    <row r="78" spans="1:13" ht="22.5" customHeight="1">
      <c r="A78" s="10" t="s">
        <v>102</v>
      </c>
      <c r="B78" s="13"/>
      <c r="C78" s="13"/>
      <c r="D78" s="13"/>
      <c r="E78" s="23"/>
      <c r="F78" s="13"/>
      <c r="G78" s="55"/>
      <c r="H78" s="55"/>
      <c r="I78" s="55"/>
      <c r="J78" s="55"/>
      <c r="K78" s="55"/>
      <c r="L78" s="55"/>
      <c r="M78" s="55"/>
    </row>
    <row r="79" spans="1:13" ht="22.5" customHeight="1" thickBot="1">
      <c r="A79" s="10" t="s">
        <v>207</v>
      </c>
      <c r="B79" s="13"/>
      <c r="C79" s="13"/>
      <c r="D79" s="13"/>
      <c r="E79" s="23"/>
      <c r="F79" s="13"/>
      <c r="G79" s="121">
        <v>0.61</v>
      </c>
      <c r="H79" s="55"/>
      <c r="I79" s="121">
        <v>0.43</v>
      </c>
      <c r="J79" s="55"/>
      <c r="K79" s="121">
        <v>0.43</v>
      </c>
      <c r="L79" s="55"/>
      <c r="M79" s="121">
        <v>0.63</v>
      </c>
    </row>
    <row r="80" spans="1:13" ht="15.75" customHeight="1" thickTop="1">
      <c r="B80" s="13"/>
      <c r="C80" s="13"/>
      <c r="D80" s="13"/>
      <c r="E80" s="23"/>
      <c r="F80" s="13"/>
      <c r="G80" s="55"/>
      <c r="I80" s="56"/>
      <c r="K80" s="55"/>
      <c r="L80" s="34"/>
      <c r="M80" s="56"/>
    </row>
    <row r="81" spans="1:13" ht="22.5" customHeight="1">
      <c r="A81" s="10" t="s">
        <v>33</v>
      </c>
      <c r="B81" s="13"/>
      <c r="C81" s="13"/>
      <c r="D81" s="13"/>
      <c r="E81" s="23"/>
      <c r="F81" s="13"/>
      <c r="G81" s="55"/>
      <c r="I81" s="56"/>
      <c r="K81" s="55"/>
      <c r="L81" s="34"/>
      <c r="M81" s="56"/>
    </row>
    <row r="82" spans="1:13" ht="24" customHeight="1">
      <c r="A82" s="6"/>
      <c r="B82" s="6"/>
      <c r="C82" s="6"/>
      <c r="D82" s="6"/>
      <c r="E82" s="7"/>
      <c r="F82" s="11"/>
      <c r="G82" s="8"/>
      <c r="H82" s="8"/>
      <c r="I82" s="8"/>
      <c r="J82" s="8"/>
      <c r="K82" s="8"/>
      <c r="L82" s="8"/>
      <c r="M82" s="9" t="s">
        <v>69</v>
      </c>
    </row>
    <row r="83" spans="1:13" ht="24" customHeight="1">
      <c r="A83" s="6" t="s">
        <v>0</v>
      </c>
      <c r="B83" s="6"/>
      <c r="C83" s="6"/>
      <c r="D83" s="6"/>
      <c r="E83" s="7"/>
      <c r="F83" s="11"/>
      <c r="G83" s="8"/>
      <c r="H83" s="8"/>
      <c r="I83" s="8"/>
      <c r="J83" s="8"/>
      <c r="K83" s="8"/>
      <c r="L83" s="8"/>
      <c r="M83" s="8"/>
    </row>
    <row r="84" spans="1:13" ht="24" customHeight="1">
      <c r="A84" s="6" t="s">
        <v>70</v>
      </c>
      <c r="B84" s="6"/>
      <c r="C84" s="6"/>
      <c r="D84" s="12"/>
      <c r="E84" s="7"/>
      <c r="F84" s="11"/>
      <c r="G84" s="8"/>
      <c r="H84" s="8"/>
      <c r="I84" s="8"/>
      <c r="J84" s="8"/>
      <c r="K84" s="8"/>
      <c r="L84" s="8"/>
      <c r="M84" s="8"/>
    </row>
    <row r="85" spans="1:13" ht="24" customHeight="1">
      <c r="A85" s="6" t="s">
        <v>304</v>
      </c>
      <c r="B85" s="6"/>
      <c r="C85" s="6"/>
      <c r="D85" s="6"/>
      <c r="E85" s="7"/>
      <c r="F85" s="11"/>
      <c r="G85" s="8"/>
      <c r="H85" s="8"/>
      <c r="I85" s="8"/>
      <c r="J85" s="8"/>
      <c r="K85" s="8"/>
      <c r="L85" s="8"/>
      <c r="M85" s="8"/>
    </row>
    <row r="86" spans="1:13" ht="24" customHeight="1">
      <c r="A86" s="13"/>
      <c r="B86" s="13"/>
      <c r="C86" s="13"/>
      <c r="D86" s="13"/>
      <c r="E86" s="13"/>
      <c r="F86" s="14"/>
      <c r="G86" s="15"/>
      <c r="H86" s="15"/>
      <c r="I86" s="15"/>
      <c r="J86" s="15"/>
      <c r="K86" s="15"/>
      <c r="L86" s="15"/>
      <c r="M86" s="9" t="s">
        <v>1</v>
      </c>
    </row>
    <row r="87" spans="1:13" ht="24" customHeight="1">
      <c r="A87" s="13"/>
      <c r="B87" s="13"/>
      <c r="C87" s="13"/>
      <c r="D87" s="13"/>
      <c r="E87" s="13"/>
      <c r="F87" s="14"/>
      <c r="G87" s="17"/>
      <c r="H87" s="17" t="s">
        <v>2</v>
      </c>
      <c r="I87" s="17"/>
      <c r="J87" s="15"/>
      <c r="K87" s="17"/>
      <c r="L87" s="18" t="s">
        <v>3</v>
      </c>
      <c r="M87" s="19"/>
    </row>
    <row r="88" spans="1:13" ht="24" customHeight="1">
      <c r="A88" s="6"/>
      <c r="B88" s="13"/>
      <c r="C88" s="13"/>
      <c r="D88" s="13"/>
      <c r="E88" s="18" t="s">
        <v>4</v>
      </c>
      <c r="F88" s="13"/>
      <c r="G88" s="20" t="s">
        <v>254</v>
      </c>
      <c r="H88" s="15"/>
      <c r="I88" s="20" t="s">
        <v>215</v>
      </c>
      <c r="J88" s="35"/>
      <c r="K88" s="20" t="s">
        <v>254</v>
      </c>
      <c r="L88" s="15"/>
      <c r="M88" s="20" t="s">
        <v>215</v>
      </c>
    </row>
    <row r="89" spans="1:13" ht="24" customHeight="1">
      <c r="A89" s="6"/>
      <c r="B89" s="13"/>
      <c r="C89" s="13"/>
      <c r="D89" s="13"/>
      <c r="E89" s="21"/>
      <c r="F89" s="13"/>
      <c r="G89" s="22"/>
      <c r="H89" s="15"/>
      <c r="I89" s="15" t="s">
        <v>242</v>
      </c>
      <c r="J89" s="35"/>
      <c r="K89" s="22"/>
      <c r="L89" s="15"/>
      <c r="M89" s="22"/>
    </row>
    <row r="90" spans="1:13" ht="24" customHeight="1">
      <c r="A90" s="6" t="s">
        <v>71</v>
      </c>
      <c r="B90" s="13"/>
      <c r="C90" s="13"/>
      <c r="D90" s="13"/>
      <c r="E90" s="23"/>
      <c r="F90" s="13"/>
      <c r="G90" s="24"/>
      <c r="H90" s="15"/>
      <c r="I90" s="24"/>
      <c r="J90" s="35"/>
      <c r="K90" s="24"/>
      <c r="L90" s="15"/>
      <c r="M90" s="24"/>
    </row>
    <row r="91" spans="1:13" ht="24" customHeight="1">
      <c r="A91" s="6" t="s">
        <v>72</v>
      </c>
      <c r="B91" s="13"/>
      <c r="C91" s="13"/>
      <c r="D91" s="13"/>
      <c r="E91" s="23"/>
      <c r="F91" s="13"/>
      <c r="G91" s="15"/>
      <c r="H91" s="15"/>
      <c r="I91" s="15"/>
      <c r="J91" s="15"/>
      <c r="K91" s="15"/>
      <c r="L91" s="15"/>
      <c r="M91" s="15"/>
    </row>
    <row r="92" spans="1:13" ht="24" customHeight="1">
      <c r="A92" s="10" t="s">
        <v>73</v>
      </c>
      <c r="B92" s="13"/>
      <c r="C92" s="13"/>
      <c r="D92" s="13"/>
      <c r="E92" s="25"/>
      <c r="F92" s="13"/>
      <c r="G92" s="26">
        <v>2356620</v>
      </c>
      <c r="H92" s="27"/>
      <c r="I92" s="26">
        <v>2110081</v>
      </c>
      <c r="J92" s="27"/>
      <c r="K92" s="28">
        <v>0</v>
      </c>
      <c r="L92" s="27"/>
      <c r="M92" s="28">
        <v>0</v>
      </c>
    </row>
    <row r="93" spans="1:13" ht="24" customHeight="1">
      <c r="A93" s="10" t="s">
        <v>74</v>
      </c>
      <c r="B93" s="13"/>
      <c r="C93" s="13"/>
      <c r="D93" s="13"/>
      <c r="E93" s="29"/>
      <c r="F93" s="13"/>
      <c r="G93" s="26">
        <v>2809653</v>
      </c>
      <c r="H93" s="27"/>
      <c r="I93" s="26">
        <v>2473739</v>
      </c>
      <c r="J93" s="27"/>
      <c r="K93" s="28">
        <v>2019318</v>
      </c>
      <c r="L93" s="27"/>
      <c r="M93" s="28">
        <v>1761335</v>
      </c>
    </row>
    <row r="94" spans="1:13" ht="24" customHeight="1">
      <c r="A94" s="10" t="s">
        <v>75</v>
      </c>
      <c r="B94" s="13"/>
      <c r="C94" s="13"/>
      <c r="D94" s="13"/>
      <c r="E94" s="29"/>
      <c r="F94" s="13"/>
      <c r="G94" s="26">
        <v>834610</v>
      </c>
      <c r="H94" s="27"/>
      <c r="I94" s="26">
        <v>834239</v>
      </c>
      <c r="J94" s="27"/>
      <c r="K94" s="28">
        <v>0</v>
      </c>
      <c r="L94" s="27"/>
      <c r="M94" s="28">
        <v>0</v>
      </c>
    </row>
    <row r="95" spans="1:13" ht="24" customHeight="1">
      <c r="A95" s="10" t="s">
        <v>76</v>
      </c>
      <c r="B95" s="13"/>
      <c r="C95" s="13"/>
      <c r="D95" s="13"/>
      <c r="E95" s="23"/>
      <c r="F95" s="13"/>
      <c r="G95" s="26">
        <v>1248007</v>
      </c>
      <c r="H95" s="27"/>
      <c r="I95" s="26">
        <v>1122053</v>
      </c>
      <c r="J95" s="27"/>
      <c r="K95" s="28">
        <v>0</v>
      </c>
      <c r="L95" s="27"/>
      <c r="M95" s="28">
        <v>0</v>
      </c>
    </row>
    <row r="96" spans="1:13" ht="24" customHeight="1">
      <c r="A96" s="10" t="s">
        <v>77</v>
      </c>
      <c r="B96" s="13"/>
      <c r="C96" s="13"/>
      <c r="D96" s="13"/>
      <c r="E96" s="25"/>
      <c r="F96" s="13"/>
      <c r="G96" s="26">
        <v>1720653</v>
      </c>
      <c r="H96" s="27"/>
      <c r="I96" s="26">
        <v>1686051</v>
      </c>
      <c r="J96" s="27"/>
      <c r="K96" s="28">
        <v>0</v>
      </c>
      <c r="L96" s="27"/>
      <c r="M96" s="28">
        <v>4567</v>
      </c>
    </row>
    <row r="97" spans="1:13" ht="24" customHeight="1">
      <c r="A97" s="10" t="s">
        <v>216</v>
      </c>
      <c r="B97" s="13"/>
      <c r="C97" s="13"/>
      <c r="D97" s="13"/>
      <c r="E97" s="23"/>
      <c r="F97" s="13"/>
      <c r="G97" s="26">
        <v>172388</v>
      </c>
      <c r="H97" s="27"/>
      <c r="I97" s="26">
        <v>40369</v>
      </c>
      <c r="J97" s="27"/>
      <c r="K97" s="28">
        <v>2180894</v>
      </c>
      <c r="L97" s="27"/>
      <c r="M97" s="28">
        <v>2192840</v>
      </c>
    </row>
    <row r="98" spans="1:13" ht="24" customHeight="1">
      <c r="A98" s="10" t="s">
        <v>277</v>
      </c>
      <c r="B98" s="13"/>
      <c r="C98" s="13"/>
      <c r="D98" s="13"/>
      <c r="E98" s="29">
        <v>1.3</v>
      </c>
      <c r="F98" s="13"/>
      <c r="G98" s="26">
        <v>0</v>
      </c>
      <c r="H98" s="27"/>
      <c r="I98" s="26">
        <v>0</v>
      </c>
      <c r="J98" s="27"/>
      <c r="K98" s="28">
        <v>716095</v>
      </c>
      <c r="L98" s="27"/>
      <c r="M98" s="28">
        <v>0</v>
      </c>
    </row>
    <row r="99" spans="1:13" ht="24" customHeight="1">
      <c r="A99" s="10" t="s">
        <v>217</v>
      </c>
      <c r="B99" s="13"/>
      <c r="C99" s="13"/>
      <c r="D99" s="13"/>
      <c r="E99" s="23"/>
      <c r="F99" s="13"/>
      <c r="G99" s="30">
        <v>106852</v>
      </c>
      <c r="H99" s="27"/>
      <c r="I99" s="30">
        <v>109496</v>
      </c>
      <c r="J99" s="27"/>
      <c r="K99" s="30">
        <v>35707</v>
      </c>
      <c r="L99" s="27"/>
      <c r="M99" s="30">
        <v>40028</v>
      </c>
    </row>
    <row r="100" spans="1:13" ht="24" customHeight="1">
      <c r="A100" s="6" t="s">
        <v>79</v>
      </c>
      <c r="B100" s="13"/>
      <c r="C100" s="13"/>
      <c r="D100" s="13"/>
      <c r="E100" s="23"/>
      <c r="F100" s="13"/>
      <c r="G100" s="31">
        <f>SUM(G92:G99)</f>
        <v>9248783</v>
      </c>
      <c r="H100" s="27"/>
      <c r="I100" s="31">
        <f>SUM(I92:I99)</f>
        <v>8376028</v>
      </c>
      <c r="J100" s="27"/>
      <c r="K100" s="31">
        <f>SUM(K92:K99)</f>
        <v>4952014</v>
      </c>
      <c r="L100" s="27"/>
      <c r="M100" s="31">
        <f>SUM(M92:M99)</f>
        <v>3998770</v>
      </c>
    </row>
    <row r="101" spans="1:13" ht="24" customHeight="1">
      <c r="A101" s="6" t="s">
        <v>80</v>
      </c>
      <c r="B101" s="13"/>
      <c r="C101" s="13"/>
      <c r="D101" s="13"/>
      <c r="E101" s="25"/>
      <c r="F101" s="13"/>
      <c r="G101" s="26"/>
      <c r="H101" s="27"/>
      <c r="I101" s="26"/>
      <c r="J101" s="27"/>
      <c r="K101" s="26"/>
      <c r="L101" s="27"/>
      <c r="M101" s="26"/>
    </row>
    <row r="102" spans="1:13" ht="24" customHeight="1">
      <c r="A102" s="10" t="s">
        <v>81</v>
      </c>
      <c r="B102" s="13"/>
      <c r="C102" s="13"/>
      <c r="D102" s="13"/>
      <c r="E102" s="23"/>
      <c r="F102" s="13"/>
      <c r="G102" s="26">
        <v>1964623</v>
      </c>
      <c r="H102" s="26"/>
      <c r="I102" s="26">
        <v>1794480</v>
      </c>
      <c r="J102" s="26"/>
      <c r="K102" s="28">
        <v>0</v>
      </c>
      <c r="L102" s="26"/>
      <c r="M102" s="28">
        <v>0</v>
      </c>
    </row>
    <row r="103" spans="1:13" ht="24" customHeight="1">
      <c r="A103" s="10" t="s">
        <v>82</v>
      </c>
      <c r="B103" s="13"/>
      <c r="C103" s="13"/>
      <c r="D103" s="13"/>
      <c r="E103" s="23"/>
      <c r="F103" s="13"/>
      <c r="G103" s="26">
        <v>1513138</v>
      </c>
      <c r="H103" s="27"/>
      <c r="I103" s="26">
        <v>1499617</v>
      </c>
      <c r="J103" s="27"/>
      <c r="K103" s="26">
        <v>856863</v>
      </c>
      <c r="L103" s="27"/>
      <c r="M103" s="28">
        <v>866470</v>
      </c>
    </row>
    <row r="104" spans="1:13" ht="24" customHeight="1">
      <c r="A104" s="10" t="s">
        <v>83</v>
      </c>
      <c r="B104" s="13"/>
      <c r="C104" s="13"/>
      <c r="D104" s="13"/>
      <c r="E104" s="23"/>
      <c r="F104" s="13"/>
      <c r="G104" s="26">
        <v>507842</v>
      </c>
      <c r="H104" s="27"/>
      <c r="I104" s="26">
        <v>536015</v>
      </c>
      <c r="J104" s="27"/>
      <c r="K104" s="26">
        <v>0</v>
      </c>
      <c r="L104" s="27"/>
      <c r="M104" s="28">
        <v>0</v>
      </c>
    </row>
    <row r="105" spans="1:13" ht="24" customHeight="1">
      <c r="A105" s="10" t="s">
        <v>84</v>
      </c>
      <c r="B105" s="13"/>
      <c r="C105" s="13"/>
      <c r="D105" s="13"/>
      <c r="E105" s="23"/>
      <c r="F105" s="13"/>
      <c r="G105" s="26">
        <v>686181</v>
      </c>
      <c r="H105" s="27"/>
      <c r="I105" s="26">
        <v>701107</v>
      </c>
      <c r="J105" s="27"/>
      <c r="K105" s="26">
        <v>0</v>
      </c>
      <c r="L105" s="27"/>
      <c r="M105" s="28">
        <v>0</v>
      </c>
    </row>
    <row r="106" spans="1:13" ht="24" customHeight="1">
      <c r="A106" s="10" t="s">
        <v>255</v>
      </c>
      <c r="B106" s="13"/>
      <c r="C106" s="13"/>
      <c r="D106" s="13"/>
      <c r="E106" s="23"/>
      <c r="F106" s="13"/>
      <c r="G106" s="26">
        <v>516361</v>
      </c>
      <c r="H106" s="27"/>
      <c r="I106" s="26">
        <v>479453</v>
      </c>
      <c r="J106" s="27"/>
      <c r="K106" s="26">
        <v>140540</v>
      </c>
      <c r="L106" s="27"/>
      <c r="M106" s="28">
        <v>123172</v>
      </c>
    </row>
    <row r="107" spans="1:13" ht="24" customHeight="1">
      <c r="A107" s="10" t="s">
        <v>85</v>
      </c>
      <c r="B107" s="13"/>
      <c r="C107" s="13"/>
      <c r="D107" s="13"/>
      <c r="E107" s="23"/>
      <c r="F107" s="13"/>
      <c r="G107" s="32">
        <v>1538012</v>
      </c>
      <c r="H107" s="27"/>
      <c r="I107" s="32">
        <v>1726683</v>
      </c>
      <c r="J107" s="27"/>
      <c r="K107" s="32">
        <v>364750</v>
      </c>
      <c r="L107" s="27"/>
      <c r="M107" s="31">
        <v>327600</v>
      </c>
    </row>
    <row r="108" spans="1:13" ht="24" customHeight="1">
      <c r="A108" s="6" t="s">
        <v>86</v>
      </c>
      <c r="B108" s="13"/>
      <c r="C108" s="13"/>
      <c r="D108" s="13"/>
      <c r="E108" s="23"/>
      <c r="F108" s="13"/>
      <c r="G108" s="31">
        <f>SUM(G102:G107)</f>
        <v>6726157</v>
      </c>
      <c r="H108" s="27"/>
      <c r="I108" s="31">
        <f>SUM(I102:I107)</f>
        <v>6737355</v>
      </c>
      <c r="J108" s="27"/>
      <c r="K108" s="31">
        <f>SUM(K102:K107)</f>
        <v>1362153</v>
      </c>
      <c r="L108" s="27"/>
      <c r="M108" s="31">
        <f>SUM(M102:M107)</f>
        <v>1317242</v>
      </c>
    </row>
    <row r="109" spans="1:13" ht="21" customHeight="1">
      <c r="A109" s="6" t="s">
        <v>202</v>
      </c>
      <c r="B109" s="13"/>
      <c r="C109" s="13"/>
      <c r="D109" s="13"/>
      <c r="E109" s="23"/>
      <c r="F109" s="13"/>
      <c r="G109" s="27">
        <f>G100-G108</f>
        <v>2522626</v>
      </c>
      <c r="H109" s="27"/>
      <c r="I109" s="27">
        <f>I100-I108</f>
        <v>1638673</v>
      </c>
      <c r="J109" s="27"/>
      <c r="K109" s="27">
        <f>K100-K108</f>
        <v>3589861</v>
      </c>
      <c r="L109" s="27"/>
      <c r="M109" s="27">
        <f>M100-M108</f>
        <v>2681528</v>
      </c>
    </row>
    <row r="110" spans="1:13" ht="24" customHeight="1">
      <c r="A110" s="10" t="s">
        <v>208</v>
      </c>
      <c r="B110" s="13"/>
      <c r="C110" s="13"/>
      <c r="D110" s="13"/>
      <c r="E110" s="29" t="s">
        <v>188</v>
      </c>
      <c r="F110" s="13"/>
      <c r="G110" s="26">
        <v>1794263</v>
      </c>
      <c r="H110" s="27"/>
      <c r="I110" s="26">
        <v>1745778</v>
      </c>
      <c r="J110" s="27"/>
      <c r="K110" s="28">
        <v>0</v>
      </c>
      <c r="L110" s="27"/>
      <c r="M110" s="28">
        <v>0</v>
      </c>
    </row>
    <row r="111" spans="1:13" ht="24" customHeight="1">
      <c r="A111" s="10" t="s">
        <v>87</v>
      </c>
      <c r="B111" s="13"/>
      <c r="C111" s="13"/>
      <c r="D111" s="13"/>
      <c r="E111" s="23"/>
      <c r="F111" s="13"/>
      <c r="G111" s="26">
        <v>9990</v>
      </c>
      <c r="H111" s="27"/>
      <c r="I111" s="26">
        <v>15381</v>
      </c>
      <c r="J111" s="27"/>
      <c r="K111" s="28">
        <v>946841</v>
      </c>
      <c r="L111" s="27"/>
      <c r="M111" s="28">
        <v>834389</v>
      </c>
    </row>
    <row r="112" spans="1:13" ht="24" customHeight="1">
      <c r="A112" s="10" t="s">
        <v>88</v>
      </c>
      <c r="B112" s="13"/>
      <c r="C112" s="13"/>
      <c r="D112" s="13"/>
      <c r="E112" s="25"/>
      <c r="F112" s="13"/>
      <c r="G112" s="32">
        <v>-995243</v>
      </c>
      <c r="H112" s="27"/>
      <c r="I112" s="32">
        <v>-1020771</v>
      </c>
      <c r="J112" s="27"/>
      <c r="K112" s="30">
        <v>-854911</v>
      </c>
      <c r="L112" s="27"/>
      <c r="M112" s="30">
        <v>-935761</v>
      </c>
    </row>
    <row r="113" spans="1:13" ht="24" customHeight="1">
      <c r="A113" s="6" t="s">
        <v>256</v>
      </c>
      <c r="B113" s="13"/>
      <c r="C113" s="13"/>
      <c r="D113" s="13"/>
      <c r="E113" s="23"/>
      <c r="F113" s="13"/>
      <c r="G113" s="27">
        <f>SUM(G109:G112)</f>
        <v>3331636</v>
      </c>
      <c r="H113" s="27"/>
      <c r="I113" s="27">
        <f>SUM(I109:I112)</f>
        <v>2379061</v>
      </c>
      <c r="J113" s="27"/>
      <c r="K113" s="27">
        <f>SUM(K109:K112)</f>
        <v>3681791</v>
      </c>
      <c r="L113" s="27"/>
      <c r="M113" s="27">
        <f>SUM(M109:M112)</f>
        <v>2580156</v>
      </c>
    </row>
    <row r="114" spans="1:13" ht="24" customHeight="1">
      <c r="A114" s="10" t="s">
        <v>257</v>
      </c>
      <c r="B114" s="13"/>
      <c r="C114" s="13"/>
      <c r="D114" s="13"/>
      <c r="E114" s="25">
        <v>19</v>
      </c>
      <c r="F114" s="13"/>
      <c r="G114" s="32">
        <v>-104972</v>
      </c>
      <c r="H114" s="27"/>
      <c r="I114" s="32">
        <v>-264727</v>
      </c>
      <c r="J114" s="27"/>
      <c r="K114" s="30">
        <v>-28461</v>
      </c>
      <c r="L114" s="27"/>
      <c r="M114" s="30">
        <v>-13505</v>
      </c>
    </row>
    <row r="115" spans="1:13" ht="24" customHeight="1">
      <c r="A115" s="6" t="s">
        <v>203</v>
      </c>
      <c r="B115" s="13"/>
      <c r="C115" s="13"/>
      <c r="D115" s="13"/>
      <c r="E115" s="25"/>
      <c r="F115" s="13"/>
      <c r="G115" s="33">
        <f>SUM(G113:G114)</f>
        <v>3226664</v>
      </c>
      <c r="H115" s="27"/>
      <c r="I115" s="33">
        <f>SUM(I113:I114)</f>
        <v>2114334</v>
      </c>
      <c r="J115" s="27"/>
      <c r="K115" s="33">
        <f>SUM(K113:K114)</f>
        <v>3653330</v>
      </c>
      <c r="L115" s="27"/>
      <c r="M115" s="33">
        <f>SUM(M113:M114)</f>
        <v>2566651</v>
      </c>
    </row>
    <row r="116" spans="1:13" ht="24" customHeight="1">
      <c r="A116" s="6"/>
      <c r="B116" s="13"/>
      <c r="C116" s="13"/>
      <c r="D116" s="13"/>
      <c r="E116" s="25"/>
      <c r="F116" s="13"/>
      <c r="G116" s="27"/>
      <c r="H116" s="27"/>
      <c r="I116" s="27"/>
      <c r="J116" s="27"/>
      <c r="K116" s="27"/>
      <c r="L116" s="27"/>
      <c r="M116" s="27"/>
    </row>
    <row r="117" spans="1:13" ht="24" customHeight="1">
      <c r="A117" s="10" t="s">
        <v>33</v>
      </c>
      <c r="B117" s="13"/>
      <c r="C117" s="13"/>
      <c r="D117" s="13"/>
      <c r="E117" s="23"/>
      <c r="F117" s="13"/>
      <c r="L117" s="34"/>
    </row>
    <row r="118" spans="1:13" ht="24" customHeight="1">
      <c r="D118" s="21"/>
      <c r="E118" s="25"/>
      <c r="F118" s="25"/>
      <c r="G118" s="27"/>
      <c r="I118" s="27"/>
      <c r="L118" s="34"/>
    </row>
    <row r="119" spans="1:13" ht="24" customHeight="1">
      <c r="D119" s="13"/>
      <c r="E119" s="13"/>
      <c r="F119" s="13"/>
      <c r="G119" s="13"/>
      <c r="H119" s="13"/>
      <c r="I119" s="27"/>
      <c r="L119" s="13"/>
    </row>
    <row r="120" spans="1:13" ht="22.5" customHeight="1">
      <c r="A120" s="6"/>
      <c r="B120" s="6"/>
      <c r="C120" s="6"/>
      <c r="D120" s="6"/>
      <c r="E120" s="7"/>
      <c r="F120" s="11"/>
      <c r="G120" s="8"/>
      <c r="H120" s="8"/>
      <c r="I120" s="8"/>
      <c r="J120" s="8"/>
      <c r="K120" s="8"/>
      <c r="L120" s="8"/>
      <c r="M120" s="9" t="s">
        <v>69</v>
      </c>
    </row>
    <row r="121" spans="1:13" ht="22.5" customHeight="1">
      <c r="A121" s="6" t="s">
        <v>0</v>
      </c>
      <c r="B121" s="6"/>
      <c r="C121" s="6"/>
      <c r="D121" s="6"/>
      <c r="E121" s="7"/>
      <c r="F121" s="11"/>
      <c r="G121" s="8"/>
      <c r="H121" s="8"/>
      <c r="I121" s="8"/>
      <c r="J121" s="8"/>
      <c r="K121" s="8"/>
      <c r="L121" s="8"/>
      <c r="M121" s="8"/>
    </row>
    <row r="122" spans="1:13" ht="22.5" customHeight="1">
      <c r="A122" s="6" t="s">
        <v>89</v>
      </c>
      <c r="B122" s="6"/>
      <c r="C122" s="6"/>
      <c r="D122" s="12"/>
      <c r="E122" s="7"/>
      <c r="F122" s="11"/>
      <c r="G122" s="8"/>
      <c r="H122" s="8"/>
      <c r="I122" s="8"/>
      <c r="J122" s="8"/>
      <c r="K122" s="8"/>
      <c r="L122" s="8"/>
      <c r="M122" s="8"/>
    </row>
    <row r="123" spans="1:13" ht="22.5" customHeight="1">
      <c r="A123" s="6" t="s">
        <v>304</v>
      </c>
      <c r="B123" s="6"/>
      <c r="C123" s="6"/>
      <c r="D123" s="6"/>
      <c r="E123" s="7"/>
      <c r="F123" s="11"/>
      <c r="G123" s="8"/>
      <c r="H123" s="8"/>
      <c r="I123" s="8"/>
      <c r="J123" s="8"/>
      <c r="K123" s="8"/>
      <c r="L123" s="8"/>
      <c r="M123" s="8"/>
    </row>
    <row r="124" spans="1:13" ht="22.5" customHeight="1">
      <c r="A124" s="13"/>
      <c r="B124" s="13"/>
      <c r="C124" s="13"/>
      <c r="D124" s="13"/>
      <c r="E124" s="13"/>
      <c r="F124" s="14"/>
      <c r="G124" s="15"/>
      <c r="H124" s="15"/>
      <c r="I124" s="15"/>
      <c r="J124" s="15"/>
      <c r="K124" s="15"/>
      <c r="L124" s="15"/>
      <c r="M124" s="9" t="s">
        <v>1</v>
      </c>
    </row>
    <row r="125" spans="1:13" ht="22.5" customHeight="1">
      <c r="A125" s="13"/>
      <c r="B125" s="13"/>
      <c r="C125" s="13"/>
      <c r="D125" s="13"/>
      <c r="E125" s="13"/>
      <c r="F125" s="14"/>
      <c r="G125" s="17"/>
      <c r="H125" s="17" t="s">
        <v>2</v>
      </c>
      <c r="I125" s="17"/>
      <c r="J125" s="15"/>
      <c r="K125" s="17"/>
      <c r="L125" s="18" t="s">
        <v>3</v>
      </c>
      <c r="M125" s="19"/>
    </row>
    <row r="126" spans="1:13" ht="22.5" customHeight="1">
      <c r="A126" s="6"/>
      <c r="B126" s="13"/>
      <c r="C126" s="13"/>
      <c r="D126" s="13"/>
      <c r="E126" s="18" t="s">
        <v>4</v>
      </c>
      <c r="F126" s="13"/>
      <c r="G126" s="20" t="s">
        <v>254</v>
      </c>
      <c r="H126" s="15"/>
      <c r="I126" s="20" t="s">
        <v>215</v>
      </c>
      <c r="J126" s="35"/>
      <c r="K126" s="20" t="s">
        <v>254</v>
      </c>
      <c r="L126" s="15"/>
      <c r="M126" s="20" t="s">
        <v>215</v>
      </c>
    </row>
    <row r="127" spans="1:13" ht="22.5" customHeight="1">
      <c r="A127" s="6"/>
      <c r="B127" s="13"/>
      <c r="C127" s="13"/>
      <c r="D127" s="13"/>
      <c r="E127" s="21"/>
      <c r="F127" s="13"/>
      <c r="G127" s="22"/>
      <c r="H127" s="15"/>
      <c r="I127" s="15" t="s">
        <v>242</v>
      </c>
      <c r="J127" s="35"/>
      <c r="K127" s="22"/>
      <c r="L127" s="15"/>
      <c r="M127" s="22"/>
    </row>
    <row r="128" spans="1:13" ht="22.5" customHeight="1">
      <c r="A128" s="6" t="s">
        <v>90</v>
      </c>
      <c r="B128" s="13"/>
      <c r="C128" s="13"/>
      <c r="D128" s="13"/>
      <c r="E128" s="23"/>
      <c r="F128" s="13"/>
      <c r="G128" s="36"/>
      <c r="H128" s="15"/>
      <c r="I128" s="36"/>
      <c r="J128" s="35"/>
      <c r="K128" s="36"/>
      <c r="L128" s="15"/>
      <c r="M128" s="36"/>
    </row>
    <row r="129" spans="1:13" ht="22.5" customHeight="1">
      <c r="A129" s="37" t="s">
        <v>91</v>
      </c>
      <c r="B129" s="13"/>
      <c r="C129" s="13"/>
      <c r="D129" s="13"/>
      <c r="E129" s="23"/>
      <c r="F129" s="13"/>
      <c r="G129" s="36"/>
      <c r="H129" s="15"/>
      <c r="I129" s="36"/>
      <c r="J129" s="35"/>
      <c r="K129" s="36"/>
      <c r="L129" s="15"/>
      <c r="M129" s="36"/>
    </row>
    <row r="130" spans="1:13" ht="22.5" customHeight="1">
      <c r="A130" s="37" t="s">
        <v>92</v>
      </c>
      <c r="B130" s="13"/>
      <c r="C130" s="13"/>
      <c r="D130" s="13"/>
      <c r="E130" s="25"/>
      <c r="F130" s="13"/>
      <c r="G130" s="36"/>
      <c r="H130" s="15"/>
      <c r="I130" s="27"/>
      <c r="J130" s="35"/>
      <c r="K130" s="27"/>
      <c r="L130" s="15"/>
      <c r="M130" s="36"/>
    </row>
    <row r="131" spans="1:13" ht="22.5" customHeight="1">
      <c r="A131" s="38" t="s">
        <v>93</v>
      </c>
      <c r="B131" s="13"/>
      <c r="C131" s="13"/>
      <c r="D131" s="13"/>
      <c r="E131" s="23"/>
      <c r="F131" s="13"/>
      <c r="G131" s="27"/>
      <c r="H131" s="26"/>
      <c r="I131" s="27"/>
      <c r="J131" s="27"/>
      <c r="K131" s="27"/>
      <c r="L131" s="26"/>
      <c r="M131" s="27"/>
    </row>
    <row r="132" spans="1:13" ht="22.5" customHeight="1">
      <c r="A132" s="38" t="s">
        <v>94</v>
      </c>
      <c r="B132" s="13"/>
      <c r="C132" s="13"/>
      <c r="D132" s="13"/>
      <c r="E132" s="23"/>
      <c r="F132" s="13"/>
      <c r="G132" s="27">
        <v>-3780</v>
      </c>
      <c r="H132" s="26"/>
      <c r="I132" s="27">
        <v>413</v>
      </c>
      <c r="J132" s="27"/>
      <c r="K132" s="27">
        <v>0</v>
      </c>
      <c r="L132" s="26"/>
      <c r="M132" s="27">
        <v>0</v>
      </c>
    </row>
    <row r="133" spans="1:13" ht="22.5" customHeight="1">
      <c r="A133" s="38" t="s">
        <v>231</v>
      </c>
      <c r="B133" s="13"/>
      <c r="C133" s="13"/>
      <c r="D133" s="13"/>
      <c r="E133" s="23"/>
      <c r="F133" s="13"/>
      <c r="G133" s="30">
        <v>72311</v>
      </c>
      <c r="H133" s="26"/>
      <c r="I133" s="30">
        <v>56176</v>
      </c>
      <c r="J133" s="27"/>
      <c r="K133" s="31">
        <v>0</v>
      </c>
      <c r="L133" s="26"/>
      <c r="M133" s="31">
        <v>0</v>
      </c>
    </row>
    <row r="134" spans="1:13" ht="22.5" customHeight="1">
      <c r="A134" s="38" t="s">
        <v>219</v>
      </c>
      <c r="B134" s="13"/>
      <c r="C134" s="13"/>
      <c r="D134" s="13"/>
      <c r="E134" s="23"/>
      <c r="F134" s="13"/>
      <c r="G134" s="27"/>
      <c r="H134" s="26"/>
      <c r="I134" s="27"/>
      <c r="J134" s="27"/>
      <c r="K134" s="27"/>
      <c r="L134" s="26"/>
      <c r="M134" s="27"/>
    </row>
    <row r="135" spans="1:13" ht="22.5" customHeight="1">
      <c r="A135" s="38" t="s">
        <v>92</v>
      </c>
      <c r="B135" s="13"/>
      <c r="C135" s="13"/>
      <c r="D135" s="13"/>
      <c r="E135" s="23"/>
      <c r="F135" s="13"/>
      <c r="G135" s="31">
        <f>SUM(G132:G134)</f>
        <v>68531</v>
      </c>
      <c r="H135" s="26"/>
      <c r="I135" s="31">
        <f>SUM(I132:I134)</f>
        <v>56589</v>
      </c>
      <c r="J135" s="27"/>
      <c r="K135" s="31">
        <f>SUM(K132:K134)</f>
        <v>0</v>
      </c>
      <c r="L135" s="26"/>
      <c r="M135" s="31">
        <f>SUM(M132:M134)</f>
        <v>0</v>
      </c>
    </row>
    <row r="136" spans="1:13" ht="22.5" customHeight="1">
      <c r="A136" s="37" t="s">
        <v>218</v>
      </c>
      <c r="B136" s="13"/>
      <c r="C136" s="13"/>
      <c r="D136" s="13"/>
      <c r="E136" s="23"/>
      <c r="F136" s="13"/>
      <c r="G136" s="50"/>
      <c r="H136" s="26"/>
      <c r="I136" s="50"/>
      <c r="J136" s="51"/>
      <c r="K136" s="50"/>
      <c r="L136" s="26"/>
      <c r="M136" s="50"/>
    </row>
    <row r="137" spans="1:13" ht="22.5" customHeight="1">
      <c r="A137" s="37" t="s">
        <v>92</v>
      </c>
      <c r="B137" s="13"/>
      <c r="C137" s="13"/>
      <c r="D137" s="13"/>
      <c r="E137" s="23"/>
      <c r="F137" s="13"/>
      <c r="G137" s="44"/>
      <c r="H137" s="26"/>
      <c r="I137" s="44"/>
      <c r="J137" s="26"/>
      <c r="K137" s="44"/>
      <c r="L137" s="26"/>
      <c r="M137" s="44"/>
    </row>
    <row r="138" spans="1:13" ht="22.5" customHeight="1">
      <c r="A138" s="10" t="s">
        <v>315</v>
      </c>
      <c r="B138" s="13"/>
      <c r="C138" s="13"/>
      <c r="D138" s="13"/>
      <c r="E138" s="23"/>
      <c r="F138" s="13"/>
      <c r="G138" s="44"/>
      <c r="H138" s="26"/>
      <c r="I138" s="44"/>
      <c r="J138" s="26"/>
      <c r="K138" s="44"/>
      <c r="L138" s="26"/>
      <c r="M138" s="44"/>
    </row>
    <row r="139" spans="1:13" ht="22.5" customHeight="1">
      <c r="A139" s="10" t="s">
        <v>184</v>
      </c>
      <c r="B139" s="13"/>
      <c r="C139" s="13"/>
      <c r="D139" s="13"/>
      <c r="E139" s="23"/>
      <c r="F139" s="13"/>
      <c r="G139" s="26">
        <v>38258</v>
      </c>
      <c r="H139" s="26"/>
      <c r="I139" s="44">
        <v>10624</v>
      </c>
      <c r="J139" s="26"/>
      <c r="K139" s="44">
        <v>38258</v>
      </c>
      <c r="L139" s="26"/>
      <c r="M139" s="44">
        <v>1413</v>
      </c>
    </row>
    <row r="140" spans="1:13" ht="22.5" customHeight="1">
      <c r="A140" s="10" t="s">
        <v>231</v>
      </c>
      <c r="B140" s="13"/>
      <c r="C140" s="13"/>
      <c r="D140" s="13"/>
      <c r="E140" s="23"/>
      <c r="F140" s="13"/>
      <c r="G140" s="26">
        <v>367708</v>
      </c>
      <c r="H140" s="1"/>
      <c r="I140" s="26">
        <v>-39231</v>
      </c>
      <c r="J140" s="1"/>
      <c r="K140" s="31">
        <v>0</v>
      </c>
      <c r="L140" s="26"/>
      <c r="M140" s="31">
        <v>0</v>
      </c>
    </row>
    <row r="141" spans="1:13" ht="22.5" customHeight="1">
      <c r="A141" s="10" t="s">
        <v>95</v>
      </c>
      <c r="B141" s="13"/>
      <c r="C141" s="13"/>
      <c r="D141" s="13"/>
      <c r="E141" s="23"/>
      <c r="F141" s="13"/>
      <c r="G141" s="57"/>
      <c r="H141" s="26"/>
      <c r="I141" s="57"/>
      <c r="J141" s="27"/>
      <c r="K141" s="57"/>
      <c r="L141" s="26"/>
      <c r="M141" s="57"/>
    </row>
    <row r="142" spans="1:13" ht="22.5" customHeight="1">
      <c r="A142" s="10" t="s">
        <v>92</v>
      </c>
      <c r="B142" s="13"/>
      <c r="C142" s="13"/>
      <c r="D142" s="13"/>
      <c r="E142" s="23"/>
      <c r="F142" s="13"/>
      <c r="G142" s="32">
        <f>SUM(G138:G140)</f>
        <v>405966</v>
      </c>
      <c r="H142" s="28"/>
      <c r="I142" s="32">
        <f>SUM(I138:I140)</f>
        <v>-28607</v>
      </c>
      <c r="J142" s="28"/>
      <c r="K142" s="32">
        <f>SUM(K138:K140)</f>
        <v>38258</v>
      </c>
      <c r="L142" s="28"/>
      <c r="M142" s="32">
        <f>SUM(M138:M140)</f>
        <v>1413</v>
      </c>
    </row>
    <row r="143" spans="1:13" ht="22.5" customHeight="1">
      <c r="A143" s="6" t="s">
        <v>96</v>
      </c>
      <c r="B143" s="13"/>
      <c r="C143" s="13"/>
      <c r="D143" s="13"/>
      <c r="E143" s="23"/>
      <c r="F143" s="13"/>
      <c r="G143" s="32">
        <f>+G135+G142</f>
        <v>474497</v>
      </c>
      <c r="H143" s="28"/>
      <c r="I143" s="32">
        <f>+I135+I142</f>
        <v>27982</v>
      </c>
      <c r="J143" s="28"/>
      <c r="K143" s="32">
        <f>+K135+K142</f>
        <v>38258</v>
      </c>
      <c r="L143" s="28"/>
      <c r="M143" s="32">
        <f>+M135+M142</f>
        <v>1413</v>
      </c>
    </row>
    <row r="144" spans="1:13" ht="22.5" customHeight="1" thickBot="1">
      <c r="A144" s="6" t="s">
        <v>97</v>
      </c>
      <c r="B144" s="13"/>
      <c r="C144" s="13"/>
      <c r="D144" s="13"/>
      <c r="E144" s="23"/>
      <c r="F144" s="13"/>
      <c r="G144" s="58">
        <f>SUM(G115,G143)</f>
        <v>3701161</v>
      </c>
      <c r="H144" s="26"/>
      <c r="I144" s="58">
        <f>SUM(I115,I143)</f>
        <v>2142316</v>
      </c>
      <c r="J144" s="51"/>
      <c r="K144" s="58">
        <f>SUM(K115,K143)</f>
        <v>3691588</v>
      </c>
      <c r="L144" s="26"/>
      <c r="M144" s="58">
        <f>SUM(M115,M143)</f>
        <v>2568064</v>
      </c>
    </row>
    <row r="145" spans="1:13" ht="11.25" customHeight="1" thickTop="1">
      <c r="A145" s="6"/>
      <c r="B145" s="13"/>
      <c r="C145" s="13"/>
      <c r="D145" s="13"/>
      <c r="E145" s="23"/>
      <c r="F145" s="13"/>
      <c r="G145" s="50"/>
      <c r="H145" s="26"/>
      <c r="I145" s="50"/>
      <c r="J145" s="51"/>
      <c r="K145" s="50"/>
      <c r="L145" s="26"/>
      <c r="M145" s="50"/>
    </row>
    <row r="146" spans="1:13" ht="22.5" customHeight="1">
      <c r="A146" s="6" t="s">
        <v>204</v>
      </c>
      <c r="B146" s="13"/>
      <c r="C146" s="13"/>
      <c r="D146" s="13"/>
      <c r="E146" s="23"/>
      <c r="F146" s="13"/>
      <c r="G146" s="27"/>
      <c r="H146" s="27"/>
      <c r="I146" s="27"/>
      <c r="J146" s="27"/>
      <c r="K146" s="27"/>
      <c r="L146" s="27"/>
      <c r="M146" s="27"/>
    </row>
    <row r="147" spans="1:13" ht="22.5" customHeight="1" thickBot="1">
      <c r="A147" s="10" t="s">
        <v>98</v>
      </c>
      <c r="B147" s="13"/>
      <c r="C147" s="13"/>
      <c r="D147" s="13"/>
      <c r="E147" s="23"/>
      <c r="F147" s="13"/>
      <c r="G147" s="27">
        <v>3172578</v>
      </c>
      <c r="H147" s="27"/>
      <c r="I147" s="27">
        <v>2085954</v>
      </c>
      <c r="J147" s="27"/>
      <c r="K147" s="52">
        <v>3653330</v>
      </c>
      <c r="L147" s="27"/>
      <c r="M147" s="52">
        <v>2566651</v>
      </c>
    </row>
    <row r="148" spans="1:13" ht="22.5" customHeight="1" thickTop="1">
      <c r="A148" s="10" t="s">
        <v>99</v>
      </c>
      <c r="B148" s="13"/>
      <c r="C148" s="13"/>
      <c r="D148" s="13"/>
      <c r="E148" s="23"/>
      <c r="F148" s="13"/>
      <c r="G148" s="31">
        <v>54086</v>
      </c>
      <c r="H148" s="27"/>
      <c r="I148" s="31">
        <v>28380</v>
      </c>
      <c r="J148" s="27"/>
      <c r="K148" s="53"/>
      <c r="L148" s="27"/>
      <c r="M148" s="53"/>
    </row>
    <row r="149" spans="1:13" ht="22.5" customHeight="1" thickBot="1">
      <c r="B149" s="13"/>
      <c r="C149" s="13"/>
      <c r="D149" s="13"/>
      <c r="E149" s="23"/>
      <c r="F149" s="13"/>
      <c r="G149" s="52">
        <f>SUM(G147:G148)</f>
        <v>3226664</v>
      </c>
      <c r="H149" s="27"/>
      <c r="I149" s="52">
        <f>SUM(I147:I148)</f>
        <v>2114334</v>
      </c>
      <c r="J149" s="27"/>
      <c r="K149" s="27"/>
      <c r="L149" s="27"/>
      <c r="M149" s="27"/>
    </row>
    <row r="150" spans="1:13" ht="13.5" customHeight="1" thickTop="1">
      <c r="B150" s="13"/>
      <c r="C150" s="13"/>
      <c r="D150" s="13"/>
      <c r="E150" s="23"/>
      <c r="F150" s="13"/>
      <c r="G150" s="53"/>
      <c r="H150" s="53"/>
      <c r="I150" s="53"/>
      <c r="J150" s="27"/>
      <c r="K150" s="27"/>
      <c r="L150" s="27"/>
      <c r="M150" s="27"/>
    </row>
    <row r="151" spans="1:13" ht="22.5" customHeight="1">
      <c r="A151" s="6" t="s">
        <v>100</v>
      </c>
      <c r="B151" s="13"/>
      <c r="C151" s="13"/>
      <c r="D151" s="13"/>
      <c r="E151" s="23"/>
      <c r="F151" s="13"/>
      <c r="G151" s="53"/>
      <c r="H151" s="53"/>
      <c r="I151" s="53"/>
      <c r="L151" s="53"/>
    </row>
    <row r="152" spans="1:13" ht="22.5" customHeight="1" thickBot="1">
      <c r="A152" s="10" t="s">
        <v>98</v>
      </c>
      <c r="B152" s="13"/>
      <c r="C152" s="13"/>
      <c r="D152" s="13"/>
      <c r="E152" s="23"/>
      <c r="F152" s="13"/>
      <c r="G152" s="27">
        <v>3647075</v>
      </c>
      <c r="H152" s="27"/>
      <c r="I152" s="27">
        <v>2113936</v>
      </c>
      <c r="J152" s="10"/>
      <c r="K152" s="52">
        <v>3691588</v>
      </c>
      <c r="L152" s="27"/>
      <c r="M152" s="52">
        <v>2568064</v>
      </c>
    </row>
    <row r="153" spans="1:13" ht="22.5" customHeight="1" thickTop="1">
      <c r="A153" s="10" t="s">
        <v>99</v>
      </c>
      <c r="B153" s="13"/>
      <c r="C153" s="13"/>
      <c r="D153" s="13"/>
      <c r="E153" s="23"/>
      <c r="F153" s="13"/>
      <c r="G153" s="32">
        <v>54086</v>
      </c>
      <c r="H153" s="27"/>
      <c r="I153" s="32">
        <v>28380</v>
      </c>
      <c r="J153" s="27"/>
      <c r="K153" s="53"/>
      <c r="L153" s="27"/>
      <c r="M153" s="53"/>
    </row>
    <row r="154" spans="1:13" ht="22.5" customHeight="1" thickBot="1">
      <c r="B154" s="13"/>
      <c r="C154" s="13"/>
      <c r="D154" s="13"/>
      <c r="E154" s="23"/>
      <c r="F154" s="13"/>
      <c r="G154" s="54">
        <f>SUM(G152:G153)</f>
        <v>3701161</v>
      </c>
      <c r="H154" s="27"/>
      <c r="I154" s="54">
        <f>SUM(I152:I153)</f>
        <v>2142316</v>
      </c>
      <c r="J154" s="27"/>
      <c r="K154" s="10"/>
      <c r="L154" s="27"/>
      <c r="M154" s="10"/>
    </row>
    <row r="155" spans="1:13" ht="13.5" customHeight="1" thickTop="1">
      <c r="B155" s="13"/>
      <c r="C155" s="13"/>
      <c r="D155" s="13"/>
      <c r="E155" s="23"/>
      <c r="F155" s="13"/>
      <c r="G155" s="53"/>
      <c r="H155" s="53"/>
      <c r="I155" s="53"/>
      <c r="J155" s="27"/>
      <c r="K155" s="27"/>
      <c r="L155" s="53"/>
      <c r="M155" s="27"/>
    </row>
    <row r="156" spans="1:13" ht="22.5" customHeight="1">
      <c r="A156" s="6" t="s">
        <v>205</v>
      </c>
      <c r="B156" s="13"/>
      <c r="C156" s="13"/>
      <c r="D156" s="13"/>
      <c r="E156" s="25">
        <v>20</v>
      </c>
      <c r="F156" s="13"/>
      <c r="G156" s="10"/>
      <c r="H156" s="10"/>
      <c r="I156" s="10"/>
      <c r="J156" s="27"/>
      <c r="K156" s="27"/>
      <c r="M156" s="9" t="s">
        <v>101</v>
      </c>
    </row>
    <row r="157" spans="1:13" ht="22.5" customHeight="1">
      <c r="A157" s="10" t="s">
        <v>206</v>
      </c>
      <c r="B157" s="13"/>
      <c r="C157" s="13"/>
      <c r="D157" s="13"/>
      <c r="E157" s="25"/>
      <c r="F157" s="13"/>
      <c r="G157" s="27"/>
      <c r="H157" s="27"/>
      <c r="I157" s="27"/>
      <c r="J157" s="27"/>
      <c r="K157" s="27"/>
      <c r="L157" s="27"/>
      <c r="M157" s="27"/>
    </row>
    <row r="158" spans="1:13" ht="22.5" customHeight="1" thickBot="1">
      <c r="A158" s="10" t="s">
        <v>207</v>
      </c>
      <c r="B158" s="13"/>
      <c r="C158" s="13"/>
      <c r="D158" s="13"/>
      <c r="E158" s="23"/>
      <c r="F158" s="13"/>
      <c r="G158" s="121">
        <v>1.99</v>
      </c>
      <c r="H158" s="55"/>
      <c r="I158" s="121">
        <v>1.36</v>
      </c>
      <c r="J158" s="55"/>
      <c r="K158" s="121">
        <v>1.85</v>
      </c>
      <c r="L158" s="55"/>
      <c r="M158" s="121">
        <v>1.3</v>
      </c>
    </row>
    <row r="159" spans="1:13" ht="9" customHeight="1" thickTop="1">
      <c r="B159" s="13"/>
      <c r="C159" s="13"/>
      <c r="D159" s="13"/>
      <c r="E159" s="23"/>
      <c r="F159" s="13"/>
      <c r="G159" s="55"/>
      <c r="H159" s="55"/>
      <c r="I159" s="55"/>
      <c r="J159" s="55"/>
      <c r="K159" s="55"/>
      <c r="L159" s="55"/>
      <c r="M159" s="55"/>
    </row>
    <row r="160" spans="1:13" ht="22.5" customHeight="1">
      <c r="A160" s="10" t="s">
        <v>102</v>
      </c>
      <c r="B160" s="13"/>
      <c r="C160" s="13"/>
      <c r="D160" s="13"/>
      <c r="E160" s="23"/>
      <c r="F160" s="13"/>
      <c r="G160" s="55"/>
      <c r="H160" s="55"/>
      <c r="I160" s="55"/>
      <c r="J160" s="55"/>
      <c r="K160" s="55"/>
      <c r="L160" s="55"/>
      <c r="M160" s="55"/>
    </row>
    <row r="161" spans="1:13" ht="22.5" customHeight="1" thickBot="1">
      <c r="A161" s="10" t="s">
        <v>207</v>
      </c>
      <c r="B161" s="13"/>
      <c r="C161" s="13"/>
      <c r="D161" s="13"/>
      <c r="E161" s="23"/>
      <c r="F161" s="13"/>
      <c r="G161" s="121">
        <v>1.99</v>
      </c>
      <c r="H161" s="55"/>
      <c r="I161" s="121">
        <v>1.35</v>
      </c>
      <c r="J161" s="55"/>
      <c r="K161" s="121">
        <v>1.84</v>
      </c>
      <c r="L161" s="55"/>
      <c r="M161" s="121">
        <v>1.3</v>
      </c>
    </row>
    <row r="162" spans="1:13" ht="18" customHeight="1" thickTop="1">
      <c r="B162" s="13"/>
      <c r="C162" s="13"/>
      <c r="D162" s="13"/>
      <c r="E162" s="23"/>
      <c r="F162" s="13"/>
      <c r="L162" s="34"/>
      <c r="M162" s="59"/>
    </row>
    <row r="163" spans="1:13" ht="22.5" customHeight="1">
      <c r="A163" s="10" t="s">
        <v>33</v>
      </c>
      <c r="B163" s="13"/>
      <c r="C163" s="13"/>
      <c r="D163" s="13"/>
      <c r="E163" s="23"/>
      <c r="F163" s="13"/>
      <c r="L163" s="34"/>
    </row>
  </sheetData>
  <conditionalFormatting sqref="G69:I69">
    <cfRule type="cellIs" dxfId="20" priority="72" stopIfTrue="1" operator="notEqual">
      <formula>0</formula>
    </cfRule>
  </conditionalFormatting>
  <conditionalFormatting sqref="G73:I73">
    <cfRule type="cellIs" dxfId="19" priority="73" stopIfTrue="1" operator="notEqual">
      <formula>0</formula>
    </cfRule>
  </conditionalFormatting>
  <conditionalFormatting sqref="G150:I151">
    <cfRule type="cellIs" dxfId="18" priority="68" stopIfTrue="1" operator="notEqual">
      <formula>0</formula>
    </cfRule>
  </conditionalFormatting>
  <conditionalFormatting sqref="G155:I155">
    <cfRule type="cellIs" dxfId="17" priority="69" stopIfTrue="1" operator="notEqual">
      <formula>0</formula>
    </cfRule>
  </conditionalFormatting>
  <conditionalFormatting sqref="K67 K71">
    <cfRule type="cellIs" dxfId="16" priority="112" stopIfTrue="1" operator="notEqual">
      <formula>0</formula>
    </cfRule>
  </conditionalFormatting>
  <conditionalFormatting sqref="K148 K153">
    <cfRule type="cellIs" dxfId="15" priority="113" stopIfTrue="1" operator="notEqual">
      <formula>0</formula>
    </cfRule>
  </conditionalFormatting>
  <conditionalFormatting sqref="L69">
    <cfRule type="cellIs" dxfId="14" priority="49" stopIfTrue="1" operator="notEqual">
      <formula>0</formula>
    </cfRule>
  </conditionalFormatting>
  <conditionalFormatting sqref="L73">
    <cfRule type="cellIs" dxfId="13" priority="50" stopIfTrue="1" operator="notEqual">
      <formula>0</formula>
    </cfRule>
  </conditionalFormatting>
  <conditionalFormatting sqref="L151 L155">
    <cfRule type="cellIs" dxfId="12" priority="85" stopIfTrue="1" operator="notEqual">
      <formula>0</formula>
    </cfRule>
  </conditionalFormatting>
  <conditionalFormatting sqref="M67 M71">
    <cfRule type="cellIs" dxfId="11" priority="39" stopIfTrue="1" operator="notEqual">
      <formula>0</formula>
    </cfRule>
  </conditionalFormatting>
  <conditionalFormatting sqref="M148 M153">
    <cfRule type="cellIs" dxfId="10" priority="38" stopIfTrue="1" operator="notEqual">
      <formula>0</formula>
    </cfRule>
  </conditionalFormatting>
  <pageMargins left="0.78740157480314965" right="0.39370078740157483" top="0.6" bottom="0.39370078740157483" header="0.19685039370078741" footer="0.19685039370078741"/>
  <pageSetup paperSize="9" scale="75" orientation="portrait" r:id="rId1"/>
  <headerFooter alignWithMargins="0"/>
  <rowBreaks count="3" manualBreakCount="3">
    <brk id="38" max="16383" man="1"/>
    <brk id="81" max="13" man="1"/>
    <brk id="119" max="16383" man="1"/>
  </rowBreaks>
  <ignoredErrors>
    <ignoredError sqref="G7:M7 G45:M45 G88:M88 G126:M1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2814E-2DF9-47DB-8147-5B26AB272B42}">
  <dimension ref="A1:AE47"/>
  <sheetViews>
    <sheetView showGridLines="0" view="pageBreakPreview" zoomScale="70" zoomScaleNormal="85" zoomScaleSheetLayoutView="85" workbookViewId="0">
      <selection activeCell="AI25" sqref="AI25"/>
    </sheetView>
  </sheetViews>
  <sheetFormatPr defaultColWidth="9.26953125" defaultRowHeight="21.75" customHeight="1"/>
  <cols>
    <col min="1" max="1" width="55.81640625" style="27" customWidth="1"/>
    <col min="2" max="2" width="1.54296875" style="27" customWidth="1"/>
    <col min="3" max="3" width="18.7265625" style="27" customWidth="1"/>
    <col min="4" max="4" width="1.54296875" style="27" customWidth="1"/>
    <col min="5" max="5" width="15.453125" style="27" customWidth="1"/>
    <col min="6" max="6" width="1.54296875" style="27" customWidth="1"/>
    <col min="7" max="7" width="18.7265625" style="27" customWidth="1"/>
    <col min="8" max="8" width="1.54296875" style="27" customWidth="1"/>
    <col min="9" max="9" width="16.1796875" style="27" customWidth="1"/>
    <col min="10" max="10" width="1.54296875" style="27" customWidth="1"/>
    <col min="11" max="11" width="16.26953125" style="27" customWidth="1"/>
    <col min="12" max="12" width="1.54296875" style="27" customWidth="1"/>
    <col min="13" max="13" width="14.81640625" style="27" customWidth="1"/>
    <col min="14" max="14" width="1.54296875" style="27" customWidth="1"/>
    <col min="15" max="15" width="15.26953125" style="27" customWidth="1"/>
    <col min="16" max="16" width="1.54296875" style="27" customWidth="1"/>
    <col min="17" max="17" width="17.1796875" style="27" customWidth="1"/>
    <col min="18" max="18" width="1.54296875" style="27" customWidth="1"/>
    <col min="19" max="19" width="18.7265625" style="27" customWidth="1"/>
    <col min="20" max="20" width="1.54296875" style="27" customWidth="1"/>
    <col min="21" max="21" width="18.7265625" style="27" customWidth="1"/>
    <col min="22" max="22" width="1.54296875" style="27" customWidth="1"/>
    <col min="23" max="23" width="14.54296875" style="27" customWidth="1"/>
    <col min="24" max="24" width="1.54296875" style="27" customWidth="1"/>
    <col min="25" max="25" width="13.81640625" style="27" customWidth="1"/>
    <col min="26" max="26" width="1.54296875" style="27" customWidth="1"/>
    <col min="27" max="27" width="16.26953125" style="27" customWidth="1"/>
    <col min="28" max="28" width="1.54296875" style="27" customWidth="1"/>
    <col min="29" max="29" width="14.54296875" style="27" customWidth="1"/>
    <col min="30" max="30" width="1.54296875" style="27" customWidth="1"/>
    <col min="31" max="31" width="18.7265625" style="27" customWidth="1"/>
    <col min="32" max="16384" width="9.26953125" style="27"/>
  </cols>
  <sheetData>
    <row r="1" spans="1:31" ht="21.75" customHeight="1">
      <c r="AE1" s="9" t="s">
        <v>69</v>
      </c>
    </row>
    <row r="2" spans="1:31" ht="21.75" customHeight="1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</row>
    <row r="3" spans="1:31" ht="21.75" customHeight="1">
      <c r="A3" s="64" t="s">
        <v>220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ht="21.75" customHeight="1">
      <c r="A4" s="6" t="s">
        <v>305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</row>
    <row r="5" spans="1:31" ht="21.75" customHeight="1">
      <c r="B5" s="26"/>
      <c r="F5" s="26"/>
      <c r="H5" s="26"/>
      <c r="J5" s="26"/>
      <c r="K5" s="26"/>
      <c r="L5" s="26"/>
      <c r="AE5" s="28" t="s">
        <v>1</v>
      </c>
    </row>
    <row r="6" spans="1:31" ht="21.75" customHeight="1">
      <c r="C6" s="122" t="s">
        <v>2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</row>
    <row r="7" spans="1:31" ht="21.75" customHeight="1">
      <c r="C7" s="133" t="s">
        <v>65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24"/>
      <c r="AC7" s="124"/>
      <c r="AD7" s="125"/>
      <c r="AE7" s="125"/>
    </row>
    <row r="8" spans="1:31" ht="21.75" customHeight="1"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33" t="s">
        <v>61</v>
      </c>
      <c r="P8" s="133"/>
      <c r="Q8" s="133"/>
      <c r="R8" s="133"/>
      <c r="S8" s="133"/>
      <c r="T8" s="133"/>
      <c r="U8" s="133"/>
      <c r="V8" s="133"/>
      <c r="W8" s="133"/>
      <c r="X8" s="124"/>
      <c r="Y8" s="126"/>
      <c r="Z8" s="124"/>
      <c r="AA8" s="124"/>
      <c r="AB8" s="124"/>
      <c r="AC8" s="124"/>
      <c r="AD8" s="124"/>
      <c r="AE8" s="124"/>
    </row>
    <row r="9" spans="1:31" ht="21.75" customHeight="1"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33" t="s">
        <v>103</v>
      </c>
      <c r="P9" s="133"/>
      <c r="Q9" s="133"/>
      <c r="R9" s="133"/>
      <c r="S9" s="133"/>
      <c r="T9" s="133"/>
      <c r="U9" s="133"/>
      <c r="V9" s="124"/>
      <c r="W9" s="124"/>
      <c r="X9" s="124"/>
      <c r="Y9" s="124"/>
      <c r="Z9" s="124"/>
      <c r="AA9" s="124"/>
      <c r="AB9" s="124"/>
      <c r="AC9" s="124"/>
      <c r="AD9" s="124"/>
      <c r="AE9" s="26"/>
    </row>
    <row r="10" spans="1:31" ht="21.75" customHeight="1">
      <c r="D10" s="127"/>
      <c r="F10" s="127"/>
      <c r="G10" s="26"/>
      <c r="H10" s="127"/>
      <c r="I10" s="26"/>
      <c r="J10" s="127"/>
      <c r="K10" s="26"/>
      <c r="L10" s="26"/>
      <c r="M10" s="26"/>
      <c r="N10" s="127"/>
      <c r="O10" s="26"/>
      <c r="Q10" s="26"/>
      <c r="R10" s="26"/>
      <c r="S10" s="26" t="s">
        <v>105</v>
      </c>
      <c r="T10" s="127"/>
      <c r="U10" s="26"/>
      <c r="V10" s="127"/>
      <c r="X10" s="127"/>
      <c r="AB10" s="127"/>
      <c r="AC10" s="26" t="s">
        <v>106</v>
      </c>
      <c r="AD10" s="127"/>
    </row>
    <row r="11" spans="1:31" ht="21.75" customHeight="1">
      <c r="D11" s="127"/>
      <c r="F11" s="127"/>
      <c r="G11" s="26" t="s">
        <v>107</v>
      </c>
      <c r="H11" s="127"/>
      <c r="I11" s="26" t="s">
        <v>324</v>
      </c>
      <c r="J11" s="127"/>
      <c r="K11" s="134" t="s">
        <v>59</v>
      </c>
      <c r="L11" s="134"/>
      <c r="M11" s="134"/>
      <c r="N11" s="127"/>
      <c r="O11" s="26"/>
      <c r="P11" s="26"/>
      <c r="Q11" s="26" t="s">
        <v>221</v>
      </c>
      <c r="R11" s="26"/>
      <c r="S11" s="26" t="s">
        <v>108</v>
      </c>
      <c r="T11" s="127"/>
      <c r="U11" s="26"/>
      <c r="V11" s="127"/>
      <c r="W11" s="26" t="s">
        <v>109</v>
      </c>
      <c r="X11" s="127"/>
      <c r="AB11" s="127"/>
      <c r="AC11" s="26" t="s">
        <v>110</v>
      </c>
      <c r="AD11" s="127"/>
      <c r="AE11" s="26"/>
    </row>
    <row r="12" spans="1:31" ht="21.75" customHeight="1">
      <c r="C12" s="26"/>
      <c r="D12" s="127"/>
      <c r="E12" s="26"/>
      <c r="F12" s="127"/>
      <c r="G12" s="26" t="s">
        <v>111</v>
      </c>
      <c r="H12" s="127"/>
      <c r="I12" s="26" t="s">
        <v>323</v>
      </c>
      <c r="J12" s="127"/>
      <c r="K12" s="123" t="s">
        <v>112</v>
      </c>
      <c r="L12" s="126"/>
      <c r="N12" s="127"/>
      <c r="O12" s="26"/>
      <c r="P12" s="26"/>
      <c r="Q12" s="26" t="s">
        <v>113</v>
      </c>
      <c r="R12" s="26"/>
      <c r="S12" s="26" t="s">
        <v>115</v>
      </c>
      <c r="T12" s="127"/>
      <c r="U12" s="26" t="s">
        <v>232</v>
      </c>
      <c r="V12" s="127"/>
      <c r="W12" s="26" t="s">
        <v>116</v>
      </c>
      <c r="X12" s="127"/>
      <c r="Z12" s="26"/>
      <c r="AA12" s="26" t="s">
        <v>109</v>
      </c>
      <c r="AB12" s="127"/>
      <c r="AC12" s="26" t="s">
        <v>117</v>
      </c>
      <c r="AD12" s="127"/>
      <c r="AE12" s="26"/>
    </row>
    <row r="13" spans="1:31" ht="21.75" customHeight="1">
      <c r="C13" s="26" t="s">
        <v>118</v>
      </c>
      <c r="D13" s="127"/>
      <c r="E13" s="26" t="s">
        <v>104</v>
      </c>
      <c r="F13" s="127"/>
      <c r="G13" s="26" t="s">
        <v>119</v>
      </c>
      <c r="H13" s="127"/>
      <c r="I13" s="26" t="s">
        <v>120</v>
      </c>
      <c r="J13" s="127"/>
      <c r="K13" s="26" t="s">
        <v>121</v>
      </c>
      <c r="L13" s="26"/>
      <c r="M13" s="26"/>
      <c r="N13" s="127"/>
      <c r="O13" s="26" t="s">
        <v>114</v>
      </c>
      <c r="P13" s="26"/>
      <c r="Q13" s="26" t="s">
        <v>122</v>
      </c>
      <c r="R13" s="26"/>
      <c r="S13" s="26" t="s">
        <v>124</v>
      </c>
      <c r="T13" s="127"/>
      <c r="U13" s="26" t="s">
        <v>233</v>
      </c>
      <c r="V13" s="127"/>
      <c r="W13" s="26" t="s">
        <v>125</v>
      </c>
      <c r="X13" s="127"/>
      <c r="Y13" s="26"/>
      <c r="Z13" s="26"/>
      <c r="AA13" s="26" t="s">
        <v>52</v>
      </c>
      <c r="AB13" s="127"/>
      <c r="AC13" s="26" t="s">
        <v>126</v>
      </c>
      <c r="AD13" s="127"/>
      <c r="AE13" s="26" t="s">
        <v>109</v>
      </c>
    </row>
    <row r="14" spans="1:31" ht="21.75" customHeight="1">
      <c r="A14" s="64"/>
      <c r="C14" s="30" t="s">
        <v>127</v>
      </c>
      <c r="D14" s="127"/>
      <c r="E14" s="30" t="s">
        <v>128</v>
      </c>
      <c r="F14" s="127"/>
      <c r="G14" s="30" t="s">
        <v>129</v>
      </c>
      <c r="H14" s="127"/>
      <c r="I14" s="30" t="s">
        <v>130</v>
      </c>
      <c r="J14" s="127"/>
      <c r="K14" s="30" t="s">
        <v>131</v>
      </c>
      <c r="L14" s="26"/>
      <c r="M14" s="30" t="s">
        <v>132</v>
      </c>
      <c r="N14" s="127"/>
      <c r="O14" s="30" t="s">
        <v>123</v>
      </c>
      <c r="P14" s="26"/>
      <c r="Q14" s="30" t="s">
        <v>133</v>
      </c>
      <c r="R14" s="26"/>
      <c r="S14" s="30" t="s">
        <v>134</v>
      </c>
      <c r="T14" s="127"/>
      <c r="U14" s="30" t="s">
        <v>234</v>
      </c>
      <c r="V14" s="127"/>
      <c r="W14" s="30" t="s">
        <v>135</v>
      </c>
      <c r="X14" s="127"/>
      <c r="Y14" s="30" t="s">
        <v>136</v>
      </c>
      <c r="Z14" s="26"/>
      <c r="AA14" s="30" t="s">
        <v>137</v>
      </c>
      <c r="AB14" s="127"/>
      <c r="AC14" s="30" t="s">
        <v>138</v>
      </c>
      <c r="AD14" s="127"/>
      <c r="AE14" s="30" t="s">
        <v>52</v>
      </c>
    </row>
    <row r="15" spans="1:31" ht="21.75" customHeight="1">
      <c r="A15" s="64" t="s">
        <v>296</v>
      </c>
      <c r="C15" s="27">
        <v>1964875</v>
      </c>
      <c r="D15" s="127"/>
      <c r="E15" s="27">
        <v>1956642</v>
      </c>
      <c r="F15" s="127"/>
      <c r="G15" s="27">
        <v>172206</v>
      </c>
      <c r="H15" s="127"/>
      <c r="I15" s="27">
        <v>402524</v>
      </c>
      <c r="J15" s="127"/>
      <c r="K15" s="27">
        <v>248929</v>
      </c>
      <c r="M15" s="27">
        <v>17975732</v>
      </c>
      <c r="N15" s="127"/>
      <c r="O15" s="27">
        <v>2498</v>
      </c>
      <c r="Q15" s="27">
        <v>2260</v>
      </c>
      <c r="S15" s="27">
        <v>2132</v>
      </c>
      <c r="T15" s="127"/>
      <c r="U15" s="27">
        <v>0</v>
      </c>
      <c r="V15" s="127"/>
      <c r="W15" s="27">
        <f>SUM(O15:U15)</f>
        <v>6890</v>
      </c>
      <c r="X15" s="127"/>
      <c r="Y15" s="27">
        <v>-1046543</v>
      </c>
      <c r="AA15" s="26">
        <f>SUM(C15:M15,W15,Y15)</f>
        <v>21681255</v>
      </c>
      <c r="AB15" s="127"/>
      <c r="AC15" s="27">
        <v>703311</v>
      </c>
      <c r="AD15" s="127"/>
      <c r="AE15" s="27">
        <f>SUM(AA15:AC15)</f>
        <v>22384566</v>
      </c>
    </row>
    <row r="16" spans="1:31" ht="21.75" customHeight="1">
      <c r="A16" s="27" t="s">
        <v>263</v>
      </c>
      <c r="D16" s="127"/>
      <c r="F16" s="127"/>
      <c r="H16" s="127"/>
      <c r="J16" s="127"/>
      <c r="N16" s="127"/>
      <c r="T16" s="127"/>
      <c r="V16" s="127"/>
      <c r="X16" s="127"/>
      <c r="AA16" s="26"/>
      <c r="AB16" s="127"/>
      <c r="AD16" s="127"/>
    </row>
    <row r="17" spans="1:31" ht="21.75" customHeight="1">
      <c r="A17" s="27" t="s">
        <v>264</v>
      </c>
      <c r="D17" s="127"/>
      <c r="F17" s="127"/>
      <c r="H17" s="127"/>
      <c r="J17" s="127"/>
      <c r="N17" s="127"/>
      <c r="T17" s="127"/>
      <c r="V17" s="127"/>
      <c r="X17" s="127"/>
      <c r="AA17" s="26"/>
      <c r="AB17" s="127"/>
      <c r="AD17" s="127"/>
    </row>
    <row r="18" spans="1:31" ht="21.75" customHeight="1">
      <c r="A18" s="27" t="s">
        <v>265</v>
      </c>
      <c r="C18" s="31">
        <v>0</v>
      </c>
      <c r="D18" s="127"/>
      <c r="E18" s="31">
        <v>0</v>
      </c>
      <c r="F18" s="127"/>
      <c r="G18" s="31">
        <v>0</v>
      </c>
      <c r="H18" s="127"/>
      <c r="I18" s="31">
        <v>0</v>
      </c>
      <c r="J18" s="127"/>
      <c r="K18" s="31">
        <v>0</v>
      </c>
      <c r="M18" s="31">
        <v>221722</v>
      </c>
      <c r="N18" s="127"/>
      <c r="O18" s="31">
        <v>0</v>
      </c>
      <c r="Q18" s="31">
        <v>0</v>
      </c>
      <c r="S18" s="31">
        <v>0</v>
      </c>
      <c r="T18" s="127"/>
      <c r="U18" s="31">
        <v>-161</v>
      </c>
      <c r="V18" s="127"/>
      <c r="W18" s="31">
        <f>SUM(O18:U18)</f>
        <v>-161</v>
      </c>
      <c r="X18" s="127"/>
      <c r="Y18" s="31">
        <v>0</v>
      </c>
      <c r="AA18" s="30">
        <f>SUM(C18:M18,W18,Y18)</f>
        <v>221561</v>
      </c>
      <c r="AB18" s="127"/>
      <c r="AC18" s="31">
        <v>0</v>
      </c>
      <c r="AD18" s="127"/>
      <c r="AE18" s="31">
        <f>SUM(AA18:AC18)</f>
        <v>221561</v>
      </c>
    </row>
    <row r="19" spans="1:31" ht="21.75" customHeight="1">
      <c r="A19" s="64" t="s">
        <v>266</v>
      </c>
      <c r="C19" s="27">
        <f>SUM(C15:C18)</f>
        <v>1964875</v>
      </c>
      <c r="D19" s="127"/>
      <c r="E19" s="27">
        <f>SUM(E15:E18)</f>
        <v>1956642</v>
      </c>
      <c r="F19" s="127"/>
      <c r="G19" s="27">
        <f>SUM(G15:G18)</f>
        <v>172206</v>
      </c>
      <c r="H19" s="127"/>
      <c r="I19" s="27">
        <f>SUM(I15:I18)</f>
        <v>402524</v>
      </c>
      <c r="J19" s="127"/>
      <c r="K19" s="27">
        <f>SUM(K15:K18)</f>
        <v>248929</v>
      </c>
      <c r="M19" s="27">
        <f>SUM(M15:M18)</f>
        <v>18197454</v>
      </c>
      <c r="N19" s="127"/>
      <c r="O19" s="27">
        <f>SUM(O15:O18)</f>
        <v>2498</v>
      </c>
      <c r="Q19" s="27">
        <f>SUM(Q15:Q18)</f>
        <v>2260</v>
      </c>
      <c r="S19" s="27">
        <f>SUM(S15:S18)</f>
        <v>2132</v>
      </c>
      <c r="T19" s="127"/>
      <c r="U19" s="27">
        <f>SUM(U15:U18)</f>
        <v>-161</v>
      </c>
      <c r="V19" s="127"/>
      <c r="W19" s="27">
        <f>SUM(W15:W18)</f>
        <v>6729</v>
      </c>
      <c r="X19" s="127"/>
      <c r="Y19" s="27">
        <f>SUM(Y15:Y18)</f>
        <v>-1046543</v>
      </c>
      <c r="AA19" s="27">
        <f>SUM(AA15:AA18)</f>
        <v>21902816</v>
      </c>
      <c r="AB19" s="127"/>
      <c r="AC19" s="27">
        <f>SUM(AC15:AC18)</f>
        <v>703311</v>
      </c>
      <c r="AD19" s="127"/>
      <c r="AE19" s="27">
        <f>SUM(AE15:AE18)</f>
        <v>22606127</v>
      </c>
    </row>
    <row r="20" spans="1:31" ht="21.75" customHeight="1">
      <c r="A20" s="27" t="s">
        <v>267</v>
      </c>
      <c r="C20" s="128">
        <v>0</v>
      </c>
      <c r="D20" s="127"/>
      <c r="E20" s="128">
        <v>0</v>
      </c>
      <c r="F20" s="127"/>
      <c r="G20" s="128">
        <v>0</v>
      </c>
      <c r="H20" s="127"/>
      <c r="I20" s="128">
        <v>0</v>
      </c>
      <c r="J20" s="127"/>
      <c r="K20" s="128">
        <v>0</v>
      </c>
      <c r="M20" s="128">
        <v>2085954</v>
      </c>
      <c r="N20" s="127"/>
      <c r="O20" s="128">
        <v>0</v>
      </c>
      <c r="Q20" s="128">
        <v>0</v>
      </c>
      <c r="S20" s="128">
        <v>0</v>
      </c>
      <c r="T20" s="127"/>
      <c r="U20" s="128">
        <v>0</v>
      </c>
      <c r="V20" s="127"/>
      <c r="W20" s="128">
        <f>SUM(O20:U20)</f>
        <v>0</v>
      </c>
      <c r="X20" s="127"/>
      <c r="Y20" s="128">
        <v>0</v>
      </c>
      <c r="AA20" s="129">
        <f>SUM(C20:M20,W20:Y20)</f>
        <v>2085954</v>
      </c>
      <c r="AB20" s="127"/>
      <c r="AC20" s="128">
        <v>28380</v>
      </c>
      <c r="AD20" s="127"/>
      <c r="AE20" s="128">
        <f>SUM(AA20:AC20)</f>
        <v>2114334</v>
      </c>
    </row>
    <row r="21" spans="1:31" ht="21.75" customHeight="1">
      <c r="A21" s="27" t="s">
        <v>268</v>
      </c>
      <c r="C21" s="130">
        <v>0</v>
      </c>
      <c r="D21" s="127"/>
      <c r="E21" s="130">
        <v>0</v>
      </c>
      <c r="F21" s="127"/>
      <c r="G21" s="130">
        <v>0</v>
      </c>
      <c r="H21" s="127"/>
      <c r="I21" s="130">
        <v>0</v>
      </c>
      <c r="J21" s="127"/>
      <c r="K21" s="130">
        <v>0</v>
      </c>
      <c r="M21" s="130">
        <v>0</v>
      </c>
      <c r="N21" s="127"/>
      <c r="O21" s="130">
        <v>10624</v>
      </c>
      <c r="Q21" s="130">
        <v>0</v>
      </c>
      <c r="S21" s="130">
        <v>413</v>
      </c>
      <c r="T21" s="127"/>
      <c r="U21" s="130">
        <v>16945</v>
      </c>
      <c r="V21" s="127"/>
      <c r="W21" s="130">
        <f>SUM(O21:U21)</f>
        <v>27982</v>
      </c>
      <c r="X21" s="127"/>
      <c r="Y21" s="130">
        <v>0</v>
      </c>
      <c r="AA21" s="131">
        <f>SUM(C21:M21,W21:Y21)</f>
        <v>27982</v>
      </c>
      <c r="AB21" s="127"/>
      <c r="AC21" s="130">
        <v>0</v>
      </c>
      <c r="AD21" s="127"/>
      <c r="AE21" s="130">
        <f>SUM(AA21:AC21)</f>
        <v>27982</v>
      </c>
    </row>
    <row r="22" spans="1:31" ht="21.75" customHeight="1">
      <c r="A22" s="27" t="s">
        <v>97</v>
      </c>
      <c r="C22" s="27">
        <f>SUM(C20:C21)</f>
        <v>0</v>
      </c>
      <c r="D22" s="127"/>
      <c r="E22" s="27">
        <f>SUM(E20:E21)</f>
        <v>0</v>
      </c>
      <c r="F22" s="127"/>
      <c r="G22" s="27">
        <f>SUM(G20:G21)</f>
        <v>0</v>
      </c>
      <c r="H22" s="127"/>
      <c r="I22" s="27">
        <f>SUM(I20:I21)</f>
        <v>0</v>
      </c>
      <c r="J22" s="127"/>
      <c r="K22" s="27">
        <f>SUM(K20:K21)</f>
        <v>0</v>
      </c>
      <c r="M22" s="27">
        <f>SUM(M20:M21)</f>
        <v>2085954</v>
      </c>
      <c r="N22" s="127"/>
      <c r="O22" s="27">
        <f>SUM(O20:O21)</f>
        <v>10624</v>
      </c>
      <c r="Q22" s="27">
        <f>SUM(Q20:Q21)</f>
        <v>0</v>
      </c>
      <c r="S22" s="27">
        <f>SUM(S20:S21)</f>
        <v>413</v>
      </c>
      <c r="T22" s="127"/>
      <c r="U22" s="27">
        <f>SUM(U20:U21)</f>
        <v>16945</v>
      </c>
      <c r="V22" s="127"/>
      <c r="W22" s="27">
        <f>SUM(W20:W21)</f>
        <v>27982</v>
      </c>
      <c r="X22" s="127"/>
      <c r="Y22" s="27">
        <f>SUM(Y20:Y21)</f>
        <v>0</v>
      </c>
      <c r="AA22" s="27">
        <f>SUM(AA20:AA21)</f>
        <v>2113936</v>
      </c>
      <c r="AB22" s="127"/>
      <c r="AC22" s="27">
        <f>SUM(AC20:AC21)</f>
        <v>28380</v>
      </c>
      <c r="AD22" s="127"/>
      <c r="AE22" s="27">
        <f>SUM(AE20:AE21)</f>
        <v>2142316</v>
      </c>
    </row>
    <row r="23" spans="1:31" ht="21.75" customHeight="1">
      <c r="A23" s="27" t="s">
        <v>139</v>
      </c>
      <c r="C23" s="27">
        <v>0</v>
      </c>
      <c r="D23" s="127"/>
      <c r="E23" s="27">
        <v>0</v>
      </c>
      <c r="F23" s="127"/>
      <c r="G23" s="27">
        <v>0</v>
      </c>
      <c r="H23" s="127"/>
      <c r="I23" s="27">
        <v>0</v>
      </c>
      <c r="J23" s="127"/>
      <c r="K23" s="27">
        <v>0</v>
      </c>
      <c r="M23" s="27">
        <v>-1303540</v>
      </c>
      <c r="N23" s="127"/>
      <c r="O23" s="27">
        <v>0</v>
      </c>
      <c r="Q23" s="27">
        <v>0</v>
      </c>
      <c r="S23" s="27">
        <v>0</v>
      </c>
      <c r="T23" s="127"/>
      <c r="U23" s="27">
        <v>0</v>
      </c>
      <c r="V23" s="127"/>
      <c r="W23" s="27">
        <f>SUM(O23:U23)</f>
        <v>0</v>
      </c>
      <c r="X23" s="127"/>
      <c r="Y23" s="27">
        <v>0</v>
      </c>
      <c r="AA23" s="27">
        <f>SUM(C23:M23,W23:Y23)</f>
        <v>-1303540</v>
      </c>
      <c r="AB23" s="127"/>
      <c r="AC23" s="27">
        <v>87039</v>
      </c>
      <c r="AD23" s="127"/>
      <c r="AE23" s="27">
        <f>SUM(AA23:AC23)</f>
        <v>-1216501</v>
      </c>
    </row>
    <row r="24" spans="1:31" ht="21.75" customHeight="1">
      <c r="A24" s="27" t="s">
        <v>142</v>
      </c>
      <c r="D24" s="127"/>
      <c r="F24" s="127"/>
      <c r="H24" s="127"/>
      <c r="J24" s="127"/>
      <c r="N24" s="127"/>
      <c r="T24" s="127"/>
      <c r="V24" s="127"/>
      <c r="X24" s="127"/>
      <c r="AB24" s="127"/>
      <c r="AD24" s="127"/>
    </row>
    <row r="25" spans="1:31" ht="21.75" customHeight="1">
      <c r="A25" s="27" t="s">
        <v>308</v>
      </c>
      <c r="C25" s="27">
        <v>0</v>
      </c>
      <c r="D25" s="127"/>
      <c r="E25" s="27">
        <v>0</v>
      </c>
      <c r="F25" s="127"/>
      <c r="G25" s="27">
        <v>0</v>
      </c>
      <c r="H25" s="127"/>
      <c r="I25" s="27">
        <v>-5209</v>
      </c>
      <c r="J25" s="127"/>
      <c r="K25" s="27">
        <v>0</v>
      </c>
      <c r="M25" s="27">
        <v>0</v>
      </c>
      <c r="N25" s="127"/>
      <c r="O25" s="27">
        <v>0</v>
      </c>
      <c r="Q25" s="27">
        <v>0</v>
      </c>
      <c r="S25" s="27">
        <v>0</v>
      </c>
      <c r="T25" s="127"/>
      <c r="U25" s="27">
        <v>0</v>
      </c>
      <c r="V25" s="127"/>
      <c r="W25" s="27">
        <f>SUM(O25:U25)</f>
        <v>0</v>
      </c>
      <c r="X25" s="127"/>
      <c r="Y25" s="27">
        <v>0</v>
      </c>
      <c r="AA25" s="27">
        <f>SUM(C25:M25,W25:Y25)</f>
        <v>-5209</v>
      </c>
      <c r="AB25" s="127"/>
      <c r="AC25" s="27">
        <v>5209</v>
      </c>
      <c r="AD25" s="127"/>
      <c r="AE25" s="27">
        <f>SUM(AA25:AC25)</f>
        <v>0</v>
      </c>
    </row>
    <row r="26" spans="1:31" ht="21.75" customHeight="1">
      <c r="A26" s="27" t="s">
        <v>230</v>
      </c>
      <c r="C26" s="27">
        <v>0</v>
      </c>
      <c r="D26" s="127"/>
      <c r="E26" s="27">
        <v>0</v>
      </c>
      <c r="F26" s="127"/>
      <c r="G26" s="27">
        <v>0</v>
      </c>
      <c r="H26" s="127"/>
      <c r="I26" s="27">
        <v>0</v>
      </c>
      <c r="J26" s="127"/>
      <c r="K26" s="27">
        <v>0</v>
      </c>
      <c r="M26" s="27">
        <v>0</v>
      </c>
      <c r="N26" s="127"/>
      <c r="O26" s="27">
        <v>0</v>
      </c>
      <c r="Q26" s="27">
        <v>0</v>
      </c>
      <c r="S26" s="27">
        <v>0</v>
      </c>
      <c r="T26" s="127"/>
      <c r="U26" s="27">
        <v>0</v>
      </c>
      <c r="V26" s="127"/>
      <c r="W26" s="27">
        <f>SUM(O26:U26)</f>
        <v>0</v>
      </c>
      <c r="X26" s="127"/>
      <c r="Y26" s="27">
        <v>0</v>
      </c>
      <c r="AA26" s="27">
        <f>SUM(C26:M26,W26:Y26)</f>
        <v>0</v>
      </c>
      <c r="AB26" s="127"/>
      <c r="AC26" s="27">
        <v>12550</v>
      </c>
      <c r="AD26" s="127"/>
      <c r="AE26" s="27">
        <f>SUM(AA26:AC26)</f>
        <v>12550</v>
      </c>
    </row>
    <row r="27" spans="1:31" ht="21.75" customHeight="1">
      <c r="A27" s="27" t="s">
        <v>286</v>
      </c>
      <c r="C27" s="27">
        <v>0</v>
      </c>
      <c r="D27" s="127"/>
      <c r="E27" s="27">
        <v>0</v>
      </c>
      <c r="F27" s="127"/>
      <c r="G27" s="27">
        <v>0</v>
      </c>
      <c r="H27" s="127"/>
      <c r="I27" s="27">
        <v>0</v>
      </c>
      <c r="J27" s="127"/>
      <c r="K27" s="27">
        <v>0</v>
      </c>
      <c r="M27" s="27">
        <v>0</v>
      </c>
      <c r="N27" s="127"/>
      <c r="O27" s="27">
        <v>0</v>
      </c>
      <c r="Q27" s="27">
        <v>0</v>
      </c>
      <c r="S27" s="27">
        <v>0</v>
      </c>
      <c r="T27" s="127"/>
      <c r="U27" s="27">
        <v>0</v>
      </c>
      <c r="V27" s="127"/>
      <c r="W27" s="27">
        <f>SUM(O27:U27)</f>
        <v>0</v>
      </c>
      <c r="X27" s="127"/>
      <c r="Y27" s="27">
        <v>0</v>
      </c>
      <c r="AA27" s="27">
        <f>SUM(C27:M27,W27:Y27)</f>
        <v>0</v>
      </c>
      <c r="AB27" s="127"/>
      <c r="AC27" s="27">
        <v>36552</v>
      </c>
      <c r="AD27" s="127"/>
      <c r="AE27" s="27">
        <f>SUM(AA27:AC27)</f>
        <v>36552</v>
      </c>
    </row>
    <row r="28" spans="1:31" ht="21.75" customHeight="1">
      <c r="A28" s="27" t="s">
        <v>140</v>
      </c>
      <c r="C28" s="27">
        <v>9622</v>
      </c>
      <c r="D28" s="127"/>
      <c r="E28" s="27">
        <v>17000</v>
      </c>
      <c r="F28" s="127"/>
      <c r="G28" s="27">
        <v>0</v>
      </c>
      <c r="H28" s="127"/>
      <c r="I28" s="27">
        <v>0</v>
      </c>
      <c r="J28" s="127"/>
      <c r="K28" s="27">
        <v>0</v>
      </c>
      <c r="M28" s="27">
        <v>0</v>
      </c>
      <c r="N28" s="127"/>
      <c r="O28" s="27">
        <v>0</v>
      </c>
      <c r="Q28" s="27">
        <v>0</v>
      </c>
      <c r="S28" s="27">
        <v>0</v>
      </c>
      <c r="T28" s="127"/>
      <c r="U28" s="27">
        <v>0</v>
      </c>
      <c r="V28" s="127"/>
      <c r="W28" s="27">
        <f>SUM(O28:U28)</f>
        <v>0</v>
      </c>
      <c r="X28" s="127"/>
      <c r="Y28" s="27">
        <v>0</v>
      </c>
      <c r="AA28" s="27">
        <f>SUM(C28:M28,W28:Y28)</f>
        <v>26622</v>
      </c>
      <c r="AB28" s="127"/>
      <c r="AC28" s="27">
        <v>0</v>
      </c>
      <c r="AD28" s="127"/>
      <c r="AE28" s="27">
        <f>SUM(AA28:AC28)</f>
        <v>26622</v>
      </c>
    </row>
    <row r="29" spans="1:31" ht="21.75" customHeight="1" thickBot="1">
      <c r="A29" s="64" t="s">
        <v>306</v>
      </c>
      <c r="C29" s="54">
        <f>SUM(C19,C22:C28)</f>
        <v>1974497</v>
      </c>
      <c r="D29" s="127"/>
      <c r="E29" s="54">
        <f>SUM(E19,E22:E28)</f>
        <v>1973642</v>
      </c>
      <c r="F29" s="127"/>
      <c r="G29" s="54">
        <f>SUM(G19,G22:G28)</f>
        <v>172206</v>
      </c>
      <c r="H29" s="127"/>
      <c r="I29" s="54">
        <f>SUM(I19,I22:I28)</f>
        <v>397315</v>
      </c>
      <c r="J29" s="127"/>
      <c r="K29" s="54">
        <f>SUM(K19,K22:K28)</f>
        <v>248929</v>
      </c>
      <c r="M29" s="54">
        <f>SUM(M19,M22:M28)</f>
        <v>18979868</v>
      </c>
      <c r="N29" s="127"/>
      <c r="O29" s="54">
        <f>SUM(O19,O22:O28)</f>
        <v>13122</v>
      </c>
      <c r="Q29" s="54">
        <f>SUM(Q19,Q22:Q28)</f>
        <v>2260</v>
      </c>
      <c r="S29" s="54">
        <f>SUM(S19,S22:S28)</f>
        <v>2545</v>
      </c>
      <c r="T29" s="127"/>
      <c r="U29" s="54">
        <f>SUM(U19,U22:U28)</f>
        <v>16784</v>
      </c>
      <c r="V29" s="127"/>
      <c r="W29" s="54">
        <f>SUM(W19,W22:W28)</f>
        <v>34711</v>
      </c>
      <c r="X29" s="127"/>
      <c r="Y29" s="54">
        <f>SUM(Y19,Y22:Y28)</f>
        <v>-1046543</v>
      </c>
      <c r="AA29" s="54">
        <f>SUM(AA19,AA22:AA28)</f>
        <v>22734625</v>
      </c>
      <c r="AB29" s="127"/>
      <c r="AC29" s="54">
        <f>SUM(AC19,AC22:AC28)</f>
        <v>873041</v>
      </c>
      <c r="AD29" s="127"/>
      <c r="AE29" s="54">
        <f>SUM(AE19,AE22:AE28)</f>
        <v>23607666</v>
      </c>
    </row>
    <row r="30" spans="1:31" ht="21.75" customHeight="1" thickTop="1">
      <c r="A30" s="64"/>
    </row>
    <row r="31" spans="1:31" ht="21.75" customHeight="1">
      <c r="A31" s="64" t="s">
        <v>300</v>
      </c>
      <c r="C31" s="27">
        <v>1976224</v>
      </c>
      <c r="D31" s="127"/>
      <c r="E31" s="27">
        <v>1976761</v>
      </c>
      <c r="F31" s="127"/>
      <c r="G31" s="27">
        <v>172206</v>
      </c>
      <c r="H31" s="127"/>
      <c r="I31" s="27">
        <v>402168</v>
      </c>
      <c r="J31" s="127"/>
      <c r="K31" s="27">
        <v>248929</v>
      </c>
      <c r="M31" s="27">
        <v>19361989</v>
      </c>
      <c r="N31" s="127"/>
      <c r="O31" s="27">
        <v>13673</v>
      </c>
      <c r="Q31" s="27">
        <v>2260</v>
      </c>
      <c r="S31" s="27">
        <v>3780</v>
      </c>
      <c r="T31" s="127"/>
      <c r="U31" s="27">
        <v>22844</v>
      </c>
      <c r="V31" s="127"/>
      <c r="W31" s="27">
        <f>SUM(O31:U31)</f>
        <v>42557</v>
      </c>
      <c r="X31" s="127"/>
      <c r="Y31" s="27">
        <v>-1046543</v>
      </c>
      <c r="AA31" s="26">
        <f>SUM(C31:M31,W31,Y31)</f>
        <v>23134291</v>
      </c>
      <c r="AB31" s="127"/>
      <c r="AC31" s="27">
        <v>886034</v>
      </c>
      <c r="AD31" s="127"/>
      <c r="AE31" s="27">
        <f>SUM(AA31:AC31)</f>
        <v>24020325</v>
      </c>
    </row>
    <row r="32" spans="1:31" ht="21.75" customHeight="1">
      <c r="A32" s="27" t="s">
        <v>263</v>
      </c>
      <c r="D32" s="127"/>
      <c r="F32" s="127"/>
      <c r="H32" s="127"/>
      <c r="J32" s="127"/>
      <c r="N32" s="127"/>
      <c r="T32" s="127"/>
      <c r="V32" s="127"/>
      <c r="X32" s="127"/>
      <c r="AA32" s="26"/>
      <c r="AB32" s="127"/>
      <c r="AD32" s="127"/>
    </row>
    <row r="33" spans="1:31" ht="21.75" customHeight="1">
      <c r="A33" s="27" t="s">
        <v>264</v>
      </c>
      <c r="D33" s="127"/>
      <c r="F33" s="127"/>
      <c r="H33" s="127"/>
      <c r="J33" s="127"/>
      <c r="N33" s="127"/>
      <c r="T33" s="127"/>
      <c r="V33" s="127"/>
      <c r="X33" s="127"/>
      <c r="AA33" s="26"/>
      <c r="AB33" s="127"/>
      <c r="AD33" s="127"/>
    </row>
    <row r="34" spans="1:31" ht="21.75" customHeight="1">
      <c r="A34" s="27" t="s">
        <v>265</v>
      </c>
      <c r="C34" s="31">
        <v>0</v>
      </c>
      <c r="D34" s="127"/>
      <c r="E34" s="31">
        <v>0</v>
      </c>
      <c r="F34" s="127"/>
      <c r="G34" s="31">
        <v>0</v>
      </c>
      <c r="H34" s="127"/>
      <c r="I34" s="31">
        <v>0</v>
      </c>
      <c r="J34" s="127"/>
      <c r="K34" s="31">
        <v>0</v>
      </c>
      <c r="M34" s="31">
        <v>223630</v>
      </c>
      <c r="N34" s="127"/>
      <c r="O34" s="31">
        <v>0</v>
      </c>
      <c r="Q34" s="31">
        <v>0</v>
      </c>
      <c r="S34" s="31">
        <v>0</v>
      </c>
      <c r="T34" s="127"/>
      <c r="U34" s="31">
        <v>-776</v>
      </c>
      <c r="V34" s="127"/>
      <c r="W34" s="31">
        <f>SUM(O34:U34)</f>
        <v>-776</v>
      </c>
      <c r="X34" s="127"/>
      <c r="Y34" s="31">
        <v>0</v>
      </c>
      <c r="AA34" s="30">
        <f>SUM(C34:M34,W34,Y34)</f>
        <v>222854</v>
      </c>
      <c r="AB34" s="127"/>
      <c r="AC34" s="31">
        <v>0</v>
      </c>
      <c r="AD34" s="127"/>
      <c r="AE34" s="31">
        <f>SUM(AA34:AC34)</f>
        <v>222854</v>
      </c>
    </row>
    <row r="35" spans="1:31" ht="21.75" customHeight="1">
      <c r="A35" s="64" t="s">
        <v>269</v>
      </c>
      <c r="C35" s="27">
        <f>SUM(C31:C34)</f>
        <v>1976224</v>
      </c>
      <c r="D35" s="127"/>
      <c r="E35" s="27">
        <f>SUM(E31:E34)</f>
        <v>1976761</v>
      </c>
      <c r="F35" s="127"/>
      <c r="G35" s="27">
        <f>SUM(G31:G34)</f>
        <v>172206</v>
      </c>
      <c r="H35" s="127"/>
      <c r="I35" s="27">
        <f>SUM(I31:I34)</f>
        <v>402168</v>
      </c>
      <c r="J35" s="127"/>
      <c r="K35" s="27">
        <f>SUM(K31:K34)</f>
        <v>248929</v>
      </c>
      <c r="M35" s="27">
        <f>SUM(M31:M34)</f>
        <v>19585619</v>
      </c>
      <c r="N35" s="127"/>
      <c r="O35" s="27">
        <f>SUM(O31:O34)</f>
        <v>13673</v>
      </c>
      <c r="Q35" s="27">
        <f>SUM(Q31:Q34)</f>
        <v>2260</v>
      </c>
      <c r="S35" s="27">
        <f>SUM(S31:S34)</f>
        <v>3780</v>
      </c>
      <c r="T35" s="127"/>
      <c r="U35" s="27">
        <f>SUM(U31:U34)</f>
        <v>22068</v>
      </c>
      <c r="V35" s="127"/>
      <c r="W35" s="27">
        <f>SUM(W31:W34)</f>
        <v>41781</v>
      </c>
      <c r="X35" s="127"/>
      <c r="Y35" s="27">
        <f>SUM(Y31:Y34)</f>
        <v>-1046543</v>
      </c>
      <c r="AA35" s="27">
        <f>SUM(AA31:AA34)</f>
        <v>23357145</v>
      </c>
      <c r="AB35" s="127"/>
      <c r="AC35" s="27">
        <f>SUM(AC31:AC34)</f>
        <v>886034</v>
      </c>
      <c r="AD35" s="127"/>
      <c r="AE35" s="27">
        <f>SUM(AE31:AE34)</f>
        <v>24243179</v>
      </c>
    </row>
    <row r="36" spans="1:31" ht="21.75" customHeight="1">
      <c r="A36" s="27" t="s">
        <v>141</v>
      </c>
      <c r="C36" s="128">
        <v>0</v>
      </c>
      <c r="D36" s="127"/>
      <c r="E36" s="128">
        <v>0</v>
      </c>
      <c r="F36" s="127"/>
      <c r="G36" s="128">
        <v>0</v>
      </c>
      <c r="H36" s="127"/>
      <c r="I36" s="128">
        <v>0</v>
      </c>
      <c r="J36" s="127"/>
      <c r="K36" s="128">
        <v>0</v>
      </c>
      <c r="M36" s="128">
        <v>3172578</v>
      </c>
      <c r="N36" s="127"/>
      <c r="O36" s="128">
        <v>0</v>
      </c>
      <c r="Q36" s="128">
        <v>0</v>
      </c>
      <c r="S36" s="128">
        <v>0</v>
      </c>
      <c r="T36" s="127"/>
      <c r="U36" s="128">
        <v>0</v>
      </c>
      <c r="V36" s="127"/>
      <c r="W36" s="128">
        <f>SUM(O36:U36)</f>
        <v>0</v>
      </c>
      <c r="X36" s="127"/>
      <c r="Y36" s="128">
        <v>0</v>
      </c>
      <c r="AA36" s="129">
        <f>SUM(C36:M36,W36:Y36)</f>
        <v>3172578</v>
      </c>
      <c r="AB36" s="127"/>
      <c r="AC36" s="128">
        <v>54086</v>
      </c>
      <c r="AD36" s="127"/>
      <c r="AE36" s="128">
        <f>SUM(AA36:AC36)</f>
        <v>3226664</v>
      </c>
    </row>
    <row r="37" spans="1:31" ht="21.75" customHeight="1">
      <c r="A37" s="27" t="s">
        <v>96</v>
      </c>
      <c r="C37" s="130">
        <v>0</v>
      </c>
      <c r="D37" s="127"/>
      <c r="E37" s="130">
        <v>0</v>
      </c>
      <c r="F37" s="127"/>
      <c r="G37" s="130">
        <v>0</v>
      </c>
      <c r="H37" s="127"/>
      <c r="I37" s="130">
        <v>0</v>
      </c>
      <c r="J37" s="127"/>
      <c r="K37" s="130">
        <v>0</v>
      </c>
      <c r="M37" s="130">
        <v>-14802</v>
      </c>
      <c r="N37" s="127"/>
      <c r="O37" s="130">
        <v>38258</v>
      </c>
      <c r="Q37" s="130">
        <v>0</v>
      </c>
      <c r="S37" s="130">
        <v>-3780</v>
      </c>
      <c r="T37" s="127"/>
      <c r="U37" s="130">
        <v>454821</v>
      </c>
      <c r="V37" s="127"/>
      <c r="W37" s="130">
        <f>SUM(O37:U37)</f>
        <v>489299</v>
      </c>
      <c r="X37" s="127"/>
      <c r="Y37" s="130">
        <v>0</v>
      </c>
      <c r="AA37" s="131">
        <f>SUM(C37:M37,W37:Y37)</f>
        <v>474497</v>
      </c>
      <c r="AB37" s="127"/>
      <c r="AC37" s="130">
        <v>0</v>
      </c>
      <c r="AD37" s="127"/>
      <c r="AE37" s="130">
        <f>SUM(AA37:AC37)</f>
        <v>474497</v>
      </c>
    </row>
    <row r="38" spans="1:31" ht="21.75" customHeight="1">
      <c r="A38" s="27" t="s">
        <v>97</v>
      </c>
      <c r="C38" s="27">
        <f>SUM(C36:C37)</f>
        <v>0</v>
      </c>
      <c r="D38" s="127"/>
      <c r="E38" s="27">
        <f>SUM(E36:E37)</f>
        <v>0</v>
      </c>
      <c r="F38" s="127"/>
      <c r="G38" s="27">
        <f>SUM(G36:G37)</f>
        <v>0</v>
      </c>
      <c r="H38" s="127"/>
      <c r="I38" s="27">
        <f>SUM(I36:I37)</f>
        <v>0</v>
      </c>
      <c r="J38" s="127"/>
      <c r="K38" s="27">
        <f>SUM(K36:K37)</f>
        <v>0</v>
      </c>
      <c r="M38" s="27">
        <f>SUM(M36:M37)</f>
        <v>3157776</v>
      </c>
      <c r="N38" s="127"/>
      <c r="O38" s="27">
        <f>SUM(O36:O37)</f>
        <v>38258</v>
      </c>
      <c r="Q38" s="27">
        <f>SUM(Q36:Q37)</f>
        <v>0</v>
      </c>
      <c r="S38" s="27">
        <f>SUM(S36:S37)</f>
        <v>-3780</v>
      </c>
      <c r="T38" s="127"/>
      <c r="U38" s="27">
        <f>SUM(U36:U37)</f>
        <v>454821</v>
      </c>
      <c r="V38" s="127"/>
      <c r="W38" s="27">
        <f>SUM(W36:W37)</f>
        <v>489299</v>
      </c>
      <c r="X38" s="127"/>
      <c r="Y38" s="27">
        <f>SUM(Y36:Y37)</f>
        <v>0</v>
      </c>
      <c r="AA38" s="27">
        <f>SUM(AA36:AA37)</f>
        <v>3647075</v>
      </c>
      <c r="AB38" s="127"/>
      <c r="AC38" s="27">
        <f>SUM(AC36:AC37)</f>
        <v>54086</v>
      </c>
      <c r="AD38" s="127"/>
      <c r="AE38" s="27">
        <f>SUM(AE36:AE37)</f>
        <v>3701161</v>
      </c>
    </row>
    <row r="39" spans="1:31" ht="21.75" customHeight="1">
      <c r="A39" s="27" t="s">
        <v>139</v>
      </c>
      <c r="C39" s="27">
        <v>0</v>
      </c>
      <c r="D39" s="127"/>
      <c r="E39" s="27">
        <v>0</v>
      </c>
      <c r="F39" s="127"/>
      <c r="G39" s="27">
        <v>0</v>
      </c>
      <c r="H39" s="127"/>
      <c r="I39" s="27">
        <v>0</v>
      </c>
      <c r="J39" s="127"/>
      <c r="K39" s="27">
        <v>0</v>
      </c>
      <c r="M39" s="27">
        <v>-1594938</v>
      </c>
      <c r="N39" s="127"/>
      <c r="O39" s="27">
        <v>0</v>
      </c>
      <c r="Q39" s="27">
        <v>0</v>
      </c>
      <c r="S39" s="27">
        <v>0</v>
      </c>
      <c r="T39" s="127"/>
      <c r="U39" s="27">
        <v>0</v>
      </c>
      <c r="V39" s="127"/>
      <c r="W39" s="27">
        <f>SUM(O39:U39)</f>
        <v>0</v>
      </c>
      <c r="X39" s="127"/>
      <c r="Y39" s="27">
        <v>0</v>
      </c>
      <c r="AA39" s="27">
        <f>SUM(C39:M39,W39:Y39)</f>
        <v>-1594938</v>
      </c>
      <c r="AB39" s="127"/>
      <c r="AC39" s="27">
        <v>-27780</v>
      </c>
      <c r="AD39" s="127"/>
      <c r="AE39" s="27">
        <f>SUM(AA39:AC39)</f>
        <v>-1622718</v>
      </c>
    </row>
    <row r="40" spans="1:31" ht="21.75" customHeight="1">
      <c r="A40" s="27" t="s">
        <v>288</v>
      </c>
      <c r="C40" s="132"/>
      <c r="D40" s="127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</row>
    <row r="41" spans="1:31" ht="21.75" customHeight="1">
      <c r="A41" s="27" t="s">
        <v>322</v>
      </c>
      <c r="C41" s="27">
        <v>0</v>
      </c>
      <c r="D41" s="127"/>
      <c r="E41" s="27">
        <v>-37586</v>
      </c>
      <c r="F41" s="127"/>
      <c r="G41" s="27">
        <v>-41783</v>
      </c>
      <c r="H41" s="127"/>
      <c r="I41" s="27">
        <v>573165</v>
      </c>
      <c r="J41" s="127"/>
      <c r="K41" s="27">
        <v>0</v>
      </c>
      <c r="M41" s="27">
        <v>0</v>
      </c>
      <c r="N41" s="127"/>
      <c r="O41" s="27">
        <v>-1233</v>
      </c>
      <c r="Q41" s="27">
        <v>0</v>
      </c>
      <c r="S41" s="27">
        <v>0</v>
      </c>
      <c r="T41" s="127"/>
      <c r="U41" s="27">
        <v>0</v>
      </c>
      <c r="V41" s="127"/>
      <c r="W41" s="27">
        <f>SUM(O41:U41)</f>
        <v>-1233</v>
      </c>
      <c r="X41" s="127"/>
      <c r="Y41" s="27">
        <v>253932</v>
      </c>
      <c r="AA41" s="27">
        <f>SUM(C41:M41,W41:Y41)</f>
        <v>746495</v>
      </c>
      <c r="AB41" s="127"/>
      <c r="AC41" s="27">
        <v>221625</v>
      </c>
      <c r="AD41" s="127"/>
      <c r="AE41" s="27">
        <f>SUM(AA41:AC41)</f>
        <v>968120</v>
      </c>
    </row>
    <row r="42" spans="1:31" ht="21.75" customHeight="1">
      <c r="A42" s="27" t="s">
        <v>310</v>
      </c>
      <c r="C42" s="27">
        <v>0</v>
      </c>
      <c r="D42" s="127"/>
      <c r="E42" s="27">
        <v>0</v>
      </c>
      <c r="F42" s="127"/>
      <c r="G42" s="27">
        <v>0</v>
      </c>
      <c r="H42" s="127"/>
      <c r="I42" s="27">
        <v>0</v>
      </c>
      <c r="J42" s="127"/>
      <c r="K42" s="27">
        <v>0</v>
      </c>
      <c r="M42" s="27">
        <v>0</v>
      </c>
      <c r="N42" s="127"/>
      <c r="O42" s="27">
        <v>0</v>
      </c>
      <c r="Q42" s="27">
        <v>0</v>
      </c>
      <c r="S42" s="27">
        <v>0</v>
      </c>
      <c r="T42" s="127"/>
      <c r="U42" s="27">
        <v>0</v>
      </c>
      <c r="V42" s="127"/>
      <c r="W42" s="27">
        <f>SUM(O42:U42)</f>
        <v>0</v>
      </c>
      <c r="X42" s="127"/>
      <c r="Y42" s="27">
        <v>0</v>
      </c>
      <c r="AA42" s="27">
        <f>SUM(C42:M42,W42:Y42)</f>
        <v>0</v>
      </c>
      <c r="AB42" s="127"/>
      <c r="AC42" s="27">
        <v>-10253</v>
      </c>
      <c r="AD42" s="127"/>
      <c r="AE42" s="27">
        <f>SUM(AA42:AC42)</f>
        <v>-10253</v>
      </c>
    </row>
    <row r="43" spans="1:31" ht="21.75" customHeight="1">
      <c r="A43" s="27" t="s">
        <v>286</v>
      </c>
      <c r="C43" s="27">
        <v>0</v>
      </c>
      <c r="D43" s="127"/>
      <c r="E43" s="27">
        <v>0</v>
      </c>
      <c r="F43" s="127"/>
      <c r="G43" s="27">
        <v>0</v>
      </c>
      <c r="H43" s="127"/>
      <c r="I43" s="27">
        <v>0</v>
      </c>
      <c r="J43" s="127"/>
      <c r="K43" s="27">
        <v>0</v>
      </c>
      <c r="M43" s="27">
        <v>0</v>
      </c>
      <c r="N43" s="127"/>
      <c r="O43" s="27">
        <v>0</v>
      </c>
      <c r="Q43" s="27">
        <v>0</v>
      </c>
      <c r="S43" s="27">
        <v>0</v>
      </c>
      <c r="T43" s="127"/>
      <c r="U43" s="27">
        <v>0</v>
      </c>
      <c r="V43" s="127"/>
      <c r="W43" s="27">
        <f>SUM(O43:U43)</f>
        <v>0</v>
      </c>
      <c r="X43" s="127"/>
      <c r="Y43" s="27">
        <v>0</v>
      </c>
      <c r="AA43" s="27">
        <f>SUM(C43:M43,W43:Y43)</f>
        <v>0</v>
      </c>
      <c r="AB43" s="127"/>
      <c r="AC43" s="27">
        <v>39816</v>
      </c>
      <c r="AD43" s="127"/>
      <c r="AE43" s="27">
        <f>SUM(AA43:AC43)</f>
        <v>39816</v>
      </c>
    </row>
    <row r="44" spans="1:31" ht="21.75" customHeight="1">
      <c r="A44" s="27" t="s">
        <v>287</v>
      </c>
      <c r="C44" s="27">
        <v>5375</v>
      </c>
      <c r="D44" s="127"/>
      <c r="E44" s="27">
        <v>10066</v>
      </c>
      <c r="F44" s="127"/>
      <c r="G44" s="27">
        <v>0</v>
      </c>
      <c r="H44" s="127"/>
      <c r="I44" s="27">
        <v>0</v>
      </c>
      <c r="J44" s="127"/>
      <c r="K44" s="27">
        <v>0</v>
      </c>
      <c r="M44" s="27">
        <v>0</v>
      </c>
      <c r="N44" s="127"/>
      <c r="O44" s="27">
        <v>0</v>
      </c>
      <c r="Q44" s="27">
        <v>0</v>
      </c>
      <c r="S44" s="27">
        <v>0</v>
      </c>
      <c r="T44" s="127"/>
      <c r="U44" s="27">
        <v>0</v>
      </c>
      <c r="V44" s="127"/>
      <c r="W44" s="27">
        <f>SUM(O44:U44)</f>
        <v>0</v>
      </c>
      <c r="X44" s="127"/>
      <c r="Y44" s="27">
        <v>0</v>
      </c>
      <c r="AA44" s="27">
        <f>SUM(C44:M44,W44:Y44)</f>
        <v>15441</v>
      </c>
      <c r="AB44" s="127"/>
      <c r="AC44" s="27">
        <v>0</v>
      </c>
      <c r="AD44" s="127"/>
      <c r="AE44" s="27">
        <f>SUM(AA44:AC44)</f>
        <v>15441</v>
      </c>
    </row>
    <row r="45" spans="1:31" ht="21.75" customHeight="1" thickBot="1">
      <c r="A45" s="64" t="s">
        <v>307</v>
      </c>
      <c r="C45" s="54">
        <f>SUM(C35,C38:C44)</f>
        <v>1981599</v>
      </c>
      <c r="D45" s="127"/>
      <c r="E45" s="54">
        <f>SUM(E35,E38:E44)</f>
        <v>1949241</v>
      </c>
      <c r="F45" s="127"/>
      <c r="G45" s="54">
        <f>SUM(G35,G38:G44)</f>
        <v>130423</v>
      </c>
      <c r="H45" s="127"/>
      <c r="I45" s="54">
        <f>SUM(I35,I38:I44)</f>
        <v>975333</v>
      </c>
      <c r="J45" s="127"/>
      <c r="K45" s="54">
        <f>SUM(K35,K38:K44)</f>
        <v>248929</v>
      </c>
      <c r="M45" s="54">
        <f>SUM(M35,M38:M44)</f>
        <v>21148457</v>
      </c>
      <c r="N45" s="127"/>
      <c r="O45" s="54">
        <f>SUM(O35,O38:O44)</f>
        <v>50698</v>
      </c>
      <c r="Q45" s="54">
        <f>SUM(Q35,Q38:Q44)</f>
        <v>2260</v>
      </c>
      <c r="S45" s="54">
        <f>SUM(S35,S38:S44)</f>
        <v>0</v>
      </c>
      <c r="T45" s="127"/>
      <c r="U45" s="54">
        <f>SUM(U35,U38:U44)</f>
        <v>476889</v>
      </c>
      <c r="V45" s="127"/>
      <c r="W45" s="54">
        <f>SUM(W35,W38:W44)</f>
        <v>529847</v>
      </c>
      <c r="X45" s="127"/>
      <c r="Y45" s="54">
        <f>SUM(Y35,Y38:Y44)</f>
        <v>-792611</v>
      </c>
      <c r="AA45" s="54">
        <f>SUM(AA35,AA38:AA44)</f>
        <v>26171218</v>
      </c>
      <c r="AB45" s="127"/>
      <c r="AC45" s="54">
        <f>SUM(AC35,AC38:AC44)</f>
        <v>1163528</v>
      </c>
      <c r="AD45" s="127"/>
      <c r="AE45" s="54">
        <f>SUM(AE35,AE38:AE44)</f>
        <v>27334746</v>
      </c>
    </row>
    <row r="46" spans="1:31" ht="21.75" customHeight="1" thickTop="1"/>
    <row r="47" spans="1:31" ht="21.75" customHeight="1">
      <c r="A47" s="27" t="s">
        <v>33</v>
      </c>
    </row>
  </sheetData>
  <mergeCells count="4">
    <mergeCell ref="C7:AA7"/>
    <mergeCell ref="O8:W8"/>
    <mergeCell ref="O9:U9"/>
    <mergeCell ref="K11:M11"/>
  </mergeCells>
  <conditionalFormatting sqref="C46">
    <cfRule type="cellIs" dxfId="9" priority="3" stopIfTrue="1" operator="notEqual">
      <formula>0</formula>
    </cfRule>
  </conditionalFormatting>
  <conditionalFormatting sqref="E46 G46 I46 K46 M46 W46 Y46 AA46 AC46">
    <cfRule type="cellIs" dxfId="8" priority="2" stopIfTrue="1" operator="notEqual">
      <formula>0</formula>
    </cfRule>
  </conditionalFormatting>
  <conditionalFormatting sqref="AE46">
    <cfRule type="cellIs" dxfId="7" priority="1" stopIfTrue="1" operator="notEqual">
      <formula>0</formula>
    </cfRule>
  </conditionalFormatting>
  <pageMargins left="0.59055118110236227" right="0" top="0.78740157480314965" bottom="0.19685039370078741" header="0.19685039370078741" footer="0.19685039370078741"/>
  <pageSetup paperSize="9" scale="45" fitToWidth="0" fitToHeight="0" orientation="landscape" r:id="rId1"/>
  <headerFooter alignWithMargins="0"/>
  <ignoredErrors>
    <ignoredError sqref="W19:AE19 W35:AE35 AA22:AE22 W38:AE38 W22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showGridLines="0" view="pageBreakPreview" zoomScale="80" zoomScaleNormal="70" zoomScaleSheetLayoutView="80" workbookViewId="0">
      <selection activeCell="F32" sqref="F32"/>
    </sheetView>
  </sheetViews>
  <sheetFormatPr defaultColWidth="9.26953125" defaultRowHeight="22.15" customHeight="1"/>
  <cols>
    <col min="1" max="1" width="42.453125" style="69" customWidth="1"/>
    <col min="2" max="2" width="1.26953125" style="69" customWidth="1"/>
    <col min="3" max="3" width="0.7265625" style="69" hidden="1" customWidth="1"/>
    <col min="4" max="4" width="1.54296875" style="69" customWidth="1"/>
    <col min="5" max="5" width="0.7265625" style="69" customWidth="1"/>
    <col min="6" max="6" width="15.7265625" style="69" customWidth="1"/>
    <col min="7" max="7" width="0.7265625" style="69" customWidth="1"/>
    <col min="8" max="8" width="15.7265625" style="69" customWidth="1"/>
    <col min="9" max="9" width="0.7265625" style="69" customWidth="1"/>
    <col min="10" max="10" width="15.7265625" style="69" customWidth="1"/>
    <col min="11" max="11" width="0.7265625" style="69" customWidth="1"/>
    <col min="12" max="12" width="15.7265625" style="69" customWidth="1"/>
    <col min="13" max="13" width="0.7265625" style="69" customWidth="1"/>
    <col min="14" max="14" width="21.26953125" style="69" customWidth="1"/>
    <col min="15" max="15" width="0.7265625" style="69" customWidth="1"/>
    <col min="16" max="16" width="15.7265625" style="69" customWidth="1"/>
    <col min="17" max="17" width="0.7265625" style="69" customWidth="1"/>
    <col min="18" max="18" width="15.7265625" style="69" customWidth="1"/>
    <col min="19" max="19" width="0.7265625" style="69" customWidth="1"/>
    <col min="20" max="20" width="15.7265625" style="69" customWidth="1"/>
    <col min="21" max="21" width="0.7265625" style="69" customWidth="1"/>
    <col min="22" max="16384" width="9.26953125" style="69"/>
  </cols>
  <sheetData>
    <row r="1" spans="1:21" ht="22.15" customHeight="1">
      <c r="T1" s="70" t="s">
        <v>69</v>
      </c>
    </row>
    <row r="2" spans="1:21" ht="22.1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</row>
    <row r="3" spans="1:21" ht="22.15" customHeight="1">
      <c r="A3" s="136" t="s">
        <v>220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1" ht="22.15" customHeight="1">
      <c r="A4" s="136" t="s">
        <v>304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ht="22.15" customHeight="1">
      <c r="H5" s="72"/>
      <c r="L5" s="72"/>
      <c r="T5" s="73" t="s">
        <v>1</v>
      </c>
    </row>
    <row r="6" spans="1:21" ht="22.15" customHeight="1">
      <c r="D6" s="73"/>
      <c r="F6" s="135" t="s">
        <v>3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</row>
    <row r="7" spans="1:21" ht="22.15" customHeight="1">
      <c r="D7" s="73"/>
      <c r="F7" s="72"/>
      <c r="G7" s="72"/>
      <c r="H7" s="72"/>
      <c r="I7" s="72"/>
      <c r="J7" s="72"/>
      <c r="K7" s="72"/>
      <c r="L7" s="72"/>
      <c r="M7" s="72"/>
      <c r="N7" s="137" t="s">
        <v>61</v>
      </c>
      <c r="O7" s="137"/>
      <c r="P7" s="137"/>
      <c r="Q7" s="137"/>
      <c r="R7" s="137"/>
      <c r="S7" s="72"/>
      <c r="T7" s="72"/>
    </row>
    <row r="8" spans="1:21" ht="22.15" customHeight="1">
      <c r="D8" s="73"/>
      <c r="F8" s="72"/>
      <c r="G8" s="72"/>
      <c r="H8" s="72"/>
      <c r="I8" s="72"/>
      <c r="J8" s="72"/>
      <c r="K8" s="72"/>
      <c r="L8" s="72"/>
      <c r="M8" s="72"/>
      <c r="N8" s="137" t="s">
        <v>103</v>
      </c>
      <c r="O8" s="137"/>
      <c r="P8" s="137"/>
      <c r="Q8" s="72"/>
      <c r="R8" s="72"/>
      <c r="S8" s="72"/>
      <c r="T8" s="72"/>
    </row>
    <row r="9" spans="1:21" ht="22.15" customHeight="1">
      <c r="G9" s="75"/>
      <c r="I9" s="72"/>
      <c r="J9" s="135" t="s">
        <v>59</v>
      </c>
      <c r="K9" s="135"/>
      <c r="L9" s="135"/>
      <c r="M9" s="72"/>
      <c r="N9" s="72"/>
      <c r="O9" s="72"/>
      <c r="P9" s="72" t="s">
        <v>222</v>
      </c>
      <c r="Q9" s="72"/>
      <c r="R9" s="72"/>
      <c r="S9" s="72"/>
    </row>
    <row r="10" spans="1:21" ht="22.15" customHeight="1">
      <c r="F10" s="72"/>
      <c r="G10" s="75"/>
      <c r="H10" s="72"/>
      <c r="I10" s="72"/>
      <c r="J10" s="76" t="s">
        <v>112</v>
      </c>
      <c r="K10" s="72"/>
      <c r="M10" s="72"/>
      <c r="N10" s="72"/>
      <c r="O10" s="72"/>
      <c r="P10" s="72" t="s">
        <v>143</v>
      </c>
      <c r="Q10" s="72"/>
      <c r="R10" s="72" t="s">
        <v>144</v>
      </c>
      <c r="S10" s="72"/>
    </row>
    <row r="11" spans="1:21" ht="22.15" customHeight="1">
      <c r="F11" s="72" t="s">
        <v>118</v>
      </c>
      <c r="G11" s="75"/>
      <c r="H11" s="72" t="s">
        <v>104</v>
      </c>
      <c r="I11" s="72"/>
      <c r="J11" s="72" t="s">
        <v>121</v>
      </c>
      <c r="K11" s="72"/>
      <c r="L11" s="72"/>
      <c r="M11" s="72"/>
      <c r="N11" s="72" t="s">
        <v>114</v>
      </c>
      <c r="O11" s="72"/>
      <c r="P11" s="72" t="s">
        <v>122</v>
      </c>
      <c r="Q11" s="72"/>
      <c r="R11" s="72" t="s">
        <v>145</v>
      </c>
      <c r="S11" s="72"/>
      <c r="T11" s="72"/>
    </row>
    <row r="12" spans="1:21" ht="22.15" customHeight="1">
      <c r="F12" s="74" t="s">
        <v>127</v>
      </c>
      <c r="G12" s="77"/>
      <c r="H12" s="74" t="s">
        <v>128</v>
      </c>
      <c r="I12" s="72"/>
      <c r="J12" s="74" t="s">
        <v>131</v>
      </c>
      <c r="K12" s="72"/>
      <c r="L12" s="74" t="s">
        <v>132</v>
      </c>
      <c r="M12" s="73"/>
      <c r="N12" s="74" t="s">
        <v>123</v>
      </c>
      <c r="O12" s="72"/>
      <c r="P12" s="74" t="s">
        <v>133</v>
      </c>
      <c r="Q12" s="72"/>
      <c r="R12" s="74" t="s">
        <v>146</v>
      </c>
      <c r="S12" s="72"/>
      <c r="T12" s="74" t="s">
        <v>67</v>
      </c>
    </row>
    <row r="13" spans="1:21" ht="22.15" customHeight="1">
      <c r="A13" s="71" t="s">
        <v>296</v>
      </c>
      <c r="F13" s="73">
        <v>1964875</v>
      </c>
      <c r="G13" s="75"/>
      <c r="H13" s="73">
        <v>1801737</v>
      </c>
      <c r="I13" s="75"/>
      <c r="J13" s="73">
        <v>248929</v>
      </c>
      <c r="K13" s="73"/>
      <c r="L13" s="73">
        <v>13890115</v>
      </c>
      <c r="M13" s="73"/>
      <c r="N13" s="73">
        <v>6080</v>
      </c>
      <c r="O13" s="73"/>
      <c r="P13" s="73">
        <v>2260</v>
      </c>
      <c r="Q13" s="73"/>
      <c r="R13" s="72">
        <f>SUM(N13:P13)</f>
        <v>8340</v>
      </c>
      <c r="S13" s="73"/>
      <c r="T13" s="72">
        <f>SUM(R13,F13:L13)</f>
        <v>17913996</v>
      </c>
    </row>
    <row r="14" spans="1:21" ht="22.15" customHeight="1">
      <c r="A14" s="69" t="s">
        <v>141</v>
      </c>
      <c r="F14" s="78">
        <v>0</v>
      </c>
      <c r="G14" s="75"/>
      <c r="H14" s="78">
        <v>0</v>
      </c>
      <c r="I14" s="72"/>
      <c r="J14" s="78">
        <v>0</v>
      </c>
      <c r="K14" s="73"/>
      <c r="L14" s="79">
        <v>2566651</v>
      </c>
      <c r="M14" s="80"/>
      <c r="N14" s="79">
        <v>0</v>
      </c>
      <c r="O14" s="73"/>
      <c r="P14" s="79">
        <v>0</v>
      </c>
      <c r="Q14" s="73"/>
      <c r="R14" s="78">
        <f>N14+P14</f>
        <v>0</v>
      </c>
      <c r="S14" s="73"/>
      <c r="T14" s="81">
        <f>SUM(R14,F14:L14)</f>
        <v>2566651</v>
      </c>
    </row>
    <row r="15" spans="1:21" ht="22.15" customHeight="1">
      <c r="A15" s="69" t="s">
        <v>96</v>
      </c>
      <c r="F15" s="82">
        <v>0</v>
      </c>
      <c r="G15" s="75"/>
      <c r="H15" s="82">
        <v>0</v>
      </c>
      <c r="I15" s="72"/>
      <c r="J15" s="82">
        <v>0</v>
      </c>
      <c r="K15" s="73"/>
      <c r="L15" s="83">
        <v>0</v>
      </c>
      <c r="M15" s="80"/>
      <c r="N15" s="83">
        <v>1413</v>
      </c>
      <c r="O15" s="73"/>
      <c r="P15" s="82">
        <v>0</v>
      </c>
      <c r="Q15" s="73"/>
      <c r="R15" s="82">
        <f>N15+P15</f>
        <v>1413</v>
      </c>
      <c r="S15" s="73"/>
      <c r="T15" s="84">
        <f>SUM(R15,F15:L15)</f>
        <v>1413</v>
      </c>
    </row>
    <row r="16" spans="1:21" ht="22.15" customHeight="1">
      <c r="A16" s="69" t="s">
        <v>97</v>
      </c>
      <c r="F16" s="73">
        <f>SUM(F14:F15)</f>
        <v>0</v>
      </c>
      <c r="G16" s="75"/>
      <c r="H16" s="73">
        <f>SUM(H14:H15)</f>
        <v>0</v>
      </c>
      <c r="I16" s="72"/>
      <c r="J16" s="73">
        <f>SUM(J14:J15)</f>
        <v>0</v>
      </c>
      <c r="K16" s="73"/>
      <c r="L16" s="73">
        <f>SUM(L14:L15)</f>
        <v>2566651</v>
      </c>
      <c r="M16" s="73"/>
      <c r="N16" s="73">
        <f>SUM(N14:N15)</f>
        <v>1413</v>
      </c>
      <c r="O16" s="73"/>
      <c r="P16" s="73">
        <f>SUM(P14:P15)</f>
        <v>0</v>
      </c>
      <c r="Q16" s="73"/>
      <c r="R16" s="73">
        <f>SUM(R14:R15)</f>
        <v>1413</v>
      </c>
      <c r="S16" s="73"/>
      <c r="T16" s="73">
        <f>SUM(T14:T15)</f>
        <v>2568064</v>
      </c>
    </row>
    <row r="17" spans="1:20" ht="22.15" customHeight="1">
      <c r="A17" s="69" t="s">
        <v>201</v>
      </c>
      <c r="F17" s="73">
        <v>0</v>
      </c>
      <c r="G17" s="75"/>
      <c r="H17" s="73">
        <v>0</v>
      </c>
      <c r="I17" s="72"/>
      <c r="J17" s="73">
        <v>0</v>
      </c>
      <c r="K17" s="73"/>
      <c r="L17" s="73">
        <v>-1674952</v>
      </c>
      <c r="M17" s="73"/>
      <c r="N17" s="73">
        <v>0</v>
      </c>
      <c r="O17" s="73"/>
      <c r="P17" s="73">
        <v>0</v>
      </c>
      <c r="Q17" s="73"/>
      <c r="R17" s="72">
        <f>N17+P17</f>
        <v>0</v>
      </c>
      <c r="S17" s="73"/>
      <c r="T17" s="72">
        <f>SUM(R17,F17:L17)</f>
        <v>-1674952</v>
      </c>
    </row>
    <row r="18" spans="1:20" ht="22.15" customHeight="1">
      <c r="A18" s="69" t="s">
        <v>140</v>
      </c>
      <c r="F18" s="73">
        <v>9622</v>
      </c>
      <c r="G18" s="75"/>
      <c r="H18" s="73">
        <v>17000</v>
      </c>
      <c r="I18" s="72"/>
      <c r="J18" s="73">
        <v>0</v>
      </c>
      <c r="K18" s="73"/>
      <c r="L18" s="69">
        <v>0</v>
      </c>
      <c r="M18" s="80"/>
      <c r="N18" s="69">
        <v>0</v>
      </c>
      <c r="O18" s="73"/>
      <c r="P18" s="73">
        <v>0</v>
      </c>
      <c r="Q18" s="73"/>
      <c r="R18" s="72">
        <f>N18+P18</f>
        <v>0</v>
      </c>
      <c r="S18" s="73"/>
      <c r="T18" s="72">
        <f>SUM(R18,F18:L18)</f>
        <v>26622</v>
      </c>
    </row>
    <row r="19" spans="1:20" ht="22.15" customHeight="1" thickBot="1">
      <c r="A19" s="71" t="s">
        <v>306</v>
      </c>
      <c r="F19" s="85">
        <f>SUM(F13,F16:F18)</f>
        <v>1974497</v>
      </c>
      <c r="G19" s="75"/>
      <c r="H19" s="85">
        <f>SUM(H13,H16:H18)</f>
        <v>1818737</v>
      </c>
      <c r="I19" s="72"/>
      <c r="J19" s="85">
        <f>SUM(J13,J16:J18)</f>
        <v>248929</v>
      </c>
      <c r="L19" s="85">
        <f>SUM(L13,L16:L18)</f>
        <v>14781814</v>
      </c>
      <c r="N19" s="85">
        <f>SUM(N13,N16:N18)</f>
        <v>7493</v>
      </c>
      <c r="P19" s="85">
        <f>SUM(P13,P16:P18)</f>
        <v>2260</v>
      </c>
      <c r="R19" s="85">
        <f>SUM(R13,R16:R18)</f>
        <v>9753</v>
      </c>
      <c r="T19" s="85">
        <f>SUM(T13,T16:T18)</f>
        <v>18833730</v>
      </c>
    </row>
    <row r="20" spans="1:20" ht="22.15" customHeight="1" thickTop="1"/>
    <row r="21" spans="1:20" ht="22.15" customHeight="1">
      <c r="A21" s="71" t="s">
        <v>297</v>
      </c>
      <c r="F21" s="73">
        <v>1976224</v>
      </c>
      <c r="G21" s="75"/>
      <c r="H21" s="73">
        <v>1821855</v>
      </c>
      <c r="I21" s="75"/>
      <c r="J21" s="73">
        <v>248929</v>
      </c>
      <c r="K21" s="73"/>
      <c r="L21" s="73">
        <v>15776860</v>
      </c>
      <c r="M21" s="73"/>
      <c r="N21" s="73">
        <v>8593</v>
      </c>
      <c r="O21" s="73"/>
      <c r="P21" s="73">
        <v>2260</v>
      </c>
      <c r="Q21" s="73"/>
      <c r="R21" s="72">
        <f>SUM(N21:P21)</f>
        <v>10853</v>
      </c>
      <c r="S21" s="73"/>
      <c r="T21" s="72">
        <f>SUM(R21,F21:L21)</f>
        <v>19834721</v>
      </c>
    </row>
    <row r="22" spans="1:20" ht="22.15" customHeight="1">
      <c r="A22" s="69" t="s">
        <v>141</v>
      </c>
      <c r="F22" s="78">
        <v>0</v>
      </c>
      <c r="G22" s="75"/>
      <c r="H22" s="78">
        <v>0</v>
      </c>
      <c r="I22" s="72"/>
      <c r="J22" s="78">
        <v>0</v>
      </c>
      <c r="K22" s="73"/>
      <c r="L22" s="79">
        <v>3653330</v>
      </c>
      <c r="M22" s="80"/>
      <c r="N22" s="79">
        <v>0</v>
      </c>
      <c r="O22" s="73"/>
      <c r="P22" s="79">
        <v>0</v>
      </c>
      <c r="Q22" s="73"/>
      <c r="R22" s="78">
        <f>N22+P22</f>
        <v>0</v>
      </c>
      <c r="S22" s="73"/>
      <c r="T22" s="81">
        <f>SUM(R22,F22:L22)</f>
        <v>3653330</v>
      </c>
    </row>
    <row r="23" spans="1:20" ht="22.15" customHeight="1">
      <c r="A23" s="69" t="s">
        <v>96</v>
      </c>
      <c r="F23" s="82">
        <v>0</v>
      </c>
      <c r="G23" s="75"/>
      <c r="H23" s="82">
        <v>0</v>
      </c>
      <c r="I23" s="72"/>
      <c r="J23" s="82">
        <v>0</v>
      </c>
      <c r="K23" s="73"/>
      <c r="L23" s="83">
        <v>0</v>
      </c>
      <c r="M23" s="80"/>
      <c r="N23" s="83">
        <v>38258</v>
      </c>
      <c r="O23" s="73"/>
      <c r="P23" s="82">
        <v>0</v>
      </c>
      <c r="Q23" s="73"/>
      <c r="R23" s="82">
        <f>N23+P23</f>
        <v>38258</v>
      </c>
      <c r="S23" s="73"/>
      <c r="T23" s="84">
        <f>SUM(R23,F23:L23)</f>
        <v>38258</v>
      </c>
    </row>
    <row r="24" spans="1:20" ht="22.15" customHeight="1">
      <c r="A24" s="69" t="s">
        <v>97</v>
      </c>
      <c r="F24" s="73">
        <f>SUM(F22:F23)</f>
        <v>0</v>
      </c>
      <c r="G24" s="75"/>
      <c r="H24" s="73">
        <f>SUM(H22:H23)</f>
        <v>0</v>
      </c>
      <c r="I24" s="72"/>
      <c r="J24" s="73">
        <f>SUM(J22:J23)</f>
        <v>0</v>
      </c>
      <c r="K24" s="73"/>
      <c r="L24" s="73">
        <f>SUM(L22:L23)</f>
        <v>3653330</v>
      </c>
      <c r="M24" s="73"/>
      <c r="N24" s="73">
        <f>SUM(N22:N23)</f>
        <v>38258</v>
      </c>
      <c r="O24" s="73"/>
      <c r="P24" s="73">
        <f>SUM(P22:P23)</f>
        <v>0</v>
      </c>
      <c r="Q24" s="73"/>
      <c r="R24" s="73">
        <f>SUM(R22:R23)</f>
        <v>38258</v>
      </c>
      <c r="S24" s="73"/>
      <c r="T24" s="73">
        <f>SUM(T22:T23)</f>
        <v>3691588</v>
      </c>
    </row>
    <row r="25" spans="1:20" ht="22.15" customHeight="1">
      <c r="A25" s="69" t="s">
        <v>201</v>
      </c>
      <c r="F25" s="73">
        <v>0</v>
      </c>
      <c r="G25" s="75"/>
      <c r="H25" s="73">
        <v>0</v>
      </c>
      <c r="I25" s="72"/>
      <c r="J25" s="73">
        <v>0</v>
      </c>
      <c r="K25" s="73"/>
      <c r="L25" s="73">
        <v>-1978884</v>
      </c>
      <c r="M25" s="73"/>
      <c r="N25" s="73">
        <v>0</v>
      </c>
      <c r="O25" s="73"/>
      <c r="P25" s="73">
        <v>0</v>
      </c>
      <c r="Q25" s="73"/>
      <c r="R25" s="72">
        <f>N25+P25</f>
        <v>0</v>
      </c>
      <c r="S25" s="73"/>
      <c r="T25" s="72">
        <f>SUM(R25,F25:L25)</f>
        <v>-1978884</v>
      </c>
    </row>
    <row r="26" spans="1:20" ht="22.15" customHeight="1">
      <c r="A26" s="69" t="s">
        <v>140</v>
      </c>
      <c r="F26" s="73"/>
      <c r="G26" s="75"/>
      <c r="H26" s="73"/>
      <c r="I26" s="72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2"/>
    </row>
    <row r="27" spans="1:20" ht="22.15" customHeight="1">
      <c r="A27" s="69" t="s">
        <v>229</v>
      </c>
      <c r="F27" s="73">
        <v>5375</v>
      </c>
      <c r="G27" s="75"/>
      <c r="H27" s="73">
        <v>10066</v>
      </c>
      <c r="I27" s="72"/>
      <c r="J27" s="73">
        <v>0</v>
      </c>
      <c r="K27" s="73"/>
      <c r="L27" s="69">
        <v>0</v>
      </c>
      <c r="M27" s="80"/>
      <c r="N27" s="69">
        <v>0</v>
      </c>
      <c r="O27" s="73"/>
      <c r="P27" s="73">
        <v>0</v>
      </c>
      <c r="Q27" s="73"/>
      <c r="R27" s="72">
        <f>N27+P27</f>
        <v>0</v>
      </c>
      <c r="S27" s="73"/>
      <c r="T27" s="72">
        <f>SUM(R27,F27:L27)</f>
        <v>15441</v>
      </c>
    </row>
    <row r="28" spans="1:20" ht="22.15" customHeight="1" thickBot="1">
      <c r="A28" s="71" t="s">
        <v>307</v>
      </c>
      <c r="F28" s="85">
        <f>SUM(F21,F24:F27)</f>
        <v>1981599</v>
      </c>
      <c r="G28" s="75"/>
      <c r="H28" s="85">
        <f>SUM(H21,H24:H27)</f>
        <v>1831921</v>
      </c>
      <c r="I28" s="72"/>
      <c r="J28" s="85">
        <f>SUM(J21,J24:J27)</f>
        <v>248929</v>
      </c>
      <c r="L28" s="85">
        <f>SUM(L21,L24:L27)</f>
        <v>17451306</v>
      </c>
      <c r="N28" s="85">
        <f>SUM(N21,N24:N27)</f>
        <v>46851</v>
      </c>
      <c r="P28" s="85">
        <f>SUM(P21,P24:P27)</f>
        <v>2260</v>
      </c>
      <c r="R28" s="85">
        <f>SUM(R21,R24:R27)</f>
        <v>49111</v>
      </c>
      <c r="T28" s="85">
        <f>SUM(T21,T24:T27)</f>
        <v>21562866</v>
      </c>
    </row>
    <row r="29" spans="1:20" ht="22.15" customHeight="1" thickTop="1">
      <c r="A29" s="71"/>
      <c r="G29" s="75"/>
      <c r="I29" s="72"/>
      <c r="K29" s="73"/>
      <c r="M29" s="73"/>
      <c r="N29" s="73"/>
      <c r="O29" s="73"/>
      <c r="P29" s="73"/>
      <c r="Q29" s="73"/>
      <c r="S29" s="73"/>
    </row>
    <row r="30" spans="1:20" ht="22.15" customHeight="1">
      <c r="A30" s="69" t="s">
        <v>33</v>
      </c>
      <c r="G30" s="75"/>
      <c r="I30" s="72"/>
      <c r="K30" s="73"/>
      <c r="M30" s="73"/>
      <c r="N30" s="73"/>
      <c r="O30" s="73"/>
      <c r="P30" s="73"/>
      <c r="Q30" s="73"/>
      <c r="S30" s="73"/>
    </row>
  </sheetData>
  <mergeCells count="7">
    <mergeCell ref="J9:L9"/>
    <mergeCell ref="A2:U2"/>
    <mergeCell ref="A3:U3"/>
    <mergeCell ref="A4:U4"/>
    <mergeCell ref="F6:T6"/>
    <mergeCell ref="N7:R7"/>
    <mergeCell ref="N8:P8"/>
  </mergeCells>
  <conditionalFormatting sqref="F29:F30">
    <cfRule type="cellIs" dxfId="6" priority="6" stopIfTrue="1" operator="notEqual">
      <formula>0</formula>
    </cfRule>
  </conditionalFormatting>
  <conditionalFormatting sqref="H29:H30">
    <cfRule type="cellIs" dxfId="5" priority="5" stopIfTrue="1" operator="notEqual">
      <formula>0</formula>
    </cfRule>
  </conditionalFormatting>
  <conditionalFormatting sqref="J29:J30">
    <cfRule type="cellIs" dxfId="4" priority="4" stopIfTrue="1" operator="notEqual">
      <formula>0</formula>
    </cfRule>
  </conditionalFormatting>
  <conditionalFormatting sqref="L29:L30">
    <cfRule type="cellIs" dxfId="3" priority="3" stopIfTrue="1" operator="notEqual">
      <formula>0</formula>
    </cfRule>
  </conditionalFormatting>
  <conditionalFormatting sqref="R29:R30">
    <cfRule type="cellIs" dxfId="2" priority="2" stopIfTrue="1" operator="notEqual">
      <formula>0</formula>
    </cfRule>
  </conditionalFormatting>
  <conditionalFormatting sqref="T29:T30">
    <cfRule type="cellIs" dxfId="1" priority="1" stopIfTrue="1" operator="notEqual">
      <formula>0</formula>
    </cfRule>
  </conditionalFormatting>
  <pageMargins left="1.0236220472440944" right="0.19685039370078741" top="0.41" bottom="0.19685039370078741" header="0.19685039370078741" footer="0.19685039370078741"/>
  <pageSetup paperSize="9" scale="72" orientation="landscape" r:id="rId1"/>
  <headerFooter alignWithMargins="0"/>
  <ignoredErrors>
    <ignoredError sqref="F16:Q16 F24:Q24" formulaRange="1"/>
    <ignoredError sqref="R24:T24 R16:T16" formula="1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27E6-1DFC-4982-9758-02B4738A568A}">
  <dimension ref="A1:M147"/>
  <sheetViews>
    <sheetView showGridLines="0" view="pageBreakPreview" zoomScale="90" zoomScaleNormal="70" zoomScaleSheetLayoutView="90" workbookViewId="0">
      <selection activeCell="Q17" sqref="Q17"/>
    </sheetView>
  </sheetViews>
  <sheetFormatPr defaultColWidth="10.54296875" defaultRowHeight="24" customHeight="1"/>
  <cols>
    <col min="1" max="1" width="20.453125" style="91" customWidth="1"/>
    <col min="2" max="2" width="7.453125" style="91" customWidth="1"/>
    <col min="3" max="3" width="17.453125" style="91" customWidth="1"/>
    <col min="4" max="4" width="12.7265625" style="91" customWidth="1"/>
    <col min="5" max="5" width="8.54296875" style="120" customWidth="1"/>
    <col min="6" max="6" width="1.1796875" style="120" customWidth="1"/>
    <col min="7" max="7" width="16.26953125" style="103" customWidth="1"/>
    <col min="8" max="8" width="1.54296875" style="103" customWidth="1"/>
    <col min="9" max="9" width="16.26953125" style="103" customWidth="1"/>
    <col min="10" max="10" width="1.453125" style="103" customWidth="1"/>
    <col min="11" max="11" width="16.26953125" style="103" customWidth="1"/>
    <col min="12" max="12" width="1.453125" style="103" customWidth="1"/>
    <col min="13" max="13" width="16.26953125" style="103" customWidth="1"/>
    <col min="14" max="16384" width="10.54296875" style="91"/>
  </cols>
  <sheetData>
    <row r="1" spans="1:13" ht="24" customHeight="1">
      <c r="A1" s="86"/>
      <c r="B1" s="86"/>
      <c r="C1" s="86"/>
      <c r="D1" s="86"/>
      <c r="E1" s="87"/>
      <c r="F1" s="88"/>
      <c r="G1" s="89"/>
      <c r="H1" s="89"/>
      <c r="I1" s="89"/>
      <c r="J1" s="89"/>
      <c r="K1" s="89"/>
      <c r="L1" s="86"/>
      <c r="M1" s="90" t="s">
        <v>69</v>
      </c>
    </row>
    <row r="2" spans="1:13" ht="24" customHeight="1">
      <c r="A2" s="86" t="s">
        <v>0</v>
      </c>
      <c r="B2" s="86"/>
      <c r="C2" s="86"/>
      <c r="D2" s="86"/>
      <c r="E2" s="87"/>
      <c r="F2" s="88"/>
      <c r="G2" s="89"/>
      <c r="H2" s="89"/>
      <c r="I2" s="89"/>
      <c r="J2" s="89"/>
      <c r="K2" s="89"/>
      <c r="L2" s="86"/>
      <c r="M2" s="89"/>
    </row>
    <row r="3" spans="1:13" ht="24" customHeight="1">
      <c r="A3" s="86" t="s">
        <v>147</v>
      </c>
      <c r="B3" s="86"/>
      <c r="C3" s="86"/>
      <c r="D3" s="86"/>
      <c r="E3" s="87"/>
      <c r="F3" s="88"/>
      <c r="G3" s="89"/>
      <c r="H3" s="89"/>
      <c r="I3" s="89"/>
      <c r="J3" s="89"/>
      <c r="K3" s="89"/>
      <c r="L3" s="86"/>
      <c r="M3" s="89"/>
    </row>
    <row r="4" spans="1:13" ht="24" customHeight="1">
      <c r="A4" s="86" t="s">
        <v>304</v>
      </c>
      <c r="B4" s="86"/>
      <c r="C4" s="86"/>
      <c r="D4" s="86"/>
      <c r="E4" s="87"/>
      <c r="F4" s="88"/>
      <c r="G4" s="89"/>
      <c r="H4" s="89"/>
      <c r="I4" s="89"/>
      <c r="J4" s="89"/>
      <c r="K4" s="89"/>
      <c r="L4" s="86"/>
      <c r="M4" s="89"/>
    </row>
    <row r="5" spans="1:13" ht="24" customHeight="1">
      <c r="A5" s="92"/>
      <c r="B5" s="92"/>
      <c r="C5" s="92"/>
      <c r="D5" s="92"/>
      <c r="E5" s="92"/>
      <c r="F5" s="93"/>
      <c r="G5" s="94"/>
      <c r="H5" s="94"/>
      <c r="I5" s="94"/>
      <c r="J5" s="94"/>
      <c r="K5" s="94"/>
      <c r="L5" s="95"/>
      <c r="M5" s="90" t="s">
        <v>1</v>
      </c>
    </row>
    <row r="6" spans="1:13" ht="24" customHeight="1">
      <c r="A6" s="92"/>
      <c r="B6" s="92"/>
      <c r="C6" s="92"/>
      <c r="D6" s="92"/>
      <c r="E6" s="92"/>
      <c r="F6" s="93"/>
      <c r="G6" s="96"/>
      <c r="H6" s="96" t="s">
        <v>2</v>
      </c>
      <c r="I6" s="96"/>
      <c r="J6" s="94"/>
      <c r="K6" s="96"/>
      <c r="L6" s="97" t="s">
        <v>3</v>
      </c>
      <c r="M6" s="98"/>
    </row>
    <row r="7" spans="1:13" ht="24" customHeight="1">
      <c r="A7" s="86"/>
      <c r="B7" s="92"/>
      <c r="C7" s="92"/>
      <c r="D7" s="92"/>
      <c r="E7" s="92"/>
      <c r="F7" s="92"/>
      <c r="G7" s="99" t="s">
        <v>254</v>
      </c>
      <c r="H7" s="94"/>
      <c r="I7" s="99" t="s">
        <v>215</v>
      </c>
      <c r="J7" s="100"/>
      <c r="K7" s="99" t="s">
        <v>254</v>
      </c>
      <c r="L7" s="94"/>
      <c r="M7" s="99" t="s">
        <v>215</v>
      </c>
    </row>
    <row r="8" spans="1:13" ht="24" customHeight="1">
      <c r="A8" s="86"/>
      <c r="B8" s="92"/>
      <c r="C8" s="92"/>
      <c r="D8" s="92"/>
      <c r="E8" s="92"/>
      <c r="F8" s="92"/>
      <c r="G8" s="101"/>
      <c r="H8" s="94"/>
      <c r="I8" s="94" t="s">
        <v>242</v>
      </c>
      <c r="J8" s="100"/>
      <c r="K8" s="101"/>
      <c r="L8" s="94"/>
      <c r="M8" s="101"/>
    </row>
    <row r="9" spans="1:13" ht="24" customHeight="1">
      <c r="A9" s="86" t="s">
        <v>148</v>
      </c>
      <c r="E9" s="102"/>
      <c r="F9" s="102"/>
    </row>
    <row r="10" spans="1:13" ht="24" customHeight="1">
      <c r="A10" s="104" t="s">
        <v>209</v>
      </c>
      <c r="E10" s="102"/>
      <c r="F10" s="102"/>
      <c r="G10" s="105">
        <v>3331636</v>
      </c>
      <c r="H10" s="105"/>
      <c r="I10" s="105">
        <v>2379061</v>
      </c>
      <c r="J10" s="105"/>
      <c r="K10" s="105">
        <v>3681791</v>
      </c>
      <c r="L10" s="105"/>
      <c r="M10" s="105">
        <v>2580156</v>
      </c>
    </row>
    <row r="11" spans="1:13" ht="24" customHeight="1">
      <c r="A11" s="104" t="s">
        <v>211</v>
      </c>
      <c r="E11" s="102"/>
      <c r="F11" s="102"/>
      <c r="G11" s="105"/>
      <c r="H11" s="105"/>
      <c r="I11" s="105"/>
      <c r="J11" s="105"/>
      <c r="K11" s="105"/>
      <c r="L11" s="105"/>
      <c r="M11" s="105"/>
    </row>
    <row r="12" spans="1:13" ht="24" customHeight="1">
      <c r="A12" s="104" t="s">
        <v>149</v>
      </c>
      <c r="E12" s="102"/>
      <c r="F12" s="102"/>
      <c r="G12" s="106"/>
      <c r="H12" s="105"/>
      <c r="I12" s="106"/>
      <c r="J12" s="105"/>
      <c r="K12" s="105"/>
      <c r="L12" s="105"/>
      <c r="M12" s="105"/>
    </row>
    <row r="13" spans="1:13" ht="24" customHeight="1">
      <c r="A13" s="104" t="s">
        <v>150</v>
      </c>
      <c r="E13" s="102"/>
      <c r="F13" s="102"/>
      <c r="G13" s="105">
        <v>1320225</v>
      </c>
      <c r="H13" s="107"/>
      <c r="I13" s="105">
        <v>1285764</v>
      </c>
      <c r="J13" s="107"/>
      <c r="K13" s="105">
        <v>642369</v>
      </c>
      <c r="L13" s="105"/>
      <c r="M13" s="105">
        <v>668445</v>
      </c>
    </row>
    <row r="14" spans="1:13" ht="24" customHeight="1">
      <c r="A14" s="104" t="s">
        <v>258</v>
      </c>
      <c r="E14" s="102"/>
      <c r="F14" s="102"/>
      <c r="G14" s="105">
        <v>670</v>
      </c>
      <c r="H14" s="105"/>
      <c r="I14" s="105">
        <v>-6970</v>
      </c>
      <c r="J14" s="105"/>
      <c r="K14" s="105">
        <v>670</v>
      </c>
      <c r="L14" s="105"/>
      <c r="M14" s="105">
        <v>-5973</v>
      </c>
    </row>
    <row r="15" spans="1:13" ht="24" customHeight="1">
      <c r="A15" s="104" t="s">
        <v>316</v>
      </c>
      <c r="E15" s="102"/>
      <c r="F15" s="102"/>
      <c r="G15" s="105">
        <v>-2201</v>
      </c>
      <c r="H15" s="105"/>
      <c r="I15" s="105">
        <v>-4119</v>
      </c>
      <c r="J15" s="105"/>
      <c r="K15" s="105">
        <v>-2201</v>
      </c>
      <c r="L15" s="105"/>
      <c r="M15" s="105">
        <v>-4119</v>
      </c>
    </row>
    <row r="16" spans="1:13" ht="24" customHeight="1">
      <c r="A16" s="104" t="s">
        <v>259</v>
      </c>
      <c r="E16" s="102"/>
      <c r="F16" s="102"/>
      <c r="G16" s="105">
        <v>-2591</v>
      </c>
      <c r="H16" s="105"/>
      <c r="I16" s="105">
        <v>0</v>
      </c>
      <c r="J16" s="105"/>
      <c r="K16" s="105">
        <v>-2591</v>
      </c>
      <c r="L16" s="105"/>
      <c r="M16" s="105">
        <v>0</v>
      </c>
    </row>
    <row r="17" spans="1:13" ht="24" customHeight="1">
      <c r="A17" s="104" t="s">
        <v>279</v>
      </c>
      <c r="E17" s="102"/>
      <c r="F17" s="102"/>
      <c r="G17" s="105">
        <v>1834</v>
      </c>
      <c r="H17" s="105"/>
      <c r="I17" s="105">
        <v>0</v>
      </c>
      <c r="J17" s="105"/>
      <c r="K17" s="105">
        <v>0</v>
      </c>
      <c r="L17" s="105"/>
      <c r="M17" s="105">
        <v>0</v>
      </c>
    </row>
    <row r="18" spans="1:13" ht="24" customHeight="1">
      <c r="A18" s="104" t="s">
        <v>274</v>
      </c>
      <c r="E18" s="102"/>
      <c r="F18" s="102"/>
      <c r="G18" s="105">
        <v>0</v>
      </c>
      <c r="H18" s="105"/>
      <c r="I18" s="105">
        <v>0</v>
      </c>
      <c r="J18" s="105"/>
      <c r="K18" s="105">
        <v>-716095</v>
      </c>
      <c r="L18" s="105"/>
      <c r="M18" s="105">
        <v>-5461</v>
      </c>
    </row>
    <row r="19" spans="1:13" ht="24" customHeight="1">
      <c r="A19" s="104" t="s">
        <v>151</v>
      </c>
      <c r="E19" s="102"/>
      <c r="F19" s="102"/>
      <c r="G19" s="105"/>
      <c r="H19" s="105"/>
      <c r="I19" s="105"/>
      <c r="J19" s="105"/>
      <c r="K19" s="105"/>
      <c r="L19" s="105"/>
      <c r="M19" s="105"/>
    </row>
    <row r="20" spans="1:13" ht="24.5">
      <c r="A20" s="104" t="s">
        <v>152</v>
      </c>
      <c r="E20" s="102"/>
      <c r="F20" s="102"/>
      <c r="G20" s="105">
        <v>-5129</v>
      </c>
      <c r="H20" s="105"/>
      <c r="I20" s="105">
        <v>-1167</v>
      </c>
      <c r="J20" s="105"/>
      <c r="K20" s="105">
        <v>-511</v>
      </c>
      <c r="L20" s="105"/>
      <c r="M20" s="105">
        <v>104</v>
      </c>
    </row>
    <row r="21" spans="1:13" ht="24" customHeight="1">
      <c r="A21" s="104" t="s">
        <v>238</v>
      </c>
      <c r="E21" s="102"/>
      <c r="F21" s="102"/>
      <c r="G21" s="105">
        <v>-1842</v>
      </c>
      <c r="H21" s="105"/>
      <c r="I21" s="105">
        <v>-16858</v>
      </c>
      <c r="J21" s="105"/>
      <c r="K21" s="105">
        <v>0</v>
      </c>
      <c r="L21" s="105"/>
      <c r="M21" s="105">
        <v>0</v>
      </c>
    </row>
    <row r="22" spans="1:13" ht="24" customHeight="1">
      <c r="A22" s="104" t="s">
        <v>153</v>
      </c>
      <c r="E22" s="102"/>
      <c r="F22" s="102"/>
      <c r="G22" s="105">
        <v>-2011</v>
      </c>
      <c r="H22" s="105"/>
      <c r="I22" s="105">
        <v>6909</v>
      </c>
      <c r="J22" s="105"/>
      <c r="K22" s="105">
        <v>0</v>
      </c>
      <c r="L22" s="105"/>
      <c r="M22" s="105">
        <v>0</v>
      </c>
    </row>
    <row r="23" spans="1:13" ht="24" customHeight="1">
      <c r="A23" s="104" t="s">
        <v>260</v>
      </c>
      <c r="E23" s="102"/>
      <c r="F23" s="102"/>
      <c r="G23" s="105">
        <v>9554</v>
      </c>
      <c r="H23" s="105"/>
      <c r="I23" s="105">
        <v>-31400</v>
      </c>
      <c r="J23" s="107"/>
      <c r="K23" s="105">
        <v>-481</v>
      </c>
      <c r="L23" s="105"/>
      <c r="M23" s="105">
        <v>-2091</v>
      </c>
    </row>
    <row r="24" spans="1:13" ht="24" customHeight="1">
      <c r="A24" s="104" t="s">
        <v>298</v>
      </c>
      <c r="E24" s="102"/>
      <c r="F24" s="102"/>
      <c r="G24" s="105">
        <v>9336</v>
      </c>
      <c r="H24" s="105"/>
      <c r="I24" s="105">
        <v>27</v>
      </c>
      <c r="J24" s="105"/>
      <c r="K24" s="105">
        <v>0</v>
      </c>
      <c r="L24" s="105"/>
      <c r="M24" s="105">
        <v>0</v>
      </c>
    </row>
    <row r="25" spans="1:13" ht="24" customHeight="1">
      <c r="A25" s="104" t="s">
        <v>261</v>
      </c>
      <c r="E25" s="102"/>
      <c r="F25" s="102"/>
      <c r="G25" s="105">
        <v>26062</v>
      </c>
      <c r="H25" s="105"/>
      <c r="I25" s="105">
        <v>32283</v>
      </c>
      <c r="J25" s="107"/>
      <c r="K25" s="105">
        <v>22169</v>
      </c>
      <c r="L25" s="105"/>
      <c r="M25" s="105">
        <v>3638</v>
      </c>
    </row>
    <row r="26" spans="1:13" ht="24" customHeight="1">
      <c r="A26" s="104" t="s">
        <v>154</v>
      </c>
      <c r="E26" s="102"/>
      <c r="F26" s="102"/>
      <c r="G26" s="105">
        <v>-9990</v>
      </c>
      <c r="H26" s="105"/>
      <c r="I26" s="105">
        <v>-15381</v>
      </c>
      <c r="J26" s="105"/>
      <c r="K26" s="105">
        <v>-946841</v>
      </c>
      <c r="L26" s="105"/>
      <c r="M26" s="105">
        <v>-834389</v>
      </c>
    </row>
    <row r="27" spans="1:13" ht="24" customHeight="1">
      <c r="A27" s="104" t="s">
        <v>155</v>
      </c>
      <c r="E27" s="102"/>
      <c r="F27" s="102"/>
      <c r="G27" s="105">
        <v>995243</v>
      </c>
      <c r="H27" s="105"/>
      <c r="I27" s="105">
        <v>1020771</v>
      </c>
      <c r="J27" s="105"/>
      <c r="K27" s="105">
        <v>854911</v>
      </c>
      <c r="L27" s="105"/>
      <c r="M27" s="105">
        <v>935761</v>
      </c>
    </row>
    <row r="28" spans="1:13" ht="24" customHeight="1">
      <c r="A28" s="104" t="s">
        <v>78</v>
      </c>
      <c r="E28" s="102"/>
      <c r="F28" s="102"/>
      <c r="G28" s="105">
        <v>-172388</v>
      </c>
      <c r="H28" s="105"/>
      <c r="I28" s="105">
        <v>-40369</v>
      </c>
      <c r="J28" s="105"/>
      <c r="K28" s="105">
        <v>-2180894</v>
      </c>
      <c r="L28" s="105"/>
      <c r="M28" s="105">
        <v>-2192840</v>
      </c>
    </row>
    <row r="29" spans="1:13" ht="24" customHeight="1">
      <c r="A29" s="104" t="s">
        <v>210</v>
      </c>
      <c r="E29" s="102"/>
      <c r="F29" s="102"/>
      <c r="G29" s="108">
        <v>-1794263</v>
      </c>
      <c r="H29" s="105"/>
      <c r="I29" s="108">
        <v>-1745778</v>
      </c>
      <c r="J29" s="105"/>
      <c r="K29" s="108">
        <v>0</v>
      </c>
      <c r="L29" s="105"/>
      <c r="M29" s="108">
        <v>0</v>
      </c>
    </row>
    <row r="30" spans="1:13" ht="24" customHeight="1">
      <c r="A30" s="104" t="s">
        <v>289</v>
      </c>
      <c r="E30" s="102"/>
      <c r="F30" s="102"/>
      <c r="G30" s="105"/>
      <c r="H30" s="105"/>
      <c r="I30" s="105"/>
      <c r="J30" s="105"/>
      <c r="K30" s="105"/>
      <c r="L30" s="105"/>
      <c r="M30" s="105"/>
    </row>
    <row r="31" spans="1:13" ht="24" customHeight="1">
      <c r="A31" s="104" t="s">
        <v>290</v>
      </c>
      <c r="E31" s="102"/>
      <c r="F31" s="102"/>
      <c r="G31" s="105">
        <f>SUM(G10:G29)</f>
        <v>3704145</v>
      </c>
      <c r="H31" s="105"/>
      <c r="I31" s="105">
        <f>SUM(I10:I29)</f>
        <v>2862773</v>
      </c>
      <c r="J31" s="105"/>
      <c r="K31" s="105">
        <f>SUM(K10:K29)</f>
        <v>1352296</v>
      </c>
      <c r="L31" s="105"/>
      <c r="M31" s="105">
        <f>SUM(M10:M29)</f>
        <v>1143231</v>
      </c>
    </row>
    <row r="32" spans="1:13" ht="24" customHeight="1">
      <c r="A32" s="104" t="s">
        <v>189</v>
      </c>
      <c r="E32" s="102"/>
      <c r="F32" s="102"/>
      <c r="G32" s="108">
        <v>-19433</v>
      </c>
      <c r="H32" s="105"/>
      <c r="I32" s="108">
        <v>688946</v>
      </c>
      <c r="J32" s="105"/>
      <c r="K32" s="108">
        <v>-230516</v>
      </c>
      <c r="L32" s="107"/>
      <c r="M32" s="108">
        <v>297997</v>
      </c>
    </row>
    <row r="33" spans="1:13" ht="24" customHeight="1">
      <c r="A33" s="109" t="s">
        <v>280</v>
      </c>
      <c r="E33" s="102"/>
      <c r="F33" s="102"/>
      <c r="G33" s="105">
        <f>SUM(G31:G32)</f>
        <v>3684712</v>
      </c>
      <c r="H33" s="105"/>
      <c r="I33" s="105">
        <f>SUM(I31:I32)</f>
        <v>3551719</v>
      </c>
      <c r="J33" s="105"/>
      <c r="K33" s="105">
        <f>SUM(K31:K32)</f>
        <v>1121780</v>
      </c>
      <c r="L33" s="105"/>
      <c r="M33" s="105">
        <f>SUM(M31:M32)</f>
        <v>1441228</v>
      </c>
    </row>
    <row r="34" spans="1:13" ht="24" customHeight="1">
      <c r="A34" s="104" t="s">
        <v>156</v>
      </c>
      <c r="E34" s="102"/>
      <c r="F34" s="102"/>
      <c r="G34" s="105">
        <v>-5608</v>
      </c>
      <c r="H34" s="105"/>
      <c r="I34" s="105">
        <v>-38390</v>
      </c>
      <c r="J34" s="105"/>
      <c r="K34" s="105">
        <v>0</v>
      </c>
      <c r="L34" s="105"/>
      <c r="M34" s="105">
        <v>-2393</v>
      </c>
    </row>
    <row r="35" spans="1:13" ht="24" customHeight="1">
      <c r="A35" s="104" t="s">
        <v>223</v>
      </c>
      <c r="E35" s="102"/>
      <c r="F35" s="102"/>
      <c r="G35" s="105">
        <v>3162</v>
      </c>
      <c r="H35" s="105"/>
      <c r="I35" s="105">
        <v>32993</v>
      </c>
      <c r="J35" s="105"/>
      <c r="K35" s="105">
        <v>0</v>
      </c>
      <c r="L35" s="105"/>
      <c r="M35" s="105">
        <v>32738</v>
      </c>
    </row>
    <row r="36" spans="1:13" ht="24" customHeight="1">
      <c r="A36" s="104" t="s">
        <v>157</v>
      </c>
      <c r="E36" s="102"/>
      <c r="F36" s="102"/>
      <c r="G36" s="108">
        <v>-280758</v>
      </c>
      <c r="H36" s="105"/>
      <c r="I36" s="108">
        <v>-227322</v>
      </c>
      <c r="J36" s="105"/>
      <c r="K36" s="108">
        <v>-50887</v>
      </c>
      <c r="L36" s="105"/>
      <c r="M36" s="108">
        <v>-43549</v>
      </c>
    </row>
    <row r="37" spans="1:13" ht="24" customHeight="1">
      <c r="A37" s="109" t="s">
        <v>281</v>
      </c>
      <c r="E37" s="102"/>
      <c r="F37" s="102"/>
      <c r="G37" s="110">
        <f>SUM(G33:G36)</f>
        <v>3401508</v>
      </c>
      <c r="H37" s="105"/>
      <c r="I37" s="110">
        <f>SUM(I33:I36)</f>
        <v>3319000</v>
      </c>
      <c r="J37" s="105"/>
      <c r="K37" s="110">
        <f>SUM(K33:K36)</f>
        <v>1070893</v>
      </c>
      <c r="L37" s="105"/>
      <c r="M37" s="110">
        <f>SUM(M33:M36)</f>
        <v>1428024</v>
      </c>
    </row>
    <row r="38" spans="1:13" ht="20.25" customHeight="1">
      <c r="A38" s="111"/>
      <c r="E38" s="102"/>
      <c r="F38" s="102"/>
    </row>
    <row r="39" spans="1:13" ht="24" customHeight="1">
      <c r="A39" s="91" t="s">
        <v>33</v>
      </c>
      <c r="D39" s="92"/>
      <c r="E39" s="112"/>
      <c r="F39" s="92"/>
      <c r="G39" s="113"/>
      <c r="K39" s="113"/>
      <c r="M39" s="103" t="s">
        <v>158</v>
      </c>
    </row>
    <row r="40" spans="1:13" ht="24" customHeight="1">
      <c r="D40" s="92"/>
      <c r="E40" s="112"/>
      <c r="F40" s="92"/>
      <c r="G40" s="113"/>
      <c r="K40" s="113"/>
    </row>
    <row r="41" spans="1:13" ht="24" customHeight="1">
      <c r="D41" s="92"/>
      <c r="E41" s="112"/>
      <c r="F41" s="92"/>
      <c r="G41" s="113"/>
      <c r="K41" s="113"/>
    </row>
    <row r="42" spans="1:13" ht="24" customHeight="1">
      <c r="D42" s="92"/>
      <c r="E42" s="112"/>
      <c r="F42" s="92"/>
      <c r="G42" s="113"/>
      <c r="K42" s="113"/>
    </row>
    <row r="43" spans="1:13" ht="24" customHeight="1">
      <c r="D43" s="92"/>
      <c r="E43" s="112"/>
      <c r="F43" s="92"/>
      <c r="G43" s="113"/>
      <c r="K43" s="113"/>
    </row>
    <row r="44" spans="1:13" ht="24" customHeight="1">
      <c r="A44" s="92"/>
      <c r="B44" s="92"/>
      <c r="C44" s="92"/>
      <c r="D44" s="92"/>
      <c r="E44" s="92"/>
      <c r="F44" s="92"/>
      <c r="G44" s="92"/>
      <c r="H44" s="92"/>
      <c r="I44" s="105"/>
      <c r="L44" s="92"/>
      <c r="M44" s="90" t="s">
        <v>69</v>
      </c>
    </row>
    <row r="45" spans="1:13" ht="24" customHeight="1">
      <c r="A45" s="86" t="s">
        <v>0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</row>
    <row r="46" spans="1:13" ht="24" customHeight="1">
      <c r="A46" s="86" t="s">
        <v>159</v>
      </c>
      <c r="B46" s="86"/>
      <c r="C46" s="86"/>
      <c r="D46" s="86"/>
      <c r="E46" s="87"/>
      <c r="F46" s="88"/>
      <c r="G46" s="89"/>
      <c r="H46" s="89"/>
      <c r="I46" s="89"/>
      <c r="J46" s="89"/>
      <c r="K46" s="89"/>
      <c r="L46" s="89"/>
      <c r="M46" s="89"/>
    </row>
    <row r="47" spans="1:13" ht="24" customHeight="1">
      <c r="A47" s="86" t="s">
        <v>304</v>
      </c>
      <c r="B47" s="86"/>
      <c r="C47" s="86"/>
      <c r="D47" s="86"/>
      <c r="E47" s="87"/>
      <c r="F47" s="88"/>
      <c r="G47" s="89"/>
      <c r="H47" s="89"/>
      <c r="I47" s="89"/>
      <c r="J47" s="89"/>
      <c r="K47" s="89"/>
      <c r="L47" s="89"/>
      <c r="M47" s="89"/>
    </row>
    <row r="48" spans="1:13" ht="24" customHeight="1">
      <c r="A48" s="92"/>
      <c r="B48" s="92"/>
      <c r="C48" s="92"/>
      <c r="D48" s="92"/>
      <c r="E48" s="92"/>
      <c r="F48" s="93"/>
      <c r="G48" s="94"/>
      <c r="H48" s="94"/>
      <c r="I48" s="94"/>
      <c r="J48" s="94"/>
      <c r="K48" s="94"/>
      <c r="L48" s="94"/>
      <c r="M48" s="90" t="s">
        <v>1</v>
      </c>
    </row>
    <row r="49" spans="1:13" ht="24" customHeight="1">
      <c r="A49" s="92"/>
      <c r="B49" s="92"/>
      <c r="C49" s="92"/>
      <c r="D49" s="92"/>
      <c r="E49" s="92"/>
      <c r="F49" s="93"/>
      <c r="G49" s="96"/>
      <c r="H49" s="96" t="s">
        <v>2</v>
      </c>
      <c r="I49" s="96"/>
      <c r="J49" s="94"/>
      <c r="K49" s="96"/>
      <c r="L49" s="97" t="s">
        <v>3</v>
      </c>
      <c r="M49" s="98"/>
    </row>
    <row r="50" spans="1:13" ht="24" customHeight="1">
      <c r="A50" s="86"/>
      <c r="B50" s="92"/>
      <c r="C50" s="92"/>
      <c r="D50" s="92"/>
      <c r="E50" s="92"/>
      <c r="F50" s="92"/>
      <c r="G50" s="99" t="s">
        <v>254</v>
      </c>
      <c r="H50" s="94"/>
      <c r="I50" s="99" t="s">
        <v>215</v>
      </c>
      <c r="J50" s="100"/>
      <c r="K50" s="99" t="s">
        <v>254</v>
      </c>
      <c r="L50" s="94"/>
      <c r="M50" s="99" t="s">
        <v>215</v>
      </c>
    </row>
    <row r="51" spans="1:13" ht="24" customHeight="1">
      <c r="A51" s="86"/>
      <c r="B51" s="92"/>
      <c r="C51" s="92"/>
      <c r="D51" s="92"/>
      <c r="E51" s="92"/>
      <c r="F51" s="92"/>
      <c r="G51" s="101"/>
      <c r="H51" s="94"/>
      <c r="I51" s="94" t="s">
        <v>242</v>
      </c>
      <c r="J51" s="100"/>
      <c r="K51" s="101"/>
      <c r="L51" s="94"/>
      <c r="M51" s="101"/>
    </row>
    <row r="52" spans="1:13" ht="24" customHeight="1">
      <c r="A52" s="86" t="s">
        <v>160</v>
      </c>
      <c r="E52" s="102"/>
      <c r="F52" s="102"/>
    </row>
    <row r="53" spans="1:13" ht="24" customHeight="1">
      <c r="A53" s="104" t="s">
        <v>190</v>
      </c>
      <c r="E53" s="102"/>
      <c r="F53" s="102"/>
      <c r="G53" s="105">
        <v>-2360413</v>
      </c>
      <c r="H53" s="106"/>
      <c r="I53" s="105">
        <v>-38715</v>
      </c>
      <c r="J53" s="106"/>
      <c r="K53" s="105">
        <v>-2360313</v>
      </c>
      <c r="L53" s="106"/>
      <c r="M53" s="105">
        <v>-38715</v>
      </c>
    </row>
    <row r="54" spans="1:13" ht="24" customHeight="1">
      <c r="A54" s="104" t="s">
        <v>191</v>
      </c>
      <c r="E54" s="102"/>
      <c r="F54" s="102"/>
      <c r="G54" s="105">
        <v>309173</v>
      </c>
      <c r="H54" s="106"/>
      <c r="I54" s="105">
        <v>1124282</v>
      </c>
      <c r="J54" s="106"/>
      <c r="K54" s="105">
        <v>309173</v>
      </c>
      <c r="L54" s="106"/>
      <c r="M54" s="105">
        <v>1124282</v>
      </c>
    </row>
    <row r="55" spans="1:13" ht="24" customHeight="1">
      <c r="A55" s="104" t="s">
        <v>192</v>
      </c>
      <c r="E55" s="102"/>
      <c r="F55" s="102"/>
      <c r="G55" s="105">
        <v>-11325</v>
      </c>
      <c r="H55" s="106"/>
      <c r="I55" s="105">
        <v>-15000</v>
      </c>
      <c r="J55" s="106"/>
      <c r="K55" s="105">
        <v>-11206696</v>
      </c>
      <c r="L55" s="106"/>
      <c r="M55" s="105">
        <v>-12394162</v>
      </c>
    </row>
    <row r="56" spans="1:13" ht="24" customHeight="1">
      <c r="A56" s="104" t="s">
        <v>193</v>
      </c>
      <c r="E56" s="102"/>
      <c r="F56" s="102"/>
      <c r="G56" s="105">
        <v>12473</v>
      </c>
      <c r="H56" s="106"/>
      <c r="I56" s="105">
        <v>15000</v>
      </c>
      <c r="J56" s="106"/>
      <c r="K56" s="105">
        <v>11716271</v>
      </c>
      <c r="L56" s="106"/>
      <c r="M56" s="105">
        <v>9752347</v>
      </c>
    </row>
    <row r="57" spans="1:13" ht="24" customHeight="1">
      <c r="A57" s="104" t="s">
        <v>317</v>
      </c>
      <c r="E57" s="102"/>
      <c r="F57" s="102"/>
      <c r="G57" s="105">
        <v>0</v>
      </c>
      <c r="H57" s="106"/>
      <c r="I57" s="105">
        <v>-9874</v>
      </c>
      <c r="J57" s="106"/>
      <c r="K57" s="105">
        <v>0</v>
      </c>
      <c r="L57" s="106"/>
      <c r="M57" s="105">
        <v>0</v>
      </c>
    </row>
    <row r="58" spans="1:13" ht="24" customHeight="1">
      <c r="A58" s="104" t="s">
        <v>314</v>
      </c>
      <c r="E58" s="102"/>
      <c r="F58" s="102"/>
      <c r="G58" s="105">
        <v>4</v>
      </c>
      <c r="H58" s="106"/>
      <c r="I58" s="105">
        <v>0</v>
      </c>
      <c r="J58" s="106"/>
      <c r="K58" s="105">
        <v>0</v>
      </c>
      <c r="L58" s="106"/>
      <c r="M58" s="105">
        <v>0</v>
      </c>
    </row>
    <row r="59" spans="1:13" ht="24" customHeight="1">
      <c r="A59" s="104" t="s">
        <v>161</v>
      </c>
      <c r="E59" s="102"/>
      <c r="F59" s="102"/>
      <c r="G59" s="105">
        <v>11382</v>
      </c>
      <c r="H59" s="105"/>
      <c r="I59" s="105">
        <v>19294</v>
      </c>
      <c r="J59" s="105"/>
      <c r="K59" s="105">
        <v>935134</v>
      </c>
      <c r="L59" s="105"/>
      <c r="M59" s="105">
        <v>843229</v>
      </c>
    </row>
    <row r="60" spans="1:13" ht="24" customHeight="1">
      <c r="A60" s="104" t="s">
        <v>162</v>
      </c>
      <c r="E60" s="102"/>
      <c r="F60" s="102"/>
      <c r="G60" s="105">
        <v>2591</v>
      </c>
      <c r="H60" s="105"/>
      <c r="I60" s="105">
        <v>2091</v>
      </c>
      <c r="J60" s="105"/>
      <c r="K60" s="105">
        <v>2591</v>
      </c>
      <c r="L60" s="105"/>
      <c r="M60" s="105">
        <v>2091</v>
      </c>
    </row>
    <row r="61" spans="1:13" ht="24" customHeight="1">
      <c r="A61" s="104" t="s">
        <v>224</v>
      </c>
      <c r="E61" s="105"/>
      <c r="F61" s="105"/>
      <c r="G61" s="105">
        <v>-3276</v>
      </c>
      <c r="H61" s="105"/>
      <c r="I61" s="105">
        <v>-2224706</v>
      </c>
      <c r="J61" s="105"/>
      <c r="K61" s="105">
        <v>0</v>
      </c>
      <c r="L61" s="105"/>
      <c r="M61" s="105">
        <v>-2224706</v>
      </c>
    </row>
    <row r="62" spans="1:13" ht="24" customHeight="1">
      <c r="A62" s="104" t="s">
        <v>262</v>
      </c>
      <c r="E62" s="105"/>
      <c r="F62" s="105"/>
      <c r="G62" s="105">
        <v>5114</v>
      </c>
      <c r="H62" s="105"/>
      <c r="I62" s="105">
        <v>0</v>
      </c>
      <c r="J62" s="105"/>
      <c r="K62" s="105">
        <v>0</v>
      </c>
      <c r="L62" s="105"/>
      <c r="M62" s="105">
        <v>0</v>
      </c>
    </row>
    <row r="63" spans="1:13" ht="24" customHeight="1">
      <c r="A63" s="104" t="s">
        <v>163</v>
      </c>
      <c r="E63" s="105"/>
      <c r="F63" s="105"/>
      <c r="G63" s="105">
        <v>0</v>
      </c>
      <c r="H63" s="105"/>
      <c r="I63" s="105">
        <v>0</v>
      </c>
      <c r="J63" s="105"/>
      <c r="K63" s="105">
        <v>-185873</v>
      </c>
      <c r="L63" s="105"/>
      <c r="M63" s="105">
        <v>-129408</v>
      </c>
    </row>
    <row r="64" spans="1:13" ht="24" customHeight="1">
      <c r="A64" s="104" t="s">
        <v>275</v>
      </c>
      <c r="E64" s="105"/>
      <c r="F64" s="105"/>
      <c r="G64" s="105">
        <v>0</v>
      </c>
      <c r="H64" s="105"/>
      <c r="I64" s="105">
        <v>0</v>
      </c>
      <c r="J64" s="105"/>
      <c r="K64" s="105">
        <v>968120</v>
      </c>
      <c r="L64" s="105"/>
      <c r="M64" s="105">
        <v>0</v>
      </c>
    </row>
    <row r="65" spans="1:13" ht="24" customHeight="1">
      <c r="A65" s="104" t="s">
        <v>309</v>
      </c>
      <c r="E65" s="105"/>
      <c r="F65" s="105"/>
      <c r="G65" s="105">
        <v>0</v>
      </c>
      <c r="H65" s="105"/>
      <c r="I65" s="105">
        <v>0</v>
      </c>
      <c r="J65" s="105"/>
      <c r="K65" s="105">
        <v>0</v>
      </c>
      <c r="L65" s="105"/>
      <c r="M65" s="105">
        <v>267094</v>
      </c>
    </row>
    <row r="66" spans="1:13" ht="24" customHeight="1">
      <c r="A66" s="104" t="s">
        <v>164</v>
      </c>
      <c r="E66" s="105"/>
      <c r="F66" s="105"/>
      <c r="G66" s="105">
        <v>1343019</v>
      </c>
      <c r="H66" s="105"/>
      <c r="I66" s="105">
        <v>1046813</v>
      </c>
      <c r="J66" s="105"/>
      <c r="K66" s="105">
        <v>2016749</v>
      </c>
      <c r="L66" s="105"/>
      <c r="M66" s="105">
        <v>2192840</v>
      </c>
    </row>
    <row r="67" spans="1:13" ht="24" customHeight="1">
      <c r="A67" s="104" t="s">
        <v>165</v>
      </c>
      <c r="E67" s="105"/>
      <c r="F67" s="105"/>
      <c r="G67" s="105"/>
      <c r="H67" s="105"/>
      <c r="I67" s="105"/>
      <c r="L67" s="105"/>
    </row>
    <row r="68" spans="1:13" ht="24" customHeight="1">
      <c r="A68" s="104" t="s">
        <v>166</v>
      </c>
      <c r="E68" s="105"/>
      <c r="F68" s="105"/>
      <c r="G68" s="105">
        <v>40606</v>
      </c>
      <c r="H68" s="105"/>
      <c r="I68" s="105">
        <v>8673</v>
      </c>
      <c r="J68" s="105"/>
      <c r="K68" s="105">
        <v>12971</v>
      </c>
      <c r="L68" s="105"/>
      <c r="M68" s="105">
        <v>28</v>
      </c>
    </row>
    <row r="69" spans="1:13" ht="24" customHeight="1">
      <c r="A69" s="104" t="s">
        <v>167</v>
      </c>
      <c r="E69" s="105"/>
      <c r="F69" s="105"/>
      <c r="G69" s="105">
        <v>-425657</v>
      </c>
      <c r="H69" s="114"/>
      <c r="I69" s="105">
        <v>-802981</v>
      </c>
      <c r="J69" s="105"/>
      <c r="K69" s="105">
        <v>-38626</v>
      </c>
      <c r="L69" s="105"/>
      <c r="M69" s="105">
        <v>-66729</v>
      </c>
    </row>
    <row r="70" spans="1:13" ht="24" customHeight="1">
      <c r="A70" s="104" t="s">
        <v>168</v>
      </c>
      <c r="E70" s="105"/>
      <c r="F70" s="105"/>
      <c r="G70" s="105">
        <v>-11390</v>
      </c>
      <c r="H70" s="105"/>
      <c r="I70" s="105">
        <v>-14616</v>
      </c>
      <c r="J70" s="105"/>
      <c r="K70" s="105">
        <v>-6953</v>
      </c>
      <c r="L70" s="105"/>
      <c r="M70" s="105">
        <v>-4603</v>
      </c>
    </row>
    <row r="71" spans="1:13" ht="24" customHeight="1">
      <c r="A71" s="104" t="s">
        <v>194</v>
      </c>
      <c r="E71" s="105"/>
      <c r="F71" s="105"/>
      <c r="G71" s="105">
        <v>-46508</v>
      </c>
      <c r="H71" s="105"/>
      <c r="I71" s="105">
        <v>-346528</v>
      </c>
      <c r="J71" s="105"/>
      <c r="K71" s="105">
        <v>0</v>
      </c>
      <c r="L71" s="105"/>
      <c r="M71" s="105">
        <v>0</v>
      </c>
    </row>
    <row r="72" spans="1:13" ht="24" customHeight="1">
      <c r="A72" s="91" t="s">
        <v>169</v>
      </c>
      <c r="E72" s="105"/>
      <c r="F72" s="105"/>
      <c r="G72" s="105">
        <v>8520</v>
      </c>
      <c r="H72" s="105"/>
      <c r="I72" s="105">
        <v>53571</v>
      </c>
      <c r="J72" s="105"/>
      <c r="K72" s="105">
        <v>0</v>
      </c>
      <c r="L72" s="105"/>
      <c r="M72" s="105">
        <v>0</v>
      </c>
    </row>
    <row r="73" spans="1:13" ht="24" customHeight="1">
      <c r="A73" s="104" t="s">
        <v>313</v>
      </c>
      <c r="E73" s="105"/>
      <c r="F73" s="105"/>
      <c r="G73" s="105">
        <v>-10253</v>
      </c>
      <c r="H73" s="105"/>
      <c r="I73" s="105">
        <v>0</v>
      </c>
      <c r="J73" s="105"/>
      <c r="K73" s="105">
        <v>0</v>
      </c>
      <c r="L73" s="105"/>
      <c r="M73" s="105">
        <v>0</v>
      </c>
    </row>
    <row r="74" spans="1:13" ht="24" customHeight="1">
      <c r="A74" s="104" t="s">
        <v>299</v>
      </c>
      <c r="E74" s="105"/>
      <c r="F74" s="105"/>
      <c r="G74" s="108">
        <v>26</v>
      </c>
      <c r="H74" s="105"/>
      <c r="I74" s="108">
        <v>0</v>
      </c>
      <c r="J74" s="105"/>
      <c r="K74" s="108">
        <v>0</v>
      </c>
      <c r="L74" s="105"/>
      <c r="M74" s="108">
        <v>0</v>
      </c>
    </row>
    <row r="75" spans="1:13" ht="24" customHeight="1">
      <c r="A75" s="86" t="s">
        <v>170</v>
      </c>
      <c r="E75" s="102"/>
      <c r="F75" s="102"/>
      <c r="G75" s="110">
        <f>SUM(G53:G74)</f>
        <v>-1135914</v>
      </c>
      <c r="H75" s="107"/>
      <c r="I75" s="110">
        <f>SUM(I53:I74)</f>
        <v>-1182696</v>
      </c>
      <c r="J75" s="107"/>
      <c r="K75" s="110">
        <f>SUM(K53:K74)</f>
        <v>2162548</v>
      </c>
      <c r="L75" s="107"/>
      <c r="M75" s="110">
        <f>SUM(M53:M74)</f>
        <v>-676412</v>
      </c>
    </row>
    <row r="76" spans="1:13" ht="24" customHeight="1">
      <c r="A76" s="86"/>
      <c r="E76" s="102"/>
      <c r="F76" s="102"/>
      <c r="G76" s="5"/>
      <c r="H76" s="107"/>
      <c r="I76" s="5"/>
      <c r="J76" s="107"/>
      <c r="K76" s="5"/>
      <c r="L76" s="107"/>
      <c r="M76" s="5"/>
    </row>
    <row r="77" spans="1:13" ht="24" customHeight="1">
      <c r="A77" s="91" t="s">
        <v>33</v>
      </c>
      <c r="D77" s="92"/>
      <c r="E77" s="112"/>
      <c r="F77" s="92"/>
    </row>
    <row r="78" spans="1:13" ht="24" customHeight="1">
      <c r="D78" s="92"/>
      <c r="E78" s="112"/>
      <c r="F78" s="92"/>
    </row>
    <row r="79" spans="1:13" ht="24" customHeight="1">
      <c r="D79" s="92"/>
      <c r="E79" s="112"/>
      <c r="F79" s="92"/>
    </row>
    <row r="80" spans="1:13" ht="24" customHeight="1">
      <c r="D80" s="92"/>
      <c r="E80" s="112"/>
      <c r="F80" s="92"/>
    </row>
    <row r="81" spans="1:13" ht="24" customHeight="1">
      <c r="D81" s="92"/>
      <c r="E81" s="112"/>
      <c r="F81" s="92"/>
    </row>
    <row r="82" spans="1:13" ht="24" customHeight="1">
      <c r="D82" s="92"/>
      <c r="E82" s="112"/>
      <c r="F82" s="92"/>
    </row>
    <row r="83" spans="1:13" ht="24" customHeight="1">
      <c r="E83" s="102"/>
      <c r="F83" s="102"/>
      <c r="G83" s="105"/>
      <c r="I83" s="105"/>
    </row>
    <row r="84" spans="1:13" ht="24" customHeight="1">
      <c r="A84" s="92"/>
      <c r="B84" s="92"/>
      <c r="C84" s="92"/>
      <c r="D84" s="92"/>
      <c r="E84" s="92"/>
      <c r="F84" s="93"/>
      <c r="G84" s="94"/>
      <c r="H84" s="94"/>
      <c r="I84" s="94"/>
      <c r="J84" s="94"/>
      <c r="K84" s="94"/>
      <c r="L84" s="94"/>
      <c r="M84" s="90" t="s">
        <v>69</v>
      </c>
    </row>
    <row r="85" spans="1:13" ht="24" customHeight="1">
      <c r="A85" s="86" t="s">
        <v>0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</row>
    <row r="86" spans="1:13" ht="24" customHeight="1">
      <c r="A86" s="86" t="s">
        <v>159</v>
      </c>
      <c r="B86" s="86"/>
      <c r="C86" s="86"/>
      <c r="D86" s="86"/>
      <c r="E86" s="87"/>
      <c r="F86" s="88"/>
      <c r="G86" s="89"/>
      <c r="H86" s="89"/>
      <c r="I86" s="89"/>
      <c r="J86" s="89"/>
      <c r="K86" s="89"/>
      <c r="L86" s="89"/>
      <c r="M86" s="89"/>
    </row>
    <row r="87" spans="1:13" ht="24" customHeight="1">
      <c r="A87" s="86" t="s">
        <v>304</v>
      </c>
      <c r="B87" s="86"/>
      <c r="C87" s="86"/>
      <c r="D87" s="86"/>
      <c r="E87" s="87"/>
      <c r="F87" s="88"/>
      <c r="G87" s="89"/>
      <c r="H87" s="89"/>
      <c r="I87" s="89"/>
      <c r="J87" s="89"/>
      <c r="K87" s="89"/>
      <c r="L87" s="89"/>
      <c r="M87" s="89"/>
    </row>
    <row r="88" spans="1:13" ht="24" customHeight="1">
      <c r="A88" s="92"/>
      <c r="B88" s="92"/>
      <c r="C88" s="92"/>
      <c r="D88" s="92"/>
      <c r="E88" s="92"/>
      <c r="F88" s="93"/>
      <c r="G88" s="94"/>
      <c r="H88" s="94"/>
      <c r="I88" s="94"/>
      <c r="J88" s="94"/>
      <c r="K88" s="94"/>
      <c r="L88" s="94"/>
      <c r="M88" s="90" t="s">
        <v>1</v>
      </c>
    </row>
    <row r="89" spans="1:13" ht="24" customHeight="1">
      <c r="A89" s="92"/>
      <c r="B89" s="92"/>
      <c r="C89" s="92"/>
      <c r="D89" s="92"/>
      <c r="E89" s="92"/>
      <c r="F89" s="93"/>
      <c r="G89" s="96"/>
      <c r="H89" s="96" t="s">
        <v>2</v>
      </c>
      <c r="I89" s="96"/>
      <c r="J89" s="94"/>
      <c r="K89" s="96"/>
      <c r="L89" s="97" t="s">
        <v>3</v>
      </c>
      <c r="M89" s="98"/>
    </row>
    <row r="90" spans="1:13" ht="24" customHeight="1">
      <c r="A90" s="86"/>
      <c r="B90" s="92"/>
      <c r="C90" s="92"/>
      <c r="D90" s="92"/>
      <c r="E90" s="92"/>
      <c r="F90" s="92"/>
      <c r="G90" s="99" t="s">
        <v>254</v>
      </c>
      <c r="H90" s="94"/>
      <c r="I90" s="99" t="s">
        <v>215</v>
      </c>
      <c r="J90" s="100"/>
      <c r="K90" s="99" t="s">
        <v>254</v>
      </c>
      <c r="L90" s="94"/>
      <c r="M90" s="99" t="s">
        <v>215</v>
      </c>
    </row>
    <row r="91" spans="1:13" ht="24" customHeight="1">
      <c r="A91" s="86"/>
      <c r="B91" s="92"/>
      <c r="C91" s="92"/>
      <c r="D91" s="92"/>
      <c r="E91" s="92"/>
      <c r="F91" s="92"/>
      <c r="G91" s="101"/>
      <c r="H91" s="94"/>
      <c r="I91" s="94" t="s">
        <v>242</v>
      </c>
      <c r="J91" s="100"/>
      <c r="K91" s="101"/>
      <c r="L91" s="94"/>
      <c r="M91" s="101"/>
    </row>
    <row r="92" spans="1:13" ht="24" customHeight="1">
      <c r="A92" s="86" t="s">
        <v>171</v>
      </c>
      <c r="E92" s="102"/>
      <c r="F92" s="102"/>
      <c r="G92" s="105"/>
      <c r="H92" s="107"/>
      <c r="I92" s="105"/>
      <c r="J92" s="107"/>
      <c r="K92" s="105"/>
      <c r="L92" s="107"/>
      <c r="M92" s="105"/>
    </row>
    <row r="93" spans="1:13" ht="24" customHeight="1">
      <c r="A93" s="104" t="s">
        <v>195</v>
      </c>
      <c r="E93" s="102"/>
      <c r="F93" s="102"/>
      <c r="G93" s="105">
        <v>0</v>
      </c>
      <c r="H93" s="105"/>
      <c r="I93" s="105">
        <v>0</v>
      </c>
      <c r="J93" s="105"/>
      <c r="K93" s="106">
        <v>209527</v>
      </c>
      <c r="L93" s="105"/>
      <c r="M93" s="106">
        <v>1642459</v>
      </c>
    </row>
    <row r="94" spans="1:13" ht="24" customHeight="1">
      <c r="A94" s="104" t="s">
        <v>196</v>
      </c>
      <c r="E94" s="102"/>
      <c r="F94" s="102"/>
      <c r="G94" s="105">
        <v>0</v>
      </c>
      <c r="H94" s="105"/>
      <c r="I94" s="105">
        <v>0</v>
      </c>
      <c r="J94" s="105"/>
      <c r="K94" s="106">
        <v>-144489</v>
      </c>
      <c r="L94" s="105"/>
      <c r="M94" s="106">
        <v>-1199388</v>
      </c>
    </row>
    <row r="95" spans="1:13" ht="24" customHeight="1">
      <c r="A95" s="104" t="s">
        <v>197</v>
      </c>
      <c r="E95" s="102"/>
      <c r="F95" s="102"/>
      <c r="G95" s="105">
        <v>17874627</v>
      </c>
      <c r="H95" s="106"/>
      <c r="I95" s="105">
        <v>9970000</v>
      </c>
      <c r="J95" s="106"/>
      <c r="K95" s="5">
        <v>16641627</v>
      </c>
      <c r="L95" s="106"/>
      <c r="M95" s="5">
        <v>8230000</v>
      </c>
    </row>
    <row r="96" spans="1:13" ht="24" customHeight="1">
      <c r="A96" s="104" t="s">
        <v>198</v>
      </c>
      <c r="E96" s="102"/>
      <c r="F96" s="102"/>
      <c r="G96" s="105">
        <v>-18149000</v>
      </c>
      <c r="H96" s="106"/>
      <c r="I96" s="105">
        <v>-10610000</v>
      </c>
      <c r="J96" s="106"/>
      <c r="K96" s="5">
        <v>-16962000</v>
      </c>
      <c r="L96" s="106"/>
      <c r="M96" s="5">
        <v>-8295000</v>
      </c>
    </row>
    <row r="97" spans="1:13" ht="24" customHeight="1">
      <c r="A97" s="104" t="s">
        <v>172</v>
      </c>
      <c r="E97" s="102"/>
      <c r="F97" s="102"/>
      <c r="G97" s="105">
        <v>-6943</v>
      </c>
      <c r="H97" s="106"/>
      <c r="I97" s="105">
        <v>-272445</v>
      </c>
      <c r="J97" s="106"/>
      <c r="K97" s="5">
        <v>0</v>
      </c>
      <c r="L97" s="106"/>
      <c r="M97" s="5">
        <v>0</v>
      </c>
    </row>
    <row r="98" spans="1:13" ht="24" customHeight="1">
      <c r="A98" s="104" t="s">
        <v>225</v>
      </c>
      <c r="E98" s="102"/>
      <c r="F98" s="102"/>
      <c r="G98" s="105">
        <v>2400000</v>
      </c>
      <c r="H98" s="105"/>
      <c r="I98" s="105">
        <v>2000000</v>
      </c>
      <c r="J98" s="105"/>
      <c r="K98" s="5">
        <v>2400000</v>
      </c>
      <c r="L98" s="105"/>
      <c r="M98" s="5">
        <v>2000000</v>
      </c>
    </row>
    <row r="99" spans="1:13" ht="24" customHeight="1">
      <c r="A99" s="104" t="s">
        <v>199</v>
      </c>
      <c r="E99" s="102"/>
      <c r="F99" s="102"/>
      <c r="G99" s="105">
        <v>-2400000</v>
      </c>
      <c r="H99" s="106"/>
      <c r="I99" s="105">
        <v>-1200000</v>
      </c>
      <c r="J99" s="106"/>
      <c r="K99" s="5">
        <v>-2400000</v>
      </c>
      <c r="L99" s="106"/>
      <c r="M99" s="5">
        <v>-1000000</v>
      </c>
    </row>
    <row r="100" spans="1:13" ht="24" customHeight="1">
      <c r="A100" s="104" t="s">
        <v>226</v>
      </c>
      <c r="E100" s="102"/>
      <c r="F100" s="102"/>
      <c r="G100" s="105">
        <v>-1346382</v>
      </c>
      <c r="H100" s="106"/>
      <c r="I100" s="105">
        <v>-1271793</v>
      </c>
      <c r="J100" s="106"/>
      <c r="K100" s="5">
        <v>-1040092</v>
      </c>
      <c r="L100" s="106"/>
      <c r="M100" s="5">
        <v>-980730</v>
      </c>
    </row>
    <row r="101" spans="1:13" ht="24" customHeight="1">
      <c r="A101" s="104" t="s">
        <v>173</v>
      </c>
      <c r="E101" s="102"/>
      <c r="F101" s="102"/>
      <c r="G101" s="105">
        <v>-547849</v>
      </c>
      <c r="H101" s="105"/>
      <c r="I101" s="105">
        <v>-436014</v>
      </c>
      <c r="J101" s="105"/>
      <c r="K101" s="5">
        <v>-459266</v>
      </c>
      <c r="L101" s="105"/>
      <c r="M101" s="5">
        <v>-488762</v>
      </c>
    </row>
    <row r="102" spans="1:13" ht="24" customHeight="1">
      <c r="A102" s="104" t="s">
        <v>174</v>
      </c>
      <c r="E102" s="102"/>
      <c r="F102" s="102"/>
      <c r="G102" s="105">
        <v>-1396044</v>
      </c>
      <c r="H102" s="105"/>
      <c r="I102" s="105">
        <v>-552744</v>
      </c>
      <c r="J102" s="105"/>
      <c r="K102" s="5">
        <v>-1974086</v>
      </c>
      <c r="L102" s="105"/>
      <c r="M102" s="5">
        <v>-786007</v>
      </c>
    </row>
    <row r="103" spans="1:13" ht="24" customHeight="1">
      <c r="A103" s="104" t="s">
        <v>175</v>
      </c>
      <c r="E103" s="102"/>
      <c r="F103" s="102"/>
      <c r="G103" s="105">
        <v>-102085</v>
      </c>
      <c r="H103" s="105"/>
      <c r="I103" s="105">
        <v>-37833</v>
      </c>
      <c r="J103" s="105"/>
      <c r="K103" s="5">
        <v>0</v>
      </c>
      <c r="L103" s="105"/>
      <c r="M103" s="5">
        <v>0</v>
      </c>
    </row>
    <row r="104" spans="1:13" ht="24" customHeight="1">
      <c r="A104" s="104" t="s">
        <v>291</v>
      </c>
      <c r="E104" s="102"/>
      <c r="F104" s="102"/>
      <c r="G104" s="105"/>
      <c r="H104" s="105"/>
      <c r="I104" s="105"/>
      <c r="J104" s="105"/>
      <c r="K104" s="5"/>
      <c r="L104" s="105"/>
      <c r="M104" s="5"/>
    </row>
    <row r="105" spans="1:13" ht="24" customHeight="1">
      <c r="A105" s="104" t="s">
        <v>292</v>
      </c>
      <c r="E105" s="102"/>
      <c r="F105" s="102"/>
      <c r="G105" s="105">
        <v>15441</v>
      </c>
      <c r="H105" s="105"/>
      <c r="I105" s="105">
        <v>26622</v>
      </c>
      <c r="J105" s="105"/>
      <c r="K105" s="5">
        <v>15441</v>
      </c>
      <c r="L105" s="105"/>
      <c r="M105" s="5">
        <v>26622</v>
      </c>
    </row>
    <row r="106" spans="1:13" ht="24" customHeight="1">
      <c r="A106" s="104" t="s">
        <v>293</v>
      </c>
      <c r="E106" s="102"/>
      <c r="F106" s="102"/>
      <c r="G106" s="105"/>
      <c r="H106" s="105"/>
      <c r="I106" s="105"/>
      <c r="J106" s="105"/>
      <c r="K106" s="5"/>
      <c r="L106" s="105"/>
      <c r="M106" s="5"/>
    </row>
    <row r="107" spans="1:13" ht="24" customHeight="1">
      <c r="A107" s="104" t="s">
        <v>200</v>
      </c>
      <c r="E107" s="102"/>
      <c r="F107" s="102"/>
      <c r="G107" s="105">
        <v>39816</v>
      </c>
      <c r="H107" s="105"/>
      <c r="I107" s="105">
        <v>36552</v>
      </c>
      <c r="J107" s="105"/>
      <c r="K107" s="5">
        <v>0</v>
      </c>
      <c r="L107" s="105"/>
      <c r="M107" s="5">
        <v>0</v>
      </c>
    </row>
    <row r="108" spans="1:13" ht="24" customHeight="1">
      <c r="A108" s="104" t="s">
        <v>282</v>
      </c>
      <c r="E108" s="102"/>
      <c r="F108" s="102"/>
      <c r="G108" s="105">
        <v>968120</v>
      </c>
      <c r="H108" s="114"/>
      <c r="I108" s="5">
        <v>0</v>
      </c>
      <c r="J108" s="105"/>
      <c r="K108" s="5">
        <v>0</v>
      </c>
      <c r="L108" s="105"/>
      <c r="M108" s="5">
        <v>0</v>
      </c>
    </row>
    <row r="109" spans="1:13" ht="24" customHeight="1">
      <c r="A109" s="104" t="s">
        <v>239</v>
      </c>
      <c r="E109" s="102"/>
      <c r="F109" s="102"/>
      <c r="G109" s="105">
        <v>0</v>
      </c>
      <c r="H109" s="105"/>
      <c r="I109" s="5">
        <v>12550</v>
      </c>
      <c r="J109" s="105"/>
      <c r="K109" s="5">
        <v>0</v>
      </c>
      <c r="L109" s="105"/>
      <c r="M109" s="5">
        <v>0</v>
      </c>
    </row>
    <row r="110" spans="1:13" ht="24" customHeight="1">
      <c r="A110" s="86" t="s">
        <v>321</v>
      </c>
      <c r="E110" s="102"/>
      <c r="F110" s="102"/>
      <c r="G110" s="110">
        <f>SUM(G93:G109)</f>
        <v>-2650299</v>
      </c>
      <c r="H110" s="106"/>
      <c r="I110" s="110">
        <f>SUM(I93:I109)</f>
        <v>-2335105</v>
      </c>
      <c r="J110" s="106"/>
      <c r="K110" s="110">
        <f>SUM(K93:K109)</f>
        <v>-3713338</v>
      </c>
      <c r="L110" s="106"/>
      <c r="M110" s="110">
        <f>SUM(M93:M109)</f>
        <v>-850806</v>
      </c>
    </row>
    <row r="111" spans="1:13" ht="24" customHeight="1">
      <c r="A111" s="115" t="s">
        <v>294</v>
      </c>
      <c r="E111" s="102"/>
      <c r="F111" s="102"/>
      <c r="G111" s="5">
        <f>SUM(G75,G110,G37)</f>
        <v>-384705</v>
      </c>
      <c r="H111" s="106"/>
      <c r="I111" s="5">
        <f>SUM(I75,I110,I37)</f>
        <v>-198801</v>
      </c>
      <c r="J111" s="106"/>
      <c r="K111" s="5">
        <f>SUM(K75,K110,K37)</f>
        <v>-479897</v>
      </c>
      <c r="L111" s="106"/>
      <c r="M111" s="5">
        <f>SUM(M75,M110,M37)</f>
        <v>-99194</v>
      </c>
    </row>
    <row r="112" spans="1:13" ht="24" customHeight="1">
      <c r="A112" s="91" t="s">
        <v>176</v>
      </c>
      <c r="E112" s="102"/>
      <c r="F112" s="102"/>
      <c r="G112" s="116">
        <v>1281665</v>
      </c>
      <c r="H112" s="105"/>
      <c r="I112" s="116">
        <v>926006</v>
      </c>
      <c r="J112" s="105"/>
      <c r="K112" s="116">
        <v>552618</v>
      </c>
      <c r="L112" s="105"/>
      <c r="M112" s="116">
        <v>287449</v>
      </c>
    </row>
    <row r="113" spans="1:13" ht="24" customHeight="1" thickBot="1">
      <c r="A113" s="86" t="s">
        <v>177</v>
      </c>
      <c r="E113" s="102"/>
      <c r="F113" s="102"/>
      <c r="G113" s="117">
        <f>SUM(G111:G112)</f>
        <v>896960</v>
      </c>
      <c r="H113" s="106"/>
      <c r="I113" s="117">
        <f>SUM(I111:I112)</f>
        <v>727205</v>
      </c>
      <c r="J113" s="106"/>
      <c r="K113" s="117">
        <f>SUM(K111:K112)</f>
        <v>72721</v>
      </c>
      <c r="L113" s="106"/>
      <c r="M113" s="117">
        <f>SUM(M111:M112)</f>
        <v>188255</v>
      </c>
    </row>
    <row r="114" spans="1:13" ht="17.25" customHeight="1" thickTop="1">
      <c r="E114" s="102"/>
      <c r="F114" s="102"/>
      <c r="G114" s="118"/>
      <c r="H114" s="118"/>
      <c r="I114" s="118"/>
      <c r="J114" s="118"/>
      <c r="K114" s="118"/>
      <c r="L114" s="118"/>
      <c r="M114" s="118"/>
    </row>
    <row r="115" spans="1:13" ht="24" customHeight="1">
      <c r="A115" s="91" t="s">
        <v>33</v>
      </c>
      <c r="D115" s="92"/>
      <c r="E115" s="112"/>
      <c r="F115" s="92"/>
    </row>
    <row r="116" spans="1:13" ht="24" customHeight="1">
      <c r="D116" s="92"/>
      <c r="E116" s="112"/>
      <c r="F116" s="92"/>
    </row>
    <row r="117" spans="1:13" ht="24" customHeight="1">
      <c r="A117" s="92"/>
      <c r="B117" s="92"/>
      <c r="C117" s="92"/>
      <c r="D117" s="92"/>
      <c r="E117" s="92"/>
      <c r="F117" s="93"/>
      <c r="G117" s="94"/>
      <c r="H117" s="94"/>
      <c r="I117" s="94"/>
      <c r="J117" s="94"/>
      <c r="K117" s="94"/>
      <c r="L117" s="94"/>
      <c r="M117" s="90" t="s">
        <v>69</v>
      </c>
    </row>
    <row r="118" spans="1:13" ht="24" customHeight="1">
      <c r="A118" s="86" t="s">
        <v>0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</row>
    <row r="119" spans="1:13" ht="24" customHeight="1">
      <c r="A119" s="86" t="s">
        <v>159</v>
      </c>
      <c r="B119" s="86"/>
      <c r="C119" s="86"/>
      <c r="D119" s="86"/>
      <c r="E119" s="87"/>
      <c r="F119" s="88"/>
      <c r="G119" s="89"/>
      <c r="H119" s="89"/>
      <c r="I119" s="89"/>
      <c r="J119" s="89"/>
      <c r="K119" s="89"/>
      <c r="L119" s="89"/>
      <c r="M119" s="89"/>
    </row>
    <row r="120" spans="1:13" ht="24" customHeight="1">
      <c r="A120" s="86" t="s">
        <v>304</v>
      </c>
      <c r="B120" s="86"/>
      <c r="C120" s="86"/>
      <c r="D120" s="86"/>
      <c r="E120" s="87"/>
      <c r="F120" s="88"/>
      <c r="G120" s="89"/>
      <c r="H120" s="89"/>
      <c r="I120" s="89"/>
      <c r="J120" s="89"/>
      <c r="K120" s="89"/>
      <c r="L120" s="89"/>
      <c r="M120" s="89"/>
    </row>
    <row r="121" spans="1:13" ht="24" customHeight="1">
      <c r="A121" s="92"/>
      <c r="B121" s="92"/>
      <c r="C121" s="92"/>
      <c r="D121" s="92"/>
      <c r="E121" s="92"/>
      <c r="F121" s="93"/>
      <c r="G121" s="94"/>
      <c r="H121" s="94"/>
      <c r="I121" s="94"/>
      <c r="J121" s="94"/>
      <c r="K121" s="94"/>
      <c r="L121" s="94"/>
      <c r="M121" s="90" t="s">
        <v>1</v>
      </c>
    </row>
    <row r="122" spans="1:13" ht="24" customHeight="1">
      <c r="A122" s="92"/>
      <c r="B122" s="92"/>
      <c r="C122" s="92"/>
      <c r="D122" s="92"/>
      <c r="E122" s="92"/>
      <c r="F122" s="93"/>
      <c r="G122" s="96"/>
      <c r="H122" s="96" t="s">
        <v>2</v>
      </c>
      <c r="I122" s="96"/>
      <c r="J122" s="94"/>
      <c r="K122" s="96"/>
      <c r="L122" s="97" t="s">
        <v>3</v>
      </c>
      <c r="M122" s="98"/>
    </row>
    <row r="123" spans="1:13" ht="24" customHeight="1">
      <c r="A123" s="86"/>
      <c r="B123" s="92"/>
      <c r="C123" s="92"/>
      <c r="D123" s="92"/>
      <c r="E123" s="92"/>
      <c r="F123" s="92"/>
      <c r="G123" s="99" t="s">
        <v>254</v>
      </c>
      <c r="H123" s="94"/>
      <c r="I123" s="99" t="s">
        <v>215</v>
      </c>
      <c r="J123" s="100"/>
      <c r="K123" s="99" t="s">
        <v>254</v>
      </c>
      <c r="L123" s="94"/>
      <c r="M123" s="99" t="s">
        <v>215</v>
      </c>
    </row>
    <row r="124" spans="1:13" ht="24" customHeight="1">
      <c r="A124" s="86"/>
      <c r="B124" s="92"/>
      <c r="C124" s="92"/>
      <c r="D124" s="92"/>
      <c r="E124" s="92"/>
      <c r="F124" s="92"/>
      <c r="G124" s="101"/>
      <c r="H124" s="94"/>
      <c r="I124" s="94" t="s">
        <v>242</v>
      </c>
      <c r="J124" s="100"/>
      <c r="K124" s="101"/>
      <c r="L124" s="94"/>
      <c r="M124" s="101"/>
    </row>
    <row r="125" spans="1:13" ht="24" customHeight="1">
      <c r="A125" s="86" t="s">
        <v>178</v>
      </c>
      <c r="E125" s="102"/>
      <c r="F125" s="102"/>
      <c r="G125" s="105"/>
      <c r="H125" s="106"/>
      <c r="I125" s="105"/>
      <c r="J125" s="106"/>
      <c r="K125" s="105"/>
      <c r="L125" s="106"/>
      <c r="M125" s="105"/>
    </row>
    <row r="126" spans="1:13" ht="24" customHeight="1">
      <c r="A126" s="91" t="s">
        <v>179</v>
      </c>
      <c r="E126" s="102"/>
      <c r="F126" s="102"/>
      <c r="G126" s="105">
        <v>1720653</v>
      </c>
      <c r="H126" s="106"/>
      <c r="I126" s="105">
        <v>1686051</v>
      </c>
      <c r="J126" s="106"/>
      <c r="K126" s="5">
        <v>0</v>
      </c>
      <c r="L126" s="106"/>
      <c r="M126" s="5">
        <v>4567</v>
      </c>
    </row>
    <row r="127" spans="1:13" ht="24" customHeight="1">
      <c r="A127" s="86" t="s">
        <v>180</v>
      </c>
      <c r="E127" s="102"/>
      <c r="F127" s="102"/>
      <c r="G127" s="107"/>
      <c r="H127" s="106"/>
      <c r="I127" s="107"/>
      <c r="J127" s="106"/>
      <c r="K127" s="5"/>
      <c r="L127" s="106"/>
      <c r="M127" s="5"/>
    </row>
    <row r="128" spans="1:13" ht="24" customHeight="1">
      <c r="A128" s="91" t="s">
        <v>278</v>
      </c>
      <c r="E128" s="102"/>
      <c r="F128" s="102"/>
      <c r="G128" s="107">
        <v>-29918</v>
      </c>
      <c r="H128" s="106"/>
      <c r="I128" s="105">
        <v>0</v>
      </c>
      <c r="J128" s="106"/>
      <c r="K128" s="5">
        <v>0</v>
      </c>
      <c r="L128" s="106"/>
      <c r="M128" s="105">
        <v>0</v>
      </c>
    </row>
    <row r="129" spans="1:13" ht="24" customHeight="1">
      <c r="A129" s="91" t="s">
        <v>181</v>
      </c>
      <c r="E129" s="102"/>
      <c r="F129" s="102"/>
      <c r="G129" s="107">
        <v>-4819</v>
      </c>
      <c r="H129" s="106"/>
      <c r="I129" s="105">
        <v>0</v>
      </c>
      <c r="J129" s="106"/>
      <c r="K129" s="5">
        <v>0</v>
      </c>
      <c r="L129" s="106"/>
      <c r="M129" s="105">
        <v>0</v>
      </c>
    </row>
    <row r="130" spans="1:13" ht="24" customHeight="1">
      <c r="A130" s="91" t="s">
        <v>284</v>
      </c>
      <c r="E130" s="102"/>
      <c r="F130" s="102"/>
      <c r="G130" s="107">
        <v>-6618</v>
      </c>
      <c r="H130" s="106"/>
      <c r="I130" s="105">
        <v>0</v>
      </c>
      <c r="J130" s="106"/>
      <c r="K130" s="5">
        <v>0</v>
      </c>
      <c r="L130" s="106"/>
      <c r="M130" s="105">
        <v>0</v>
      </c>
    </row>
    <row r="131" spans="1:13" ht="24" customHeight="1">
      <c r="A131" s="91" t="s">
        <v>285</v>
      </c>
      <c r="E131" s="102"/>
      <c r="F131" s="102"/>
      <c r="G131" s="107">
        <v>-75279</v>
      </c>
      <c r="H131" s="106"/>
      <c r="I131" s="105">
        <v>0</v>
      </c>
      <c r="J131" s="106"/>
      <c r="K131" s="5">
        <v>0</v>
      </c>
      <c r="L131" s="106"/>
      <c r="M131" s="105">
        <v>0</v>
      </c>
    </row>
    <row r="132" spans="1:13" ht="24.65" customHeight="1">
      <c r="A132" s="91" t="s">
        <v>295</v>
      </c>
      <c r="E132" s="102"/>
      <c r="F132" s="102"/>
      <c r="G132" s="107">
        <v>-1186</v>
      </c>
      <c r="H132" s="106"/>
      <c r="I132" s="105">
        <v>0</v>
      </c>
      <c r="J132" s="106"/>
      <c r="K132" s="5">
        <v>0</v>
      </c>
      <c r="L132" s="106"/>
      <c r="M132" s="105">
        <v>0</v>
      </c>
    </row>
    <row r="133" spans="1:13" ht="24" customHeight="1">
      <c r="A133" s="91" t="s">
        <v>227</v>
      </c>
      <c r="E133" s="102"/>
      <c r="F133" s="102"/>
      <c r="G133" s="107"/>
      <c r="H133" s="106"/>
      <c r="I133" s="107"/>
      <c r="J133" s="106"/>
      <c r="K133" s="5"/>
      <c r="L133" s="106"/>
      <c r="M133" s="5"/>
    </row>
    <row r="134" spans="1:13" ht="24" customHeight="1">
      <c r="A134" s="91" t="s">
        <v>228</v>
      </c>
      <c r="E134" s="102"/>
      <c r="F134" s="102"/>
      <c r="G134" s="105">
        <v>-7200</v>
      </c>
      <c r="H134" s="106"/>
      <c r="I134" s="105">
        <v>-7075</v>
      </c>
      <c r="J134" s="106"/>
      <c r="K134" s="5">
        <v>-4740</v>
      </c>
      <c r="L134" s="106"/>
      <c r="M134" s="5">
        <v>-8943</v>
      </c>
    </row>
    <row r="135" spans="1:13" ht="24" customHeight="1">
      <c r="A135" s="104" t="s">
        <v>182</v>
      </c>
      <c r="E135" s="102"/>
      <c r="F135" s="102"/>
      <c r="G135" s="105">
        <v>20917</v>
      </c>
      <c r="H135" s="106"/>
      <c r="I135" s="105">
        <v>41349</v>
      </c>
      <c r="J135" s="106"/>
      <c r="K135" s="5">
        <v>8088</v>
      </c>
      <c r="L135" s="106"/>
      <c r="M135" s="5">
        <v>8088</v>
      </c>
    </row>
    <row r="136" spans="1:13" ht="24" customHeight="1">
      <c r="A136" s="104" t="s">
        <v>183</v>
      </c>
      <c r="E136" s="102"/>
      <c r="F136" s="102"/>
      <c r="G136" s="105">
        <v>9549</v>
      </c>
      <c r="H136" s="106"/>
      <c r="I136" s="105">
        <v>8556</v>
      </c>
      <c r="J136" s="106"/>
      <c r="K136" s="5">
        <v>0</v>
      </c>
      <c r="L136" s="106"/>
      <c r="M136" s="5">
        <v>0</v>
      </c>
    </row>
    <row r="137" spans="1:13" ht="24" customHeight="1">
      <c r="A137" s="104" t="s">
        <v>270</v>
      </c>
      <c r="E137" s="102"/>
      <c r="F137" s="102"/>
      <c r="G137" s="105"/>
      <c r="H137" s="106"/>
      <c r="I137" s="105"/>
      <c r="J137" s="106"/>
      <c r="K137" s="5"/>
      <c r="L137" s="106"/>
      <c r="M137" s="5"/>
    </row>
    <row r="138" spans="1:13" ht="25.15" customHeight="1">
      <c r="A138" s="104" t="s">
        <v>271</v>
      </c>
      <c r="E138" s="102"/>
      <c r="F138" s="102"/>
      <c r="G138" s="105">
        <v>0</v>
      </c>
      <c r="H138" s="106"/>
      <c r="I138" s="105">
        <v>0</v>
      </c>
      <c r="J138" s="106"/>
      <c r="K138" s="5">
        <v>0</v>
      </c>
      <c r="L138" s="106"/>
      <c r="M138" s="5">
        <v>-699931</v>
      </c>
    </row>
    <row r="139" spans="1:13" ht="24" customHeight="1">
      <c r="A139" s="104" t="s">
        <v>272</v>
      </c>
      <c r="E139" s="102"/>
      <c r="F139" s="102"/>
      <c r="G139" s="105"/>
      <c r="H139" s="106"/>
      <c r="I139" s="105"/>
      <c r="J139" s="106"/>
      <c r="K139" s="5"/>
      <c r="L139" s="106"/>
      <c r="M139" s="5"/>
    </row>
    <row r="140" spans="1:13" ht="24" customHeight="1">
      <c r="A140" s="104" t="s">
        <v>271</v>
      </c>
      <c r="E140" s="102"/>
      <c r="F140" s="102"/>
      <c r="G140" s="105">
        <v>0</v>
      </c>
      <c r="H140" s="106"/>
      <c r="I140" s="105">
        <v>0</v>
      </c>
      <c r="J140" s="106"/>
      <c r="K140" s="5">
        <v>0</v>
      </c>
      <c r="L140" s="106"/>
      <c r="M140" s="5">
        <v>699931</v>
      </c>
    </row>
    <row r="141" spans="1:13" ht="24" customHeight="1">
      <c r="A141" s="104" t="s">
        <v>283</v>
      </c>
      <c r="E141" s="102"/>
      <c r="F141" s="102"/>
      <c r="G141" s="105">
        <v>0</v>
      </c>
      <c r="H141" s="106"/>
      <c r="I141" s="105">
        <v>0</v>
      </c>
      <c r="J141" s="106"/>
      <c r="K141" s="5">
        <v>-1680</v>
      </c>
      <c r="L141" s="106"/>
      <c r="M141" s="105">
        <v>0</v>
      </c>
    </row>
    <row r="142" spans="1:13" ht="24" customHeight="1">
      <c r="A142" s="91" t="s">
        <v>273</v>
      </c>
      <c r="E142" s="102"/>
      <c r="F142" s="102"/>
      <c r="G142" s="105">
        <v>124589</v>
      </c>
      <c r="H142" s="106"/>
      <c r="I142" s="105">
        <v>625924</v>
      </c>
      <c r="J142" s="106"/>
      <c r="K142" s="5">
        <v>4798</v>
      </c>
      <c r="L142" s="106"/>
      <c r="M142" s="105">
        <v>888945</v>
      </c>
    </row>
    <row r="143" spans="1:13" ht="24" customHeight="1">
      <c r="A143" s="91" t="s">
        <v>320</v>
      </c>
      <c r="E143" s="102"/>
      <c r="F143" s="102"/>
      <c r="G143" s="105">
        <v>-153</v>
      </c>
      <c r="H143" s="106"/>
      <c r="I143" s="105">
        <v>0</v>
      </c>
      <c r="J143" s="106"/>
      <c r="K143" s="5">
        <v>164145</v>
      </c>
      <c r="L143" s="106"/>
      <c r="M143" s="105">
        <v>0</v>
      </c>
    </row>
    <row r="144" spans="1:13" ht="24" customHeight="1">
      <c r="A144" s="91" t="s">
        <v>318</v>
      </c>
      <c r="E144" s="102"/>
      <c r="F144" s="102"/>
      <c r="G144" s="91"/>
      <c r="H144" s="91"/>
      <c r="I144" s="91"/>
      <c r="J144" s="91"/>
      <c r="K144" s="91"/>
      <c r="L144" s="91"/>
      <c r="M144" s="91"/>
    </row>
    <row r="145" spans="1:13" ht="27" customHeight="1">
      <c r="A145" s="104" t="s">
        <v>319</v>
      </c>
      <c r="E145" s="102"/>
      <c r="F145" s="102"/>
      <c r="G145" s="105">
        <v>-150776</v>
      </c>
      <c r="H145" s="119"/>
      <c r="I145" s="105">
        <v>0</v>
      </c>
      <c r="J145" s="106"/>
      <c r="K145" s="5">
        <v>0</v>
      </c>
      <c r="L145" s="106"/>
      <c r="M145" s="105">
        <v>0</v>
      </c>
    </row>
    <row r="146" spans="1:13" ht="27" customHeight="1">
      <c r="A146" s="104"/>
      <c r="E146" s="102"/>
      <c r="F146" s="102"/>
      <c r="G146" s="105"/>
      <c r="H146" s="106"/>
      <c r="J146" s="106"/>
      <c r="K146" s="105"/>
      <c r="L146" s="106"/>
      <c r="M146" s="105"/>
    </row>
    <row r="147" spans="1:13" ht="24" customHeight="1">
      <c r="A147" s="104" t="s">
        <v>33</v>
      </c>
      <c r="E147" s="102"/>
      <c r="F147" s="102"/>
      <c r="G147" s="105"/>
      <c r="H147" s="106"/>
      <c r="I147" s="105"/>
      <c r="J147" s="106"/>
      <c r="K147" s="105"/>
      <c r="L147" s="106"/>
      <c r="M147" s="105"/>
    </row>
  </sheetData>
  <conditionalFormatting sqref="G114:M114">
    <cfRule type="cellIs" dxfId="0" priority="1" stopIfTrue="1" operator="notEqual">
      <formula>0</formula>
    </cfRule>
  </conditionalFormatting>
  <pageMargins left="0.70866141732283472" right="0.39370078740157483" top="0.55118110236220474" bottom="0.39370078740157483" header="0.18" footer="0.19685039370078741"/>
  <pageSetup paperSize="9" scale="69" orientation="portrait" r:id="rId1"/>
  <headerFooter alignWithMargins="0"/>
  <rowBreaks count="3" manualBreakCount="3">
    <brk id="43" max="13" man="1"/>
    <brk id="83" max="13" man="1"/>
    <brk id="116" max="13" man="1"/>
  </rowBreaks>
  <ignoredErrors>
    <ignoredError sqref="G7:M7 G50:M50 G90:M90 G123:M12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ac1e783-27f5-4e12-9b4e-b6b81d3dcb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86003F20A2154297FFE85E2AAF1AE9" ma:contentTypeVersion="18" ma:contentTypeDescription="สร้างเอกสารใหม่" ma:contentTypeScope="" ma:versionID="105959734a882e33d3803b1058bec807">
  <xsd:schema xmlns:xsd="http://www.w3.org/2001/XMLSchema" xmlns:xs="http://www.w3.org/2001/XMLSchema" xmlns:p="http://schemas.microsoft.com/office/2006/metadata/properties" xmlns:ns2="4ac1e783-27f5-4e12-9b4e-b6b81d3dcbeb" xmlns:ns3="aed68259-fa68-466f-9220-b27943abbb82" xmlns:ns4="50c908b1-f277-4340-90a9-4611d0b0f078" targetNamespace="http://schemas.microsoft.com/office/2006/metadata/properties" ma:root="true" ma:fieldsID="1ccbe597a86a23d8d32c291df2b0a0ec" ns2:_="" ns3:_="" ns4:_="">
    <xsd:import namespace="4ac1e783-27f5-4e12-9b4e-b6b81d3dcbeb"/>
    <xsd:import namespace="aed68259-fa68-466f-9220-b27943abbb8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1e783-27f5-4e12-9b4e-b6b81d3dc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8259-fa68-466f-9220-b27943abb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5d6b400-599d-4520-90c8-91e93c5284ac}" ma:internalName="TaxCatchAll" ma:showField="CatchAllData" ma:web="aed68259-fa68-466f-9220-b27943abbb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A76EC7-DE07-4E78-A5B0-CD7BED0CAFCA}">
  <ds:schemaRefs>
    <ds:schemaRef ds:uri="http://purl.org/dc/terms/"/>
    <ds:schemaRef ds:uri="http://schemas.openxmlformats.org/package/2006/metadata/core-properties"/>
    <ds:schemaRef ds:uri="5e02c210-5541-4de4-8811-f7084b071a0d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2cf8162d-1a23-49e0-9302-bd545013fb25"/>
    <ds:schemaRef ds:uri="50c908b1-f277-4340-90a9-4611d0b0f078"/>
    <ds:schemaRef ds:uri="http://www.w3.org/XML/1998/namespace"/>
    <ds:schemaRef ds:uri="4ac1e783-27f5-4e12-9b4e-b6b81d3dcbeb"/>
  </ds:schemaRefs>
</ds:datastoreItem>
</file>

<file path=customXml/itemProps2.xml><?xml version="1.0" encoding="utf-8"?>
<ds:datastoreItem xmlns:ds="http://schemas.openxmlformats.org/officeDocument/2006/customXml" ds:itemID="{E3FA314C-C58B-43FB-BBF8-02EBCB3ADC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77AD94-8E47-48D2-AB54-3D3FE2D03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c1e783-27f5-4e12-9b4e-b6b81d3dcbeb"/>
    <ds:schemaRef ds:uri="aed68259-fa68-466f-9220-b27943abbb8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Sunisa Jeamsak</cp:lastModifiedBy>
  <cp:revision/>
  <cp:lastPrinted>2025-11-12T05:36:12Z</cp:lastPrinted>
  <dcterms:created xsi:type="dcterms:W3CDTF">1999-07-18T14:19:03Z</dcterms:created>
  <dcterms:modified xsi:type="dcterms:W3CDTF">2025-11-13T09:32:59Z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ediaServiceImageTags">
    <vt:lpwstr/>
  </property>
  <property fmtid="{D5CDD505-2E9C-101B-9397-08002B2CF9AE}" pid="5" name="ContentTypeId">
    <vt:lpwstr>0x0101001B86003F20A2154297FFE85E2AAF1AE9</vt:lpwstr>
  </property>
</Properties>
</file>