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ynanajai\Documents\TTA\2025\Q3'25\SET File\"/>
    </mc:Choice>
  </mc:AlternateContent>
  <xr:revisionPtr revIDLastSave="0" documentId="13_ncr:1_{0598F061-3DE3-4B79-B1F0-4395C4605C1A}" xr6:coauthVersionLast="47" xr6:coauthVersionMax="47" xr10:uidLastSave="{00000000-0000-0000-0000-000000000000}"/>
  <bookViews>
    <workbookView xWindow="-110" yWindow="-110" windowWidth="19420" windowHeight="10300" tabRatio="1000" xr2:uid="{00000000-000D-0000-FFFF-FFFF00000000}"/>
  </bookViews>
  <sheets>
    <sheet name="FS-BS2-4" sheetId="9" r:id="rId1"/>
    <sheet name="FS PL3M 5" sheetId="2" r:id="rId2"/>
    <sheet name="FS Compre 3M 6 " sheetId="3" r:id="rId3"/>
    <sheet name="FS PL 9M 7" sheetId="10" r:id="rId4"/>
    <sheet name="FS Compre 9M 8" sheetId="12" r:id="rId5"/>
    <sheet name="FS Conso 9" sheetId="13" r:id="rId6"/>
    <sheet name="FS Conso 9 (2)" sheetId="20" r:id="rId7"/>
    <sheet name="FS TTA 10" sheetId="14" r:id="rId8"/>
    <sheet name="CF11-12 " sheetId="15" r:id="rId9"/>
    <sheet name="DS_INTERNAL_SETTINGS_STORAGE" sheetId="16" state="veryHidden" r:id="rId10"/>
    <sheet name="DS_INTERNAL_DOCGROUP_STORAGE" sheetId="17" state="veryHidden" r:id="rId11"/>
    <sheet name="DS_INTERNAL_DOCUMENT_STORAGE" sheetId="18" state="veryHidden" r:id="rId12"/>
    <sheet name="DS_INTERNAL_SNIP_STORAGE" sheetId="19" state="veryHidden" r:id="rId13"/>
  </sheets>
  <externalReferences>
    <externalReference r:id="rId14"/>
  </externalReferences>
  <definedNames>
    <definedName name="_xlnm._FilterDatabase" localSheetId="8" hidden="1">'CF11-12 '!#REF!</definedName>
    <definedName name="_xlnm.Print_Area" localSheetId="8">'CF11-12 '!$A$1:$K$139</definedName>
    <definedName name="_xlnm.Print_Area" localSheetId="2">'FS Compre 3M 6 '!$A$1:$J$39</definedName>
    <definedName name="_xlnm.Print_Area" localSheetId="4">'FS Compre 9M 8'!$A$1:$J$40</definedName>
    <definedName name="_xlnm.Print_Area" localSheetId="5">'FS Conso 9'!$A$1:$AG$36</definedName>
    <definedName name="_xlnm.Print_Area" localSheetId="6">'FS Conso 9 (2)'!$A$37:$AG$72</definedName>
    <definedName name="_xlnm.Print_Area" localSheetId="3">'FS PL 9M 7'!$A$1:$J$51</definedName>
    <definedName name="_xlnm.Print_Area" localSheetId="7">'FS TTA 10'!$A$1:$U$42</definedName>
    <definedName name="_xlnm.Print_Area" localSheetId="0">'FS-BS2-4'!$A$1:$I$107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9" l="1"/>
  <c r="K113" i="15" l="1"/>
  <c r="AA71" i="20"/>
  <c r="AC71" i="20"/>
  <c r="AG71" i="20" s="1"/>
  <c r="Y70" i="20"/>
  <c r="W70" i="20"/>
  <c r="U70" i="20"/>
  <c r="Q70" i="20"/>
  <c r="O70" i="20"/>
  <c r="M70" i="20"/>
  <c r="K70" i="20"/>
  <c r="I70" i="20"/>
  <c r="I72" i="20" s="1"/>
  <c r="G70" i="20"/>
  <c r="E70" i="20"/>
  <c r="AA69" i="20"/>
  <c r="AC69" i="20"/>
  <c r="AE68" i="20"/>
  <c r="AA68" i="20"/>
  <c r="AC68" i="20" s="1"/>
  <c r="I65" i="20"/>
  <c r="G65" i="20"/>
  <c r="AE63" i="20"/>
  <c r="Y63" i="20"/>
  <c r="W63" i="20"/>
  <c r="S63" i="20"/>
  <c r="Q63" i="20"/>
  <c r="O63" i="20"/>
  <c r="M63" i="20"/>
  <c r="K63" i="20"/>
  <c r="I63" i="20"/>
  <c r="G63" i="20"/>
  <c r="E63" i="20"/>
  <c r="AA62" i="20"/>
  <c r="AC62" i="20" s="1"/>
  <c r="AG62" i="20" s="1"/>
  <c r="U63" i="20"/>
  <c r="Y58" i="20"/>
  <c r="W58" i="20"/>
  <c r="U58" i="20"/>
  <c r="S58" i="20"/>
  <c r="S65" i="20" s="1"/>
  <c r="Q58" i="20"/>
  <c r="Q65" i="20" s="1"/>
  <c r="O58" i="20"/>
  <c r="O65" i="20" s="1"/>
  <c r="K58" i="20"/>
  <c r="K65" i="20" s="1"/>
  <c r="I58" i="20"/>
  <c r="G58" i="20"/>
  <c r="E58" i="20"/>
  <c r="AA57" i="20"/>
  <c r="AC57" i="20" s="1"/>
  <c r="AA56" i="20"/>
  <c r="AA58" i="20" s="1"/>
  <c r="AA54" i="20"/>
  <c r="AC54" i="20" s="1"/>
  <c r="AG54" i="20" s="1"/>
  <c r="AA50" i="20"/>
  <c r="AC35" i="20"/>
  <c r="AG35" i="20" s="1"/>
  <c r="AA35" i="20"/>
  <c r="Y34" i="20"/>
  <c r="W34" i="20"/>
  <c r="U34" i="20"/>
  <c r="S34" i="20"/>
  <c r="O34" i="20"/>
  <c r="K34" i="20"/>
  <c r="I34" i="20"/>
  <c r="G34" i="20"/>
  <c r="E34" i="20"/>
  <c r="Q33" i="20"/>
  <c r="AA33" i="20" s="1"/>
  <c r="AC33" i="20" s="1"/>
  <c r="AG33" i="20" s="1"/>
  <c r="AE32" i="20"/>
  <c r="AE34" i="20" s="1"/>
  <c r="AA32" i="20"/>
  <c r="M32" i="20"/>
  <c r="M34" i="20" s="1"/>
  <c r="AE27" i="20"/>
  <c r="Y27" i="20"/>
  <c r="W27" i="20"/>
  <c r="U27" i="20"/>
  <c r="S27" i="20"/>
  <c r="Q27" i="20"/>
  <c r="Q29" i="20" s="1"/>
  <c r="O27" i="20"/>
  <c r="M27" i="20"/>
  <c r="K27" i="20"/>
  <c r="I27" i="20"/>
  <c r="G27" i="20"/>
  <c r="E27" i="20"/>
  <c r="AA26" i="20"/>
  <c r="AA27" i="20" s="1"/>
  <c r="AE23" i="20"/>
  <c r="AE29" i="20" s="1"/>
  <c r="Y23" i="20"/>
  <c r="W23" i="20"/>
  <c r="U23" i="20"/>
  <c r="S23" i="20"/>
  <c r="Q23" i="20"/>
  <c r="O23" i="20"/>
  <c r="M23" i="20"/>
  <c r="K23" i="20"/>
  <c r="I23" i="20"/>
  <c r="G23" i="20"/>
  <c r="G29" i="20" s="1"/>
  <c r="E23" i="20"/>
  <c r="AA22" i="20"/>
  <c r="AC22" i="20" s="1"/>
  <c r="AG22" i="20" s="1"/>
  <c r="AA21" i="20"/>
  <c r="AC21" i="20" s="1"/>
  <c r="AG21" i="20" s="1"/>
  <c r="AA20" i="20"/>
  <c r="AE16" i="20"/>
  <c r="Y16" i="20"/>
  <c r="W16" i="20"/>
  <c r="U16" i="20"/>
  <c r="S16" i="20"/>
  <c r="O16" i="20"/>
  <c r="K16" i="20"/>
  <c r="I16" i="20"/>
  <c r="G16" i="20"/>
  <c r="E16" i="20"/>
  <c r="Q15" i="20"/>
  <c r="AA15" i="20" s="1"/>
  <c r="AA16" i="20" s="1"/>
  <c r="M15" i="20"/>
  <c r="AC15" i="20" s="1"/>
  <c r="AC14" i="20"/>
  <c r="U65" i="20" l="1"/>
  <c r="U72" i="20" s="1"/>
  <c r="M16" i="20"/>
  <c r="Q16" i="20"/>
  <c r="O29" i="20"/>
  <c r="AA23" i="20"/>
  <c r="AA29" i="20" s="1"/>
  <c r="AA34" i="20"/>
  <c r="AA36" i="20" s="1"/>
  <c r="G72" i="20"/>
  <c r="I29" i="20"/>
  <c r="M29" i="20"/>
  <c r="M36" i="20" s="1"/>
  <c r="K72" i="20"/>
  <c r="W65" i="20"/>
  <c r="W72" i="20" s="1"/>
  <c r="AE58" i="20"/>
  <c r="AE65" i="20" s="1"/>
  <c r="Y65" i="20"/>
  <c r="Y72" i="20" s="1"/>
  <c r="O72" i="20"/>
  <c r="AC56" i="20"/>
  <c r="AG56" i="20" s="1"/>
  <c r="AG58" i="20" s="1"/>
  <c r="AA61" i="20"/>
  <c r="AA63" i="20" s="1"/>
  <c r="AA65" i="20" s="1"/>
  <c r="AG57" i="20"/>
  <c r="AG68" i="20"/>
  <c r="AE70" i="20"/>
  <c r="AG69" i="20"/>
  <c r="Q34" i="20"/>
  <c r="Q72" i="20"/>
  <c r="S29" i="20"/>
  <c r="S36" i="20" s="1"/>
  <c r="I36" i="20"/>
  <c r="Y29" i="20"/>
  <c r="Y36" i="20" s="1"/>
  <c r="E29" i="20"/>
  <c r="E36" i="20" s="1"/>
  <c r="O36" i="20"/>
  <c r="G36" i="20"/>
  <c r="W29" i="20"/>
  <c r="W36" i="20" s="1"/>
  <c r="K29" i="20"/>
  <c r="K36" i="20" s="1"/>
  <c r="U29" i="20"/>
  <c r="U36" i="20" s="1"/>
  <c r="AC16" i="20"/>
  <c r="AG15" i="20"/>
  <c r="AG16" i="20" s="1"/>
  <c r="AE36" i="20"/>
  <c r="E72" i="20"/>
  <c r="Q36" i="20"/>
  <c r="AC61" i="20"/>
  <c r="AG61" i="20" s="1"/>
  <c r="AG63" i="20" s="1"/>
  <c r="AC20" i="20"/>
  <c r="E65" i="20"/>
  <c r="AA70" i="20"/>
  <c r="AC70" i="20" s="1"/>
  <c r="AC32" i="20"/>
  <c r="M58" i="20"/>
  <c r="M65" i="20" s="1"/>
  <c r="M72" i="20" s="1"/>
  <c r="AC26" i="20"/>
  <c r="AC50" i="20"/>
  <c r="AG50" i="20" s="1"/>
  <c r="S70" i="20"/>
  <c r="S72" i="20" s="1"/>
  <c r="AG70" i="20" l="1"/>
  <c r="AC63" i="20"/>
  <c r="AC65" i="20"/>
  <c r="AE72" i="20"/>
  <c r="AG65" i="20"/>
  <c r="AC58" i="20"/>
  <c r="AA72" i="20"/>
  <c r="AC72" i="20" s="1"/>
  <c r="AC23" i="20"/>
  <c r="AG20" i="20"/>
  <c r="AG23" i="20" s="1"/>
  <c r="AC27" i="20"/>
  <c r="AG26" i="20"/>
  <c r="AG27" i="20" s="1"/>
  <c r="AC34" i="20"/>
  <c r="AG32" i="20"/>
  <c r="AG34" i="20" s="1"/>
  <c r="AG72" i="20" l="1"/>
  <c r="AG29" i="20"/>
  <c r="AG36" i="20" s="1"/>
  <c r="AC29" i="20"/>
  <c r="AC36" i="20" s="1"/>
  <c r="E33" i="14" l="1"/>
  <c r="G33" i="14"/>
  <c r="I33" i="14"/>
  <c r="K33" i="14"/>
  <c r="O33" i="14"/>
  <c r="Q33" i="14"/>
  <c r="S33" i="14"/>
  <c r="E67" i="9" l="1"/>
  <c r="I114" i="15" l="1"/>
  <c r="E114" i="15"/>
  <c r="K115" i="15"/>
  <c r="G113" i="15"/>
  <c r="G115" i="15" s="1"/>
  <c r="K108" i="15"/>
  <c r="G108" i="15"/>
  <c r="I108" i="15" l="1"/>
  <c r="E108" i="15"/>
  <c r="E113" i="15"/>
  <c r="E115" i="15" s="1"/>
  <c r="M33" i="14" l="1"/>
  <c r="O38" i="14" l="1"/>
  <c r="O22" i="14"/>
  <c r="O24" i="14" s="1"/>
  <c r="O17" i="14"/>
  <c r="K17" i="14"/>
  <c r="K24" i="14" s="1"/>
  <c r="AC14" i="13"/>
  <c r="O33" i="13"/>
  <c r="O26" i="13"/>
  <c r="O22" i="13"/>
  <c r="O16" i="13"/>
  <c r="K33" i="13"/>
  <c r="K26" i="13"/>
  <c r="K22" i="13"/>
  <c r="K16" i="13"/>
  <c r="K28" i="13" l="1"/>
  <c r="K35" i="13" s="1"/>
  <c r="O28" i="13"/>
  <c r="O35" i="13" s="1"/>
  <c r="AA98" i="9" l="1"/>
  <c r="AA96" i="9"/>
  <c r="S36" i="14"/>
  <c r="Y22" i="13"/>
  <c r="K90" i="15" l="1"/>
  <c r="G90" i="15"/>
  <c r="I90" i="15" l="1"/>
  <c r="AA32" i="13" l="1"/>
  <c r="M22" i="13" l="1"/>
  <c r="AE16" i="13"/>
  <c r="Y16" i="13"/>
  <c r="W16" i="13"/>
  <c r="U16" i="13"/>
  <c r="S16" i="13"/>
  <c r="Q16" i="13"/>
  <c r="M16" i="13"/>
  <c r="I16" i="13"/>
  <c r="G16" i="13"/>
  <c r="E16" i="13"/>
  <c r="AA15" i="13"/>
  <c r="AA16" i="13" l="1"/>
  <c r="AC15" i="13"/>
  <c r="AG15" i="13" s="1"/>
  <c r="AG16" i="13" s="1"/>
  <c r="AC16" i="13" l="1"/>
  <c r="M21" i="14"/>
  <c r="S39" i="14"/>
  <c r="U39" i="14" s="1"/>
  <c r="I40" i="14"/>
  <c r="G40" i="14"/>
  <c r="E40" i="14"/>
  <c r="S32" i="14"/>
  <c r="S27" i="14"/>
  <c r="U27" i="14" s="1"/>
  <c r="S23" i="14"/>
  <c r="U23" i="14" s="1"/>
  <c r="S20" i="14"/>
  <c r="Q17" i="14"/>
  <c r="M17" i="14"/>
  <c r="I17" i="14"/>
  <c r="I24" i="14" s="1"/>
  <c r="G17" i="14"/>
  <c r="G24" i="14" s="1"/>
  <c r="E17" i="14"/>
  <c r="E24" i="14" s="1"/>
  <c r="S16" i="14"/>
  <c r="S17" i="14" s="1"/>
  <c r="S12" i="14"/>
  <c r="U12" i="14" s="1"/>
  <c r="AE31" i="13"/>
  <c r="AE33" i="13" s="1"/>
  <c r="AA34" i="13"/>
  <c r="AC34" i="13" s="1"/>
  <c r="AG34" i="13" s="1"/>
  <c r="Y33" i="13"/>
  <c r="W33" i="13"/>
  <c r="U33" i="13"/>
  <c r="S33" i="13"/>
  <c r="Q33" i="13"/>
  <c r="I33" i="13"/>
  <c r="G33" i="13"/>
  <c r="E33" i="13"/>
  <c r="AC32" i="13"/>
  <c r="AG32" i="13" s="1"/>
  <c r="AA31" i="13"/>
  <c r="AE26" i="13"/>
  <c r="Y26" i="13"/>
  <c r="Y28" i="13" s="1"/>
  <c r="W26" i="13"/>
  <c r="U26" i="13"/>
  <c r="S26" i="13"/>
  <c r="Q26" i="13"/>
  <c r="M26" i="13"/>
  <c r="I26" i="13"/>
  <c r="G26" i="13"/>
  <c r="E26" i="13"/>
  <c r="AA25" i="13"/>
  <c r="AC25" i="13" s="1"/>
  <c r="AE22" i="13"/>
  <c r="W22" i="13"/>
  <c r="U22" i="13"/>
  <c r="S22" i="13"/>
  <c r="Q22" i="13"/>
  <c r="I22" i="13"/>
  <c r="G22" i="13"/>
  <c r="E22" i="13"/>
  <c r="AA21" i="13"/>
  <c r="AC21" i="13" s="1"/>
  <c r="AG21" i="13" s="1"/>
  <c r="AA20" i="13"/>
  <c r="AC20" i="13" s="1"/>
  <c r="AG20" i="13" s="1"/>
  <c r="J30" i="12"/>
  <c r="F30" i="12"/>
  <c r="J21" i="12"/>
  <c r="F21" i="12"/>
  <c r="J32" i="10"/>
  <c r="F32" i="10"/>
  <c r="J24" i="10"/>
  <c r="H24" i="10"/>
  <c r="F24" i="10"/>
  <c r="J16" i="10"/>
  <c r="H16" i="10"/>
  <c r="F16" i="10"/>
  <c r="U32" i="14" l="1"/>
  <c r="U33" i="14" s="1"/>
  <c r="Q28" i="13"/>
  <c r="Q35" i="13" s="1"/>
  <c r="S28" i="13"/>
  <c r="S35" i="13" s="1"/>
  <c r="AA33" i="13"/>
  <c r="I28" i="13"/>
  <c r="I35" i="13" s="1"/>
  <c r="AA26" i="13"/>
  <c r="F32" i="12"/>
  <c r="H26" i="10"/>
  <c r="Y35" i="13"/>
  <c r="G28" i="13"/>
  <c r="G35" i="13" s="1"/>
  <c r="U16" i="14"/>
  <c r="U17" i="14" s="1"/>
  <c r="AE28" i="13"/>
  <c r="AE35" i="13" s="1"/>
  <c r="W28" i="13"/>
  <c r="W35" i="13" s="1"/>
  <c r="E28" i="13"/>
  <c r="E35" i="13" s="1"/>
  <c r="M28" i="13"/>
  <c r="U28" i="13"/>
  <c r="U35" i="13" s="1"/>
  <c r="AA22" i="13"/>
  <c r="AG25" i="13"/>
  <c r="AG26" i="13" s="1"/>
  <c r="AC26" i="13"/>
  <c r="J32" i="12"/>
  <c r="F26" i="10"/>
  <c r="J26" i="10"/>
  <c r="J28" i="10" s="1"/>
  <c r="J34" i="10" s="1"/>
  <c r="J38" i="10" s="1"/>
  <c r="J40" i="10" s="1"/>
  <c r="J42" i="10" s="1"/>
  <c r="AA28" i="13" l="1"/>
  <c r="AA35" i="13" s="1"/>
  <c r="M20" i="14"/>
  <c r="K12" i="15"/>
  <c r="K37" i="15" s="1"/>
  <c r="K56" i="15" s="1"/>
  <c r="K59" i="15" s="1"/>
  <c r="Q21" i="14"/>
  <c r="AC22" i="13"/>
  <c r="AC28" i="13" s="1"/>
  <c r="AG22" i="13"/>
  <c r="AG28" i="13" s="1"/>
  <c r="F28" i="10"/>
  <c r="J47" i="10" l="1"/>
  <c r="J12" i="12" s="1"/>
  <c r="J33" i="12" s="1"/>
  <c r="S21" i="14"/>
  <c r="Q22" i="14"/>
  <c r="Q24" i="14" s="1"/>
  <c r="M22" i="14"/>
  <c r="M24" i="14" s="1"/>
  <c r="U20" i="14"/>
  <c r="F34" i="10"/>
  <c r="S22" i="14" l="1"/>
  <c r="S24" i="14" s="1"/>
  <c r="U21" i="14"/>
  <c r="U22" i="14" s="1"/>
  <c r="U24" i="14" s="1"/>
  <c r="J38" i="12"/>
  <c r="F38" i="10"/>
  <c r="F40" i="10" l="1"/>
  <c r="F42" i="10" l="1"/>
  <c r="I101" i="9"/>
  <c r="E101" i="9"/>
  <c r="G12" i="15" l="1"/>
  <c r="G37" i="15" s="1"/>
  <c r="M31" i="13"/>
  <c r="G56" i="15" l="1"/>
  <c r="G59" i="15" s="1"/>
  <c r="AC31" i="13"/>
  <c r="AC33" i="13" s="1"/>
  <c r="M33" i="13"/>
  <c r="M35" i="13" s="1"/>
  <c r="F47" i="10"/>
  <c r="AG31" i="13" l="1"/>
  <c r="AG33" i="13" s="1"/>
  <c r="AG35" i="13" s="1"/>
  <c r="AC35" i="13"/>
  <c r="F12" i="12"/>
  <c r="F33" i="12" s="1"/>
  <c r="F21" i="3"/>
  <c r="F38" i="12" l="1"/>
  <c r="E40" i="9"/>
  <c r="J24" i="2"/>
  <c r="H24" i="2"/>
  <c r="J16" i="2"/>
  <c r="H16" i="2"/>
  <c r="J30" i="3"/>
  <c r="F30" i="3"/>
  <c r="F32" i="3" s="1"/>
  <c r="I103" i="9"/>
  <c r="E103" i="9"/>
  <c r="I24" i="9"/>
  <c r="I40" i="9"/>
  <c r="E24" i="9"/>
  <c r="J21" i="3"/>
  <c r="J47" i="2"/>
  <c r="J32" i="2"/>
  <c r="F47" i="2"/>
  <c r="F32" i="2"/>
  <c r="F24" i="2"/>
  <c r="F16" i="2"/>
  <c r="AA102" i="9"/>
  <c r="AA100" i="9"/>
  <c r="AA99" i="9"/>
  <c r="AA97" i="9"/>
  <c r="AA95" i="9"/>
  <c r="AA94" i="9"/>
  <c r="AA93" i="9"/>
  <c r="AA92" i="9"/>
  <c r="AA91" i="9"/>
  <c r="I76" i="9"/>
  <c r="E76" i="9"/>
  <c r="I67" i="9"/>
  <c r="AA43" i="9"/>
  <c r="AA23" i="9"/>
  <c r="AA21" i="9"/>
  <c r="AA20" i="9"/>
  <c r="AA19" i="9"/>
  <c r="AA18" i="9"/>
  <c r="AA17" i="9"/>
  <c r="AA16" i="9"/>
  <c r="AA15" i="9"/>
  <c r="AA14" i="9"/>
  <c r="AA13" i="9"/>
  <c r="AA12" i="9"/>
  <c r="AA11" i="9"/>
  <c r="H26" i="2" l="1"/>
  <c r="J26" i="2"/>
  <c r="F26" i="2"/>
  <c r="F28" i="2" s="1"/>
  <c r="E42" i="9"/>
  <c r="I42" i="9"/>
  <c r="I78" i="9"/>
  <c r="I105" i="9" s="1"/>
  <c r="E78" i="9"/>
  <c r="E105" i="9" s="1"/>
  <c r="J32" i="3"/>
  <c r="F34" i="2" l="1"/>
  <c r="J28" i="2"/>
  <c r="F38" i="2" l="1"/>
  <c r="J34" i="2"/>
  <c r="F40" i="2" l="1"/>
  <c r="J38" i="2"/>
  <c r="F42" i="2" l="1"/>
  <c r="J40" i="2"/>
  <c r="F12" i="3" l="1"/>
  <c r="F33" i="3" s="1"/>
  <c r="F36" i="3" s="1"/>
  <c r="J42" i="2"/>
  <c r="F38" i="3" l="1"/>
  <c r="J12" i="3"/>
  <c r="J33" i="3" s="1"/>
  <c r="J36" i="3" l="1"/>
  <c r="J38" i="3" s="1"/>
  <c r="H21" i="12" l="1"/>
  <c r="G76" i="9" l="1"/>
  <c r="H21" i="3"/>
  <c r="G67" i="9" l="1"/>
  <c r="G78" i="9" s="1"/>
  <c r="H30" i="12" l="1"/>
  <c r="H32" i="12" s="1"/>
  <c r="Q37" i="14" s="1"/>
  <c r="S37" i="14" l="1"/>
  <c r="Q38" i="14"/>
  <c r="Q40" i="14" s="1"/>
  <c r="H30" i="3"/>
  <c r="H32" i="3" s="1"/>
  <c r="S38" i="14" l="1"/>
  <c r="S40" i="14" s="1"/>
  <c r="U37" i="14"/>
  <c r="G40" i="9" l="1"/>
  <c r="G42" i="9" s="1"/>
  <c r="H32" i="10" l="1"/>
  <c r="G101" i="9" l="1"/>
  <c r="G103" i="9" s="1"/>
  <c r="G105" i="9" s="1"/>
  <c r="H28" i="2" l="1"/>
  <c r="H28" i="10" l="1"/>
  <c r="H34" i="10" s="1"/>
  <c r="H38" i="10" s="1"/>
  <c r="H40" i="10" s="1"/>
  <c r="H42" i="10" s="1"/>
  <c r="M36" i="14" l="1"/>
  <c r="I12" i="15"/>
  <c r="I37" i="15" s="1"/>
  <c r="I56" i="15" s="1"/>
  <c r="I59" i="15" s="1"/>
  <c r="H32" i="2"/>
  <c r="H34" i="2" s="1"/>
  <c r="H38" i="2" s="1"/>
  <c r="H40" i="2" s="1"/>
  <c r="H42" i="2" s="1"/>
  <c r="H12" i="3" s="1"/>
  <c r="H33" i="3" s="1"/>
  <c r="I110" i="15" l="1"/>
  <c r="I113" i="15" s="1"/>
  <c r="I115" i="15" s="1"/>
  <c r="U36" i="14"/>
  <c r="U38" i="14" s="1"/>
  <c r="M38" i="14"/>
  <c r="H47" i="10" l="1"/>
  <c r="H12" i="12" s="1"/>
  <c r="H33" i="12" s="1"/>
  <c r="H47" i="2"/>
  <c r="H38" i="3"/>
  <c r="H38" i="12" l="1"/>
  <c r="E90" i="15" l="1"/>
  <c r="O40" i="14" l="1"/>
  <c r="C101" i="9" l="1"/>
  <c r="K40" i="14" l="1"/>
  <c r="M40" i="14"/>
  <c r="U40" i="14" l="1"/>
  <c r="D16" i="10" l="1"/>
  <c r="D16" i="2" l="1"/>
  <c r="C76" i="9" l="1"/>
  <c r="C24" i="9" l="1"/>
  <c r="C40" i="9"/>
  <c r="C42" i="9" l="1"/>
  <c r="C67" i="9"/>
  <c r="C78" i="9" s="1"/>
  <c r="D24" i="10" l="1"/>
  <c r="D26" i="10" s="1"/>
  <c r="D24" i="2" l="1"/>
  <c r="D26" i="2" s="1"/>
  <c r="D30" i="12" l="1"/>
  <c r="D32" i="10"/>
  <c r="D21" i="12" l="1"/>
  <c r="D32" i="12" s="1"/>
  <c r="D30" i="3"/>
  <c r="D28" i="10"/>
  <c r="D34" i="10" s="1"/>
  <c r="D38" i="10" s="1"/>
  <c r="D40" i="10" s="1"/>
  <c r="D42" i="10" s="1"/>
  <c r="E12" i="15" s="1"/>
  <c r="E37" i="15" s="1"/>
  <c r="E56" i="15" l="1"/>
  <c r="E59" i="15" s="1"/>
  <c r="D21" i="3"/>
  <c r="D32" i="3" s="1"/>
  <c r="D47" i="10" l="1"/>
  <c r="D12" i="12" s="1"/>
  <c r="D33" i="12" s="1"/>
  <c r="D38" i="12" s="1"/>
  <c r="D32" i="2"/>
  <c r="D28" i="2"/>
  <c r="D34" i="2" l="1"/>
  <c r="D38" i="2" s="1"/>
  <c r="D40" i="2" s="1"/>
  <c r="D42" i="2" s="1"/>
  <c r="D12" i="3" s="1"/>
  <c r="D33" i="3" s="1"/>
  <c r="D47" i="2"/>
  <c r="D38" i="3" l="1"/>
  <c r="C103" i="9" l="1"/>
  <c r="C105" i="9" s="1"/>
</calcChain>
</file>

<file path=xl/sharedStrings.xml><?xml version="1.0" encoding="utf-8"?>
<sst xmlns="http://schemas.openxmlformats.org/spreadsheetml/2006/main" count="714" uniqueCount="339">
  <si>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</si>
  <si>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</si>
  <si>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</si>
  <si>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</si>
  <si>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</si>
  <si>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</si>
  <si>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</si>
  <si>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</si>
  <si>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</si>
  <si>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</si>
  <si>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</si>
  <si>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</si>
  <si>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</si>
  <si>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</si>
  <si>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</si>
  <si>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</si>
  <si>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</si>
  <si>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</si>
  <si>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</si>
  <si>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</si>
  <si>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</si>
  <si>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</si>
  <si>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</si>
  <si>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</si>
  <si>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</si>
  <si>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</si>
  <si>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</si>
  <si>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</si>
  <si>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</si>
  <si>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</si>
  <si>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</si>
  <si>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</si>
  <si>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</si>
  <si>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</si>
  <si>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</si>
  <si>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</si>
  <si>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</si>
  <si>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</si>
  <si>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</si>
  <si>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</si>
  <si>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</si>
  <si>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</si>
  <si>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</si>
  <si>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</si>
  <si>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</si>
  <si>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</si>
  <si>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</si>
  <si>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</si>
  <si>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</si>
  <si>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</si>
  <si>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Corporate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</si>
  <si>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</si>
  <si>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</si>
  <si>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</si>
  <si>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</si>
  <si>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</si>
  <si>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</si>
  <si>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</si>
  <si>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</si>
  <si>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</si>
  <si>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</si>
  <si>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</si>
  <si>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</si>
  <si>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</si>
  <si>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</si>
  <si>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</si>
  <si>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</si>
  <si>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</si>
  <si>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Share premium on ordinary shares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</si>
  <si>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</si>
  <si>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</si>
  <si>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</si>
  <si>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</si>
  <si>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</si>
  <si>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</si>
  <si>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</si>
  <si>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</si>
  <si>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</si>
  <si>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</si>
  <si>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</si>
  <si>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</si>
  <si>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</si>
  <si>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</si>
  <si>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</si>
  <si>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</si>
  <si>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</si>
  <si>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</si>
  <si>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</si>
  <si>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</si>
  <si>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</si>
  <si>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</si>
  <si>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</si>
  <si>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</si>
  <si>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</si>
  <si>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</si>
  <si>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</si>
  <si>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</si>
  <si>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</si>
  <si>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</si>
  <si>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</si>
  <si>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</si>
  <si>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accounted for using equity method</t>
  </si>
  <si>
    <t>income tax expenses</t>
  </si>
  <si>
    <t xml:space="preserve">Finance costs </t>
  </si>
  <si>
    <t>Profit (loss) before income tax expenses</t>
  </si>
  <si>
    <t>Profit (loss) attributable to:</t>
  </si>
  <si>
    <t>Owners of parent</t>
  </si>
  <si>
    <t>Statement of comprehensive income (Unaudited)</t>
  </si>
  <si>
    <t>(Restated)</t>
  </si>
  <si>
    <t>Other comprehensive income (expense)</t>
  </si>
  <si>
    <t>Exchange differences on translating financial statements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</si>
  <si>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</si>
  <si>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</si>
  <si>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</si>
  <si>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</si>
  <si>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 xml:space="preserve">   designated at FVOCI</t>
  </si>
  <si>
    <t>Income tax relating to items that will not be reclassified</t>
  </si>
  <si>
    <t>Total items that will not be reclassified subsequently</t>
  </si>
  <si>
    <t>Other comprehensive income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</si>
  <si>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</si>
  <si>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</si>
  <si>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</si>
  <si>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</si>
  <si>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</si>
  <si>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</si>
  <si>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</si>
  <si>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</si>
  <si>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</si>
  <si>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</si>
  <si>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</si>
  <si>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</si>
  <si>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</si>
  <si>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</si>
  <si>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</si>
  <si>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</si>
  <si>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</si>
  <si>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</si>
  <si>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</si>
  <si>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</si>
  <si>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</si>
  <si>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</si>
  <si>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</si>
  <si>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</si>
  <si>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</si>
  <si>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</si>
  <si>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</si>
  <si>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</si>
  <si>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</si>
  <si>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</si>
  <si>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</si>
  <si>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</si>
  <si>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</si>
  <si>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</si>
  <si>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</si>
  <si>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</t>
  </si>
  <si>
    <t>Unappropriated</t>
  </si>
  <si>
    <t>restructuring</t>
  </si>
  <si>
    <t>subsidiaries</t>
  </si>
  <si>
    <t>reserves</t>
  </si>
  <si>
    <t>equity</t>
  </si>
  <si>
    <t>the parent</t>
  </si>
  <si>
    <t>interests</t>
  </si>
  <si>
    <t>Balance at 1 January 2024</t>
  </si>
  <si>
    <t>Transactions with owners, recorded directly in equity</t>
  </si>
  <si>
    <t>Contribution from non-controlling shareholders of a subsidiary</t>
  </si>
  <si>
    <t>Dividends to owners of the Company</t>
  </si>
  <si>
    <t>Dividends to non-controlling interests</t>
  </si>
  <si>
    <t>Changes in ownership interests in subsidiary</t>
  </si>
  <si>
    <t>Acquisition of non-controlling interests without a change in control</t>
  </si>
  <si>
    <t>Total changes in ownership interests in subsidiary</t>
  </si>
  <si>
    <t>Total transactions with owners, recorded directly in equity</t>
  </si>
  <si>
    <t>Comprehensive income for the period</t>
  </si>
  <si>
    <t>Profit</t>
  </si>
  <si>
    <t>Total comprehensive income for the period</t>
  </si>
  <si>
    <t>Balance at 1 January 2025</t>
  </si>
  <si>
    <t>Distributions to owners</t>
  </si>
  <si>
    <t>Total distributions to owners</t>
  </si>
  <si>
    <t>Transfer to retained earnings</t>
  </si>
  <si>
    <t>Separate financial statements</t>
  </si>
  <si>
    <t xml:space="preserve"> premium</t>
  </si>
  <si>
    <t>components of</t>
  </si>
  <si>
    <t>Dividends paid to shareholders</t>
  </si>
  <si>
    <t>Statement of cash flows (Unaudited)</t>
  </si>
  <si>
    <t>Cash flows from operating activities</t>
  </si>
  <si>
    <t>Adjustments to reconcile profit to cash receipts (payments)</t>
  </si>
  <si>
    <t>Depreciation and amortisation of property, plant, and equipment,</t>
  </si>
  <si>
    <t>right-of-use asset, intangible assets and investment properties</t>
  </si>
  <si>
    <t>Write-off on property, plant and equipment, right-of-use asset and intangible assets</t>
  </si>
  <si>
    <t>Revenue from digital assets mining</t>
  </si>
  <si>
    <t>Net gain on disposal of digital assets</t>
  </si>
  <si>
    <t>Provision for employee benefits</t>
  </si>
  <si>
    <t>Finance costs</t>
  </si>
  <si>
    <t>Net gain on disposals of property, plant, and equipment, and intangible assets</t>
  </si>
  <si>
    <t>Dividend income from other investments</t>
  </si>
  <si>
    <t>Dividend income from subsidiaries, associates and joint ventures</t>
  </si>
  <si>
    <t>Net (gain) loss on disposals of other current financial assets</t>
  </si>
  <si>
    <t xml:space="preserve"> the equity method, net of tax</t>
  </si>
  <si>
    <t>Interest income</t>
  </si>
  <si>
    <t>Changes in operating assets and liabilities</t>
  </si>
  <si>
    <t xml:space="preserve">Other 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</si>
  <si>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</si>
  <si>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</si>
  <si>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</si>
  <si>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</si>
  <si>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</si>
  <si>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operations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</si>
  <si>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</si>
  <si>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</si>
  <si>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</si>
  <si>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</si>
  <si>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 of other current financial assets</t>
  </si>
  <si>
    <t>Dividends received from other current financial assets</t>
  </si>
  <si>
    <t>Net proceeds from (payments for) short-term loans to related parties</t>
  </si>
  <si>
    <t>Payments for investments in subsidiaries, associates and joint ventures</t>
  </si>
  <si>
    <t>Dividends received from subsidiaries, associates and joint ventures</t>
  </si>
  <si>
    <t xml:space="preserve">Proceeds from asset held for sale </t>
  </si>
  <si>
    <t>Payments for long-term loans to related parties</t>
  </si>
  <si>
    <t>Proceeds from sale of property, plant, and equipment and intangible assets</t>
  </si>
  <si>
    <t>Net payments for digital assets</t>
  </si>
  <si>
    <t>Interest received</t>
  </si>
  <si>
    <t>Cash flows from financing activities</t>
  </si>
  <si>
    <t>Proceeds from long-term borrowings</t>
  </si>
  <si>
    <t>Repayment of long-term borrowings</t>
  </si>
  <si>
    <t>Payments of lease liabilities</t>
  </si>
  <si>
    <t>Proceeds from issue of debentures</t>
  </si>
  <si>
    <t>Repayment of debenture</t>
  </si>
  <si>
    <t>Dividends paid to owners of the Company</t>
  </si>
  <si>
    <t xml:space="preserve">Dividends paid to non-controlling interests </t>
  </si>
  <si>
    <t>Foreign currency translation differences for foreign operations</t>
  </si>
  <si>
    <t>Effect of exchange rate changes on balances held in foreign currencies</t>
  </si>
  <si>
    <t>Cash and cash equivalents at 1 January</t>
  </si>
  <si>
    <t>Non-cash transactions</t>
  </si>
  <si>
    <t>Lease agreements for right-of-use assets</t>
  </si>
  <si>
    <t>Dividend payables</t>
  </si>
  <si>
    <t>Dividend receivables from subsidiary</t>
  </si>
  <si>
    <t>Decrease in other current payables against dividend received from joint venture</t>
  </si>
  <si>
    <t>3,5</t>
  </si>
  <si>
    <t>3,9</t>
  </si>
  <si>
    <t xml:space="preserve">Short-term borrowings </t>
  </si>
  <si>
    <t>Profit for the period</t>
  </si>
  <si>
    <t xml:space="preserve">Gain (loss) on investment in equity instruments </t>
  </si>
  <si>
    <t>Net proceeds from (repayment of) short-term borrowings</t>
  </si>
  <si>
    <t>Proceeds from short-term loans to other company</t>
  </si>
  <si>
    <t>Dividends received from other non-current financial assets</t>
  </si>
  <si>
    <t>Share of profit of associates and joint ventures accounted for using</t>
  </si>
  <si>
    <t>(Reversal of) impairment loss</t>
  </si>
  <si>
    <t>Profits for the period</t>
  </si>
  <si>
    <t>Items that will be reclassified subsequently to profit or loss</t>
  </si>
  <si>
    <t>Items that will not be reclassified subsequently to profit or loss</t>
  </si>
  <si>
    <t>Impact from restatement</t>
  </si>
  <si>
    <t>Balance at 1 January 2024 - restated</t>
  </si>
  <si>
    <t>Profit from operating activities</t>
  </si>
  <si>
    <t>Share of profit of associates and joint ventures</t>
  </si>
  <si>
    <t xml:space="preserve">Profit before finance costs and </t>
  </si>
  <si>
    <t>Basic earnings per share</t>
  </si>
  <si>
    <t>Profit before income tax expenses</t>
  </si>
  <si>
    <t>Contribution from non-controlling shareholders of a subsidiaries</t>
  </si>
  <si>
    <t>Contribution by and distributions to owners</t>
  </si>
  <si>
    <t>Total contribution by and distributions to owners</t>
  </si>
  <si>
    <t xml:space="preserve"> </t>
  </si>
  <si>
    <t>Payments of acquisition of other non-current financial assets</t>
  </si>
  <si>
    <t>Net loss on disposals of  investments in subsidiary</t>
  </si>
  <si>
    <t>Increase in digital assets against short-term loan to related parties</t>
  </si>
  <si>
    <t>Increase in digital assets against other receivables from related parties</t>
  </si>
  <si>
    <t>Payments for rights offering expenses related to the subsidiary's capital increase</t>
  </si>
  <si>
    <t>Other comprehensive income (expense) for the period, net of tax</t>
  </si>
  <si>
    <t>Total comprehensive income (expense) for the period</t>
  </si>
  <si>
    <t>Comprehensive income (expense) for the period</t>
  </si>
  <si>
    <t>Other comprehensive expense</t>
  </si>
  <si>
    <t>(Reversal of) loss on inventories devaluation</t>
  </si>
  <si>
    <t>Net cash used in investing activities</t>
  </si>
  <si>
    <t>Net cash from (used in) financing activities</t>
  </si>
  <si>
    <t>Net increase (decrease) in cash and cash equivalents before effect of exchange rates</t>
  </si>
  <si>
    <t>Net increase (decrease) in cash and cash equivalents</t>
  </si>
  <si>
    <t>Non-current asset classified as held for sale</t>
  </si>
  <si>
    <t>Profit (loss)</t>
  </si>
  <si>
    <t>Proceeds from disposal of shares in subsidiaries without change in control</t>
  </si>
  <si>
    <t>Net proceeds from (repayment of)  short-term borrowings from related parties</t>
  </si>
  <si>
    <t>Payment of acquisition of other current financial assets</t>
  </si>
  <si>
    <t>Payables from purchase of property, plant and equipment and intangible assets</t>
  </si>
  <si>
    <t>Changes in ownership interests in subsidiaries</t>
  </si>
  <si>
    <t>Total changes in ownership interests in subsidiaries</t>
  </si>
  <si>
    <t>Loss from write-off and provision for non-refundable withholding tax</t>
  </si>
  <si>
    <t>Disposal of ownership interests in subsidiaries without a change in control</t>
  </si>
  <si>
    <t>Net (increase) decrease in restricted cash at bank for long-term borrowings</t>
  </si>
  <si>
    <t>Proceeds from investment made by the non-controlling interest in the subsidiaries</t>
  </si>
  <si>
    <t>30 September</t>
  </si>
  <si>
    <t xml:space="preserve">Nine-month period ended </t>
  </si>
  <si>
    <t>Balance at 30 September 2024</t>
  </si>
  <si>
    <t>Balance at 30 September 2025</t>
  </si>
  <si>
    <t>Nine-month period ended 30 September 2024</t>
  </si>
  <si>
    <t>Nine-month period ended 30 September 2025</t>
  </si>
  <si>
    <t>QEG87SBFW1CXS4A1M3E7MYEAP5F4KJEJ1HJ1D3F7QHBP3V4G3JVG</t>
  </si>
  <si>
    <t>Thanapa, Thanasirorat</t>
  </si>
  <si>
    <t>Create</t>
  </si>
  <si>
    <t>d7c446af-48ad-4f01-8ea5-9c031edda2fb</t>
  </si>
  <si>
    <t>{"id":"d7c446af-48ad-4f01-8ea5-9c031edda2fb","type":1,"name":"workbookId","value":"22a5eb2d-35be-4ea9-a57b-3103cd1a706e"}</t>
  </si>
  <si>
    <t>b67ec525-5f00-45d9-b377-58c6f758e1ec</t>
  </si>
  <si>
    <t>{"id":"b67ec525-5f00-45d9-b377-58c6f758e1ec","type":0,"name":"dataSnipperSheetDeleted","value":"false"}</t>
  </si>
  <si>
    <t>f20ea17a-5ae5-4ed8-a8b0-ea6d80e831fa</t>
  </si>
  <si>
    <t>{"id":"f20ea17a-5ae5-4ed8-a8b0-ea6d80e831fa","type":0,"name":"embed-documents","value":"false"}</t>
  </si>
  <si>
    <t>2fb4a43d-eb0d-4a85-8106-bf0fbcca8ee4</t>
  </si>
  <si>
    <t>{"id":"2fb4a43d-eb0d-4a85-8106-bf0fbcca8ee4","type":0,"name":"table-snip-suggestions","value":"true"}</t>
  </si>
  <si>
    <t>e9395277-7dd9-4686-92b3-7a3b07d8f1fe</t>
  </si>
  <si>
    <t>{"id":"e9395277-7dd9-4686-92b3-7a3b07d8f1fe","type":1,"name":"migratedFssProjectId","value":""}</t>
  </si>
  <si>
    <t>Update</t>
  </si>
  <si>
    <t>{"id":"d7c446af-48ad-4f01-8ea5-9c031edda2fb","type":1,"name":"workbookId","value":"5e8528c0-a22a-4779-b603-42eed5ebfc3e"}</t>
  </si>
  <si>
    <t>{"id":"f20ea17a-5ae5-4ed8-a8b0-ea6d80e831fa","type":0,"name":"embed-documents","value":"true"}</t>
  </si>
  <si>
    <t>Payment for acquisition of treasury shares</t>
  </si>
  <si>
    <t xml:space="preserve">   Treasury shares reserve</t>
  </si>
  <si>
    <t>Treasury shares</t>
  </si>
  <si>
    <t>Treasury shares purchased</t>
  </si>
  <si>
    <t>Treasury share</t>
  </si>
  <si>
    <t>Profit (loss) from operating activities</t>
  </si>
  <si>
    <t xml:space="preserve">Profit (loss) before finance costs and </t>
  </si>
  <si>
    <t>Loss on measurement of financial assets</t>
  </si>
  <si>
    <t>Gain (loss) on remeasurements of defined benefit plans</t>
  </si>
  <si>
    <t>Other comprehensive expense for the period, net of tax</t>
  </si>
  <si>
    <t>Profit (loss) for the period</t>
  </si>
  <si>
    <t>Basic earnings (loss) per share</t>
  </si>
  <si>
    <t>Net unrealised gain on financial instrument designated as at FVTPL</t>
  </si>
  <si>
    <t xml:space="preserve">Unrealised loss on exchange rates </t>
  </si>
  <si>
    <t xml:space="preserve">Realised loss on exchange rates </t>
  </si>
  <si>
    <t>Cash and cash equivalents at 30 September</t>
  </si>
  <si>
    <t>4,17</t>
  </si>
  <si>
    <t xml:space="preserve">Three-month period ended </t>
  </si>
  <si>
    <t xml:space="preserve">Tax expense (income) </t>
  </si>
  <si>
    <t>Tax expense (income)</t>
  </si>
  <si>
    <t>3,13</t>
  </si>
  <si>
    <t>Proceeds from disposal of other non-current financial assets</t>
  </si>
  <si>
    <t>Proceeds from disposals of investment in subsidiary and associate</t>
  </si>
  <si>
    <t>Interest paid</t>
  </si>
  <si>
    <t>Unpaid treasury shares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</si>
  <si>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</si>
  <si>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</si>
  <si>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and intangible assets</t>
  </si>
  <si>
    <t xml:space="preserve">Payment of acquisition of property, plant, and equipment, investment property </t>
  </si>
  <si>
    <t>Expected credit loss</t>
  </si>
  <si>
    <t>Proceeds from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</si>
</sst>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_);_(* \(#,##0\);_(* &quot;-&quot;???_);_(@_)"/>
    <numFmt numFmtId="173" formatCode="_-* #,##0.0_-;\-* #,##0.0_-;_-* &quot;-&quot;?_-;_-@_-"/>
    <numFmt numFmtId="174" formatCode="#,##0.00;\(#,##0.00\);\-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26">
    <xf numFmtId="0" fontId="0" fillId="0" borderId="0" xfId="0"/>
    <xf numFmtId="167" fontId="15" fillId="0" borderId="0" xfId="1" applyNumberFormat="1" applyFont="1" applyFill="1" applyBorder="1" applyAlignment="1">
      <alignment horizontal="center"/>
    </xf>
    <xf numFmtId="167" fontId="15" fillId="0" borderId="4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>
      <alignment horizontal="right"/>
    </xf>
    <xf numFmtId="167" fontId="15" fillId="0" borderId="4" xfId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0" fontId="7" fillId="0" borderId="0" xfId="18" applyFont="1" applyProtection="1">
      <protection locked="0"/>
    </xf>
    <xf numFmtId="170" fontId="31" fillId="0" borderId="0" xfId="18" applyNumberFormat="1" applyFont="1" applyProtection="1">
      <protection locked="0"/>
    </xf>
    <xf numFmtId="170" fontId="32" fillId="0" borderId="0" xfId="18" applyNumberFormat="1" applyFont="1" applyAlignment="1" applyProtection="1">
      <alignment horizontal="center"/>
      <protection locked="0"/>
    </xf>
    <xf numFmtId="170" fontId="31" fillId="0" borderId="0" xfId="18" applyNumberFormat="1" applyFont="1" applyAlignment="1" applyProtection="1">
      <alignment horizontal="right"/>
      <protection locked="0"/>
    </xf>
    <xf numFmtId="170" fontId="33" fillId="0" borderId="0" xfId="18" applyNumberFormat="1" applyFont="1" applyAlignment="1" applyProtection="1">
      <alignment horizontal="right"/>
      <protection locked="0"/>
    </xf>
    <xf numFmtId="0" fontId="1" fillId="0" borderId="0" xfId="18" applyProtection="1">
      <protection locked="0"/>
    </xf>
    <xf numFmtId="170" fontId="28" fillId="0" borderId="0" xfId="18" applyNumberFormat="1" applyFont="1" applyProtection="1">
      <protection locked="0"/>
    </xf>
    <xf numFmtId="170" fontId="17" fillId="0" borderId="0" xfId="18" applyNumberFormat="1" applyFont="1" applyProtection="1">
      <protection locked="0"/>
    </xf>
    <xf numFmtId="170" fontId="18" fillId="0" borderId="0" xfId="18" applyNumberFormat="1" applyFont="1" applyAlignment="1" applyProtection="1">
      <alignment horizontal="center"/>
      <protection locked="0"/>
    </xf>
    <xf numFmtId="170" fontId="17" fillId="0" borderId="0" xfId="18" applyNumberFormat="1" applyFont="1" applyAlignment="1" applyProtection="1">
      <alignment horizontal="right"/>
      <protection locked="0"/>
    </xf>
    <xf numFmtId="170" fontId="14" fillId="0" borderId="0" xfId="18" applyNumberFormat="1" applyFont="1" applyAlignment="1" applyProtection="1">
      <alignment horizontal="right"/>
      <protection locked="0"/>
    </xf>
    <xf numFmtId="15" fontId="17" fillId="0" borderId="0" xfId="18" applyNumberFormat="1" applyFont="1" applyProtection="1">
      <protection locked="0"/>
    </xf>
    <xf numFmtId="0" fontId="21" fillId="0" borderId="0" xfId="18" applyFont="1" applyProtection="1">
      <protection locked="0"/>
    </xf>
    <xf numFmtId="0" fontId="18" fillId="0" borderId="0" xfId="18" applyFont="1" applyAlignment="1" applyProtection="1">
      <alignment horizontal="center"/>
      <protection locked="0"/>
    </xf>
    <xf numFmtId="0" fontId="17" fillId="0" borderId="0" xfId="18" applyFont="1" applyProtection="1">
      <protection locked="0"/>
    </xf>
    <xf numFmtId="0" fontId="15" fillId="0" borderId="0" xfId="18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1" fillId="0" borderId="0" xfId="18" applyFont="1" applyAlignment="1" applyProtection="1">
      <alignment horizontal="center"/>
      <protection locked="0"/>
    </xf>
    <xf numFmtId="0" fontId="14" fillId="0" borderId="0" xfId="18" applyFont="1" applyProtection="1">
      <protection locked="0"/>
    </xf>
    <xf numFmtId="0" fontId="19" fillId="0" borderId="0" xfId="18" applyFont="1" applyAlignment="1" applyProtection="1">
      <alignment horizontal="center"/>
      <protection locked="0"/>
    </xf>
    <xf numFmtId="167" fontId="14" fillId="0" borderId="0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0" fontId="17" fillId="0" borderId="0" xfId="18" applyFont="1" applyAlignment="1" applyProtection="1">
      <alignment horizontal="center"/>
      <protection locked="0"/>
    </xf>
    <xf numFmtId="172" fontId="14" fillId="0" borderId="0" xfId="20" applyNumberFormat="1" applyFont="1" applyFill="1" applyBorder="1" applyAlignment="1" applyProtection="1">
      <alignment horizontal="right"/>
      <protection locked="0"/>
    </xf>
    <xf numFmtId="0" fontId="29" fillId="0" borderId="0" xfId="18" applyFont="1" applyProtection="1">
      <protection locked="0"/>
    </xf>
    <xf numFmtId="167" fontId="14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7" fillId="0" borderId="0" xfId="18" applyFont="1" applyAlignment="1" applyProtection="1">
      <alignment vertical="center"/>
      <protection locked="0"/>
    </xf>
    <xf numFmtId="0" fontId="18" fillId="0" borderId="0" xfId="18" applyFont="1" applyAlignment="1" applyProtection="1">
      <alignment horizontal="center" vertical="center"/>
      <protection locked="0"/>
    </xf>
    <xf numFmtId="0" fontId="21" fillId="0" borderId="0" xfId="18" applyFont="1" applyAlignment="1" applyProtection="1">
      <alignment vertical="center"/>
      <protection locked="0"/>
    </xf>
    <xf numFmtId="169" fontId="14" fillId="0" borderId="0" xfId="20" applyNumberFormat="1" applyFont="1" applyFill="1" applyBorder="1" applyAlignment="1" applyProtection="1">
      <alignment horizontal="right" vertical="center"/>
      <protection locked="0"/>
    </xf>
    <xf numFmtId="43" fontId="1" fillId="0" borderId="0" xfId="20" applyFont="1" applyFill="1" applyProtection="1">
      <protection locked="0"/>
    </xf>
    <xf numFmtId="164" fontId="1" fillId="0" borderId="0" xfId="18" applyNumberFormat="1" applyProtection="1">
      <protection locked="0"/>
    </xf>
    <xf numFmtId="0" fontId="20" fillId="0" borderId="0" xfId="0" applyFont="1" applyProtection="1">
      <protection locked="0"/>
    </xf>
    <xf numFmtId="169" fontId="14" fillId="0" borderId="0" xfId="18" applyNumberFormat="1" applyFont="1" applyAlignment="1" applyProtection="1">
      <alignment horizontal="right" vertical="center"/>
      <protection locked="0"/>
    </xf>
    <xf numFmtId="0" fontId="26" fillId="0" borderId="0" xfId="18" applyFont="1" applyAlignment="1" applyProtection="1">
      <alignment vertical="center"/>
      <protection locked="0"/>
    </xf>
    <xf numFmtId="0" fontId="19" fillId="0" borderId="0" xfId="18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67" fontId="15" fillId="0" borderId="0" xfId="1" applyNumberFormat="1" applyFont="1" applyFill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alignment horizontal="right"/>
      <protection locked="0"/>
    </xf>
    <xf numFmtId="167" fontId="15" fillId="0" borderId="0" xfId="1" applyNumberFormat="1" applyFont="1" applyFill="1" applyBorder="1" applyAlignment="1" applyProtection="1">
      <alignment horizontal="right"/>
      <protection locked="0"/>
    </xf>
    <xf numFmtId="167" fontId="15" fillId="0" borderId="0" xfId="1" applyNumberFormat="1" applyFont="1" applyFill="1" applyAlignment="1" applyProtection="1">
      <alignment horizontal="right"/>
      <protection locked="0"/>
    </xf>
    <xf numFmtId="167" fontId="15" fillId="0" borderId="0" xfId="1" applyNumberFormat="1" applyFont="1" applyFill="1" applyBorder="1" applyAlignment="1" applyProtection="1">
      <alignment horizontal="center"/>
      <protection locked="0"/>
    </xf>
    <xf numFmtId="167" fontId="15" fillId="0" borderId="4" xfId="1" applyNumberFormat="1" applyFont="1" applyFill="1" applyBorder="1" applyAlignment="1" applyProtection="1">
      <alignment horizontal="center"/>
      <protection locked="0"/>
    </xf>
    <xf numFmtId="167" fontId="15" fillId="0" borderId="4" xfId="1" applyNumberFormat="1" applyFont="1" applyFill="1" applyBorder="1" applyAlignment="1" applyProtection="1">
      <alignment horizontal="right"/>
      <protection locked="0"/>
    </xf>
    <xf numFmtId="0" fontId="34" fillId="0" borderId="0" xfId="18" applyFont="1" applyProtection="1">
      <protection locked="0"/>
    </xf>
    <xf numFmtId="0" fontId="36" fillId="0" borderId="0" xfId="18" applyFont="1" applyProtection="1">
      <protection locked="0"/>
    </xf>
    <xf numFmtId="0" fontId="32" fillId="0" borderId="0" xfId="18" applyFont="1" applyAlignment="1" applyProtection="1">
      <alignment horizontal="center"/>
      <protection locked="0"/>
    </xf>
    <xf numFmtId="0" fontId="36" fillId="0" borderId="0" xfId="18" applyFont="1" applyAlignment="1" applyProtection="1">
      <alignment horizontal="right"/>
      <protection locked="0"/>
    </xf>
    <xf numFmtId="0" fontId="35" fillId="0" borderId="0" xfId="18" applyFont="1" applyAlignment="1" applyProtection="1">
      <alignment horizontal="right"/>
      <protection locked="0"/>
    </xf>
    <xf numFmtId="167" fontId="35" fillId="0" borderId="0" xfId="18" applyNumberFormat="1" applyFont="1" applyAlignment="1" applyProtection="1">
      <alignment horizontal="right"/>
      <protection locked="0"/>
    </xf>
    <xf numFmtId="0" fontId="15" fillId="0" borderId="0" xfId="21" applyFont="1" applyProtection="1">
      <protection locked="0"/>
    </xf>
    <xf numFmtId="0" fontId="27" fillId="0" borderId="0" xfId="22" applyFont="1" applyProtection="1">
      <protection locked="0"/>
    </xf>
    <xf numFmtId="43" fontId="42" fillId="0" borderId="0" xfId="1" applyFont="1" applyFill="1" applyBorder="1" applyAlignment="1" applyProtection="1">
      <protection locked="0"/>
    </xf>
    <xf numFmtId="170" fontId="28" fillId="0" borderId="0" xfId="22" applyNumberFormat="1" applyFont="1" applyProtection="1">
      <protection locked="0"/>
    </xf>
    <xf numFmtId="0" fontId="17" fillId="0" borderId="0" xfId="22" applyFont="1" applyProtection="1">
      <protection locked="0"/>
    </xf>
    <xf numFmtId="43" fontId="17" fillId="0" borderId="0" xfId="1" applyFont="1" applyFill="1" applyBorder="1" applyAlignment="1" applyProtection="1">
      <protection locked="0"/>
    </xf>
    <xf numFmtId="0" fontId="29" fillId="0" borderId="0" xfId="22" applyFont="1" applyAlignment="1" applyProtection="1">
      <alignment horizontal="left"/>
      <protection locked="0"/>
    </xf>
    <xf numFmtId="43" fontId="29" fillId="0" borderId="0" xfId="1" applyFont="1" applyFill="1" applyAlignment="1" applyProtection="1">
      <protection locked="0"/>
    </xf>
    <xf numFmtId="16" fontId="29" fillId="0" borderId="0" xfId="1" applyNumberFormat="1" applyFont="1" applyFill="1" applyAlignment="1" applyProtection="1">
      <protection locked="0"/>
    </xf>
    <xf numFmtId="16" fontId="15" fillId="0" borderId="0" xfId="21" applyNumberFormat="1" applyFont="1" applyProtection="1">
      <protection locked="0"/>
    </xf>
    <xf numFmtId="0" fontId="17" fillId="0" borderId="0" xfId="1" applyNumberFormat="1" applyFont="1" applyFill="1" applyBorder="1" applyAlignment="1" applyProtection="1">
      <protection locked="0"/>
    </xf>
    <xf numFmtId="0" fontId="26" fillId="0" borderId="0" xfId="22" applyFont="1" applyProtection="1">
      <protection locked="0"/>
    </xf>
    <xf numFmtId="169" fontId="15" fillId="0" borderId="0" xfId="21" applyNumberFormat="1" applyFont="1" applyProtection="1">
      <protection locked="0"/>
    </xf>
    <xf numFmtId="43" fontId="15" fillId="0" borderId="0" xfId="21" applyNumberFormat="1" applyFont="1" applyProtection="1">
      <protection locked="0"/>
    </xf>
    <xf numFmtId="167" fontId="29" fillId="0" borderId="0" xfId="1" applyNumberFormat="1" applyFont="1" applyFill="1" applyBorder="1" applyAlignment="1" applyProtection="1">
      <alignment horizontal="center"/>
      <protection locked="0"/>
    </xf>
    <xf numFmtId="167" fontId="38" fillId="0" borderId="0" xfId="1" applyNumberFormat="1" applyFont="1" applyFill="1" applyAlignment="1" applyProtection="1">
      <alignment horizontal="right"/>
      <protection locked="0"/>
    </xf>
    <xf numFmtId="167" fontId="15" fillId="0" borderId="0" xfId="1" quotePrefix="1" applyNumberFormat="1" applyFont="1" applyFill="1" applyBorder="1" applyAlignment="1" applyProtection="1">
      <alignment horizontal="center"/>
      <protection locked="0"/>
    </xf>
    <xf numFmtId="167" fontId="29" fillId="0" borderId="0" xfId="1" quotePrefix="1" applyNumberFormat="1" applyFont="1" applyFill="1" applyBorder="1" applyAlignment="1" applyProtection="1">
      <alignment horizontal="center"/>
      <protection locked="0"/>
    </xf>
    <xf numFmtId="167" fontId="29" fillId="0" borderId="0" xfId="1" applyNumberFormat="1" applyFont="1" applyFill="1" applyAlignment="1" applyProtection="1">
      <alignment horizontal="center"/>
      <protection locked="0"/>
    </xf>
    <xf numFmtId="167" fontId="15" fillId="0" borderId="0" xfId="1" applyNumberFormat="1" applyFont="1" applyFill="1" applyAlignment="1" applyProtection="1">
      <protection locked="0"/>
    </xf>
    <xf numFmtId="167" fontId="15" fillId="0" borderId="0" xfId="1" applyNumberFormat="1" applyFont="1" applyFill="1" applyBorder="1" applyAlignment="1" applyProtection="1">
      <protection locked="0"/>
    </xf>
    <xf numFmtId="167" fontId="29" fillId="0" borderId="4" xfId="1" applyNumberFormat="1" applyFont="1" applyFill="1" applyBorder="1" applyAlignment="1" applyProtection="1">
      <alignment horizontal="center"/>
      <protection locked="0"/>
    </xf>
    <xf numFmtId="169" fontId="30" fillId="0" borderId="0" xfId="23" applyNumberFormat="1" applyFont="1" applyFill="1" applyBorder="1" applyAlignment="1" applyProtection="1">
      <alignment horizontal="center"/>
      <protection locked="0"/>
    </xf>
    <xf numFmtId="169" fontId="14" fillId="0" borderId="0" xfId="23" applyNumberFormat="1" applyFont="1" applyFill="1" applyAlignment="1" applyProtection="1">
      <alignment horizontal="center"/>
      <protection locked="0"/>
    </xf>
    <xf numFmtId="169" fontId="14" fillId="0" borderId="0" xfId="23" applyNumberFormat="1" applyFont="1" applyFill="1" applyBorder="1" applyAlignment="1" applyProtection="1">
      <alignment horizontal="center"/>
      <protection locked="0"/>
    </xf>
    <xf numFmtId="167" fontId="29" fillId="0" borderId="0" xfId="23" applyNumberFormat="1" applyFont="1" applyFill="1" applyBorder="1" applyAlignment="1" applyProtection="1">
      <alignment horizontal="center"/>
      <protection locked="0"/>
    </xf>
    <xf numFmtId="167" fontId="15" fillId="0" borderId="0" xfId="23" applyNumberFormat="1" applyFont="1" applyFill="1" applyBorder="1" applyAlignment="1" applyProtection="1">
      <alignment horizontal="center"/>
      <protection locked="0"/>
    </xf>
    <xf numFmtId="167" fontId="29" fillId="0" borderId="0" xfId="1" applyNumberFormat="1" applyFont="1" applyFill="1" applyAlignment="1" applyProtection="1">
      <alignment horizontal="right"/>
      <protection locked="0"/>
    </xf>
    <xf numFmtId="167" fontId="14" fillId="0" borderId="0" xfId="1" applyNumberFormat="1" applyFont="1" applyFill="1" applyAlignment="1" applyProtection="1">
      <alignment horizontal="center"/>
      <protection locked="0"/>
    </xf>
    <xf numFmtId="167" fontId="30" fillId="0" borderId="0" xfId="1" applyNumberFormat="1" applyFont="1" applyFill="1" applyBorder="1" applyAlignment="1" applyProtection="1">
      <alignment horizontal="center"/>
      <protection locked="0"/>
    </xf>
    <xf numFmtId="167" fontId="38" fillId="0" borderId="0" xfId="1" applyNumberFormat="1" applyFont="1" applyFill="1" applyAlignment="1" applyProtection="1">
      <protection locked="0"/>
    </xf>
    <xf numFmtId="170" fontId="17" fillId="0" borderId="0" xfId="22" applyNumberFormat="1" applyFont="1" applyProtection="1">
      <protection locked="0"/>
    </xf>
    <xf numFmtId="170" fontId="21" fillId="0" borderId="0" xfId="22" applyNumberFormat="1" applyFont="1" applyProtection="1">
      <protection locked="0"/>
    </xf>
    <xf numFmtId="43" fontId="21" fillId="0" borderId="0" xfId="1" applyFont="1" applyFill="1" applyBorder="1" applyAlignment="1" applyProtection="1">
      <protection locked="0"/>
    </xf>
    <xf numFmtId="167" fontId="29" fillId="0" borderId="0" xfId="1" applyNumberFormat="1" applyFont="1" applyFill="1" applyAlignment="1" applyProtection="1">
      <protection locked="0"/>
    </xf>
    <xf numFmtId="170" fontId="37" fillId="0" borderId="0" xfId="22" applyNumberFormat="1" applyFont="1" applyProtection="1">
      <protection locked="0"/>
    </xf>
    <xf numFmtId="43" fontId="37" fillId="0" borderId="0" xfId="1" applyFont="1" applyFill="1" applyBorder="1" applyAlignment="1" applyProtection="1">
      <protection locked="0"/>
    </xf>
    <xf numFmtId="0" fontId="27" fillId="0" borderId="0" xfId="18" applyFont="1" applyProtection="1">
      <protection locked="0"/>
    </xf>
    <xf numFmtId="170" fontId="17" fillId="0" borderId="0" xfId="18" applyNumberFormat="1" applyFont="1" applyAlignment="1" applyProtection="1">
      <alignment horizontal="center"/>
      <protection locked="0"/>
    </xf>
    <xf numFmtId="0" fontId="28" fillId="0" borderId="0" xfId="18" applyFont="1" applyProtection="1">
      <protection locked="0"/>
    </xf>
    <xf numFmtId="170" fontId="21" fillId="0" borderId="0" xfId="18" applyNumberFormat="1" applyFont="1" applyAlignment="1" applyProtection="1">
      <alignment horizontal="center"/>
      <protection locked="0"/>
    </xf>
    <xf numFmtId="0" fontId="21" fillId="0" borderId="0" xfId="18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/>
      <protection locked="0"/>
    </xf>
    <xf numFmtId="169" fontId="18" fillId="0" borderId="0" xfId="18" applyNumberFormat="1" applyFont="1" applyProtection="1">
      <protection locked="0"/>
    </xf>
    <xf numFmtId="167" fontId="18" fillId="0" borderId="0" xfId="1" applyNumberFormat="1" applyFont="1" applyFill="1" applyAlignment="1" applyProtection="1">
      <alignment horizontal="center"/>
      <protection locked="0"/>
    </xf>
    <xf numFmtId="167" fontId="17" fillId="0" borderId="0" xfId="1" applyNumberFormat="1" applyFont="1" applyFill="1" applyBorder="1" applyAlignment="1" applyProtection="1">
      <alignment horizontal="right"/>
      <protection locked="0"/>
    </xf>
    <xf numFmtId="167" fontId="29" fillId="0" borderId="0" xfId="1" applyNumberFormat="1" applyFont="1" applyFill="1" applyProtection="1">
      <protection locked="0"/>
    </xf>
    <xf numFmtId="167" fontId="15" fillId="0" borderId="0" xfId="1" applyNumberFormat="1" applyFont="1" applyFill="1" applyProtection="1">
      <protection locked="0"/>
    </xf>
    <xf numFmtId="0" fontId="26" fillId="0" borderId="0" xfId="18" applyFont="1" applyProtection="1">
      <protection locked="0"/>
    </xf>
    <xf numFmtId="0" fontId="20" fillId="0" borderId="0" xfId="18" applyFont="1" applyProtection="1">
      <protection locked="0"/>
    </xf>
    <xf numFmtId="167" fontId="19" fillId="0" borderId="0" xfId="1" applyNumberFormat="1" applyFont="1" applyFill="1" applyAlignment="1" applyProtection="1">
      <alignment horizontal="center"/>
      <protection locked="0"/>
    </xf>
    <xf numFmtId="167" fontId="14" fillId="0" borderId="0" xfId="1" applyNumberFormat="1" applyFont="1" applyFill="1" applyAlignment="1" applyProtection="1">
      <protection locked="0"/>
    </xf>
    <xf numFmtId="167" fontId="12" fillId="0" borderId="0" xfId="1" applyNumberFormat="1" applyFont="1" applyFill="1" applyProtection="1">
      <protection locked="0"/>
    </xf>
    <xf numFmtId="167" fontId="21" fillId="0" borderId="0" xfId="18" applyNumberFormat="1" applyFont="1" applyAlignment="1" applyProtection="1">
      <alignment horizontal="right"/>
      <protection locked="0"/>
    </xf>
    <xf numFmtId="167" fontId="15" fillId="0" borderId="4" xfId="1" quotePrefix="1" applyNumberFormat="1" applyFont="1" applyFill="1" applyBorder="1" applyAlignment="1" applyProtection="1">
      <alignment horizontal="right"/>
      <protection locked="0"/>
    </xf>
    <xf numFmtId="167" fontId="15" fillId="0" borderId="0" xfId="1" quotePrefix="1" applyNumberFormat="1" applyFont="1" applyFill="1" applyBorder="1" applyAlignment="1" applyProtection="1">
      <alignment horizontal="right"/>
      <protection locked="0"/>
    </xf>
    <xf numFmtId="167" fontId="15" fillId="0" borderId="1" xfId="1" applyNumberFormat="1" applyFont="1" applyFill="1" applyBorder="1" applyAlignment="1" applyProtection="1">
      <alignment horizontal="right"/>
      <protection locked="0"/>
    </xf>
    <xf numFmtId="170" fontId="14" fillId="0" borderId="0" xfId="5" applyNumberFormat="1" applyFont="1" applyProtection="1">
      <protection locked="0"/>
    </xf>
    <xf numFmtId="165" fontId="14" fillId="0" borderId="0" xfId="5" applyNumberFormat="1" applyFont="1" applyAlignment="1" applyProtection="1">
      <alignment horizontal="right"/>
      <protection locked="0"/>
    </xf>
    <xf numFmtId="43" fontId="0" fillId="0" borderId="0" xfId="1" applyFont="1" applyProtection="1">
      <protection locked="0"/>
    </xf>
    <xf numFmtId="170" fontId="28" fillId="0" borderId="0" xfId="5" applyNumberFormat="1" applyFont="1" applyProtection="1">
      <protection locked="0"/>
    </xf>
    <xf numFmtId="0" fontId="14" fillId="0" borderId="0" xfId="18" applyFont="1" applyAlignment="1" applyProtection="1">
      <alignment horizontal="center"/>
      <protection locked="0"/>
    </xf>
    <xf numFmtId="0" fontId="15" fillId="0" borderId="0" xfId="18" applyFont="1" applyProtection="1">
      <protection locked="0"/>
    </xf>
    <xf numFmtId="0" fontId="15" fillId="0" borderId="0" xfId="18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wrapText="1"/>
      <protection locked="0"/>
    </xf>
    <xf numFmtId="16" fontId="0" fillId="0" borderId="0" xfId="1" applyNumberFormat="1" applyFont="1" applyProtection="1">
      <protection locked="0"/>
    </xf>
    <xf numFmtId="0" fontId="15" fillId="0" borderId="0" xfId="1" applyNumberFormat="1" applyFont="1" applyFill="1" applyAlignment="1" applyProtection="1">
      <alignment horizontal="center"/>
      <protection locked="0"/>
    </xf>
    <xf numFmtId="0" fontId="19" fillId="0" borderId="0" xfId="18" quotePrefix="1" applyFont="1" applyAlignment="1" applyProtection="1">
      <alignment horizontal="center"/>
      <protection locked="0"/>
    </xf>
    <xf numFmtId="170" fontId="15" fillId="0" borderId="0" xfId="5" applyNumberFormat="1" applyProtection="1">
      <protection locked="0"/>
    </xf>
    <xf numFmtId="167" fontId="0" fillId="0" borderId="0" xfId="0" applyNumberFormat="1" applyProtection="1">
      <protection locked="0"/>
    </xf>
    <xf numFmtId="167" fontId="14" fillId="0" borderId="0" xfId="1" applyNumberFormat="1" applyFont="1" applyFill="1" applyBorder="1" applyAlignme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70" fontId="20" fillId="0" borderId="0" xfId="5" applyNumberFormat="1" applyFont="1" applyProtection="1">
      <protection locked="0"/>
    </xf>
    <xf numFmtId="171" fontId="15" fillId="0" borderId="0" xfId="5" applyNumberFormat="1" applyProtection="1">
      <protection locked="0"/>
    </xf>
    <xf numFmtId="170" fontId="29" fillId="0" borderId="0" xfId="5" applyNumberFormat="1" applyFont="1" applyProtection="1">
      <protection locked="0"/>
    </xf>
    <xf numFmtId="167" fontId="15" fillId="0" borderId="0" xfId="1" quotePrefix="1" applyNumberFormat="1" applyFont="1" applyFill="1" applyAlignment="1" applyProtection="1">
      <alignment horizontal="center"/>
      <protection locked="0"/>
    </xf>
    <xf numFmtId="167" fontId="21" fillId="0" borderId="0" xfId="1" applyNumberFormat="1" applyFont="1" applyFill="1" applyBorder="1" applyAlignment="1" applyProtection="1">
      <alignment horizontal="center"/>
      <protection locked="0"/>
    </xf>
    <xf numFmtId="170" fontId="29" fillId="0" borderId="0" xfId="5" applyNumberFormat="1" applyFont="1" applyAlignment="1" applyProtection="1">
      <alignment vertical="center"/>
      <protection locked="0"/>
    </xf>
    <xf numFmtId="0" fontId="29" fillId="0" borderId="0" xfId="0" applyFont="1" applyProtection="1">
      <protection locked="0"/>
    </xf>
    <xf numFmtId="170" fontId="18" fillId="0" borderId="0" xfId="5" applyNumberFormat="1" applyFont="1" applyAlignment="1" applyProtection="1">
      <alignment horizontal="center"/>
      <protection locked="0"/>
    </xf>
    <xf numFmtId="171" fontId="14" fillId="0" borderId="0" xfId="5" applyNumberFormat="1" applyFont="1" applyProtection="1">
      <protection locked="0"/>
    </xf>
    <xf numFmtId="0" fontId="30" fillId="0" borderId="0" xfId="0" applyFont="1" applyProtection="1">
      <protection locked="0"/>
    </xf>
    <xf numFmtId="170" fontId="15" fillId="0" borderId="0" xfId="5" applyNumberFormat="1" applyAlignment="1" applyProtection="1">
      <alignment vertical="center"/>
      <protection locked="0"/>
    </xf>
    <xf numFmtId="167" fontId="15" fillId="0" borderId="4" xfId="1" quotePrefix="1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0" xfId="5" applyFont="1" applyProtection="1">
      <protection locked="0"/>
    </xf>
    <xf numFmtId="170" fontId="21" fillId="0" borderId="0" xfId="5" applyNumberFormat="1" applyFont="1" applyProtection="1">
      <protection locked="0"/>
    </xf>
    <xf numFmtId="170" fontId="21" fillId="0" borderId="0" xfId="19" applyNumberFormat="1" applyFont="1" applyProtection="1">
      <protection locked="0"/>
    </xf>
    <xf numFmtId="0" fontId="15" fillId="0" borderId="0" xfId="5" applyProtection="1">
      <protection locked="0"/>
    </xf>
    <xf numFmtId="165" fontId="15" fillId="0" borderId="0" xfId="5" applyNumberFormat="1" applyAlignment="1" applyProtection="1">
      <alignment horizontal="right"/>
      <protection locked="0"/>
    </xf>
    <xf numFmtId="0" fontId="15" fillId="0" borderId="0" xfId="5" applyAlignment="1" applyProtection="1">
      <alignment horizontal="right"/>
      <protection locked="0"/>
    </xf>
    <xf numFmtId="170" fontId="15" fillId="0" borderId="0" xfId="5" applyNumberFormat="1" applyAlignment="1" applyProtection="1">
      <alignment horizontal="right"/>
      <protection locked="0"/>
    </xf>
    <xf numFmtId="167" fontId="15" fillId="0" borderId="0" xfId="2" applyNumberFormat="1" applyFont="1" applyFill="1" applyBorder="1" applyAlignment="1" applyProtection="1">
      <alignment horizontal="right"/>
      <protection locked="0"/>
    </xf>
    <xf numFmtId="0" fontId="27" fillId="0" borderId="0" xfId="3" applyFont="1" applyProtection="1">
      <protection locked="0"/>
    </xf>
    <xf numFmtId="170" fontId="17" fillId="0" borderId="0" xfId="5" applyNumberFormat="1" applyFont="1" applyProtection="1">
      <protection locked="0"/>
    </xf>
    <xf numFmtId="0" fontId="6" fillId="0" borderId="0" xfId="3" applyProtection="1">
      <protection locked="0"/>
    </xf>
    <xf numFmtId="43" fontId="6" fillId="0" borderId="0" xfId="1" applyFont="1" applyProtection="1">
      <protection locked="0"/>
    </xf>
    <xf numFmtId="0" fontId="15" fillId="0" borderId="0" xfId="3" applyFont="1" applyProtection="1">
      <protection locked="0"/>
    </xf>
    <xf numFmtId="0" fontId="15" fillId="0" borderId="0" xfId="3" applyFont="1" applyAlignment="1" applyProtection="1">
      <alignment horizontal="left"/>
      <protection locked="0"/>
    </xf>
    <xf numFmtId="0" fontId="15" fillId="0" borderId="0" xfId="3" applyFont="1" applyAlignment="1" applyProtection="1">
      <alignment horizontal="center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5" fillId="0" borderId="0" xfId="1" quotePrefix="1" applyNumberFormat="1" applyFont="1" applyFill="1" applyBorder="1" applyAlignment="1" applyProtection="1">
      <alignment horizontal="center"/>
      <protection locked="0"/>
    </xf>
    <xf numFmtId="170" fontId="26" fillId="0" borderId="0" xfId="5" applyNumberFormat="1" applyFont="1" applyProtection="1">
      <protection locked="0"/>
    </xf>
    <xf numFmtId="170" fontId="18" fillId="0" borderId="0" xfId="5" applyNumberFormat="1" applyFont="1" applyProtection="1">
      <protection locked="0"/>
    </xf>
    <xf numFmtId="167" fontId="21" fillId="0" borderId="0" xfId="1" applyNumberFormat="1" applyFont="1" applyFill="1" applyAlignment="1" applyProtection="1">
      <protection locked="0"/>
    </xf>
    <xf numFmtId="43" fontId="6" fillId="0" borderId="0" xfId="3" applyNumberFormat="1" applyProtection="1">
      <protection locked="0"/>
    </xf>
    <xf numFmtId="171" fontId="21" fillId="0" borderId="0" xfId="5" applyNumberFormat="1" applyFont="1" applyProtection="1">
      <protection locked="0"/>
    </xf>
    <xf numFmtId="171" fontId="17" fillId="0" borderId="0" xfId="5" applyNumberFormat="1" applyFont="1" applyProtection="1">
      <protection locked="0"/>
    </xf>
    <xf numFmtId="170" fontId="18" fillId="0" borderId="0" xfId="7" applyNumberFormat="1" applyFont="1" applyAlignment="1" applyProtection="1">
      <alignment horizontal="center"/>
      <protection locked="0"/>
    </xf>
    <xf numFmtId="167" fontId="17" fillId="0" borderId="0" xfId="1" applyNumberFormat="1" applyFont="1" applyFill="1" applyAlignment="1" applyProtection="1">
      <protection locked="0"/>
    </xf>
    <xf numFmtId="43" fontId="2" fillId="0" borderId="0" xfId="1" applyFont="1" applyProtection="1">
      <protection locked="0"/>
    </xf>
    <xf numFmtId="171" fontId="26" fillId="0" borderId="0" xfId="5" applyNumberFormat="1" applyFont="1" applyProtection="1">
      <protection locked="0"/>
    </xf>
    <xf numFmtId="43" fontId="2" fillId="0" borderId="0" xfId="1" applyFont="1" applyFill="1" applyAlignment="1" applyProtection="1">
      <protection locked="0"/>
    </xf>
    <xf numFmtId="0" fontId="15" fillId="0" borderId="0" xfId="5" applyAlignment="1" applyProtection="1">
      <alignment vertical="center"/>
      <protection locked="0"/>
    </xf>
    <xf numFmtId="167" fontId="17" fillId="0" borderId="0" xfId="1" applyNumberFormat="1" applyFont="1" applyFill="1" applyAlignment="1" applyProtection="1">
      <alignment horizontal="right"/>
      <protection locked="0"/>
    </xf>
    <xf numFmtId="0" fontId="17" fillId="0" borderId="0" xfId="5" applyFont="1" applyAlignment="1" applyProtection="1">
      <alignment wrapText="1"/>
      <protection locked="0"/>
    </xf>
    <xf numFmtId="0" fontId="17" fillId="0" borderId="0" xfId="5" applyFont="1" applyProtection="1">
      <protection locked="0"/>
    </xf>
    <xf numFmtId="0" fontId="21" fillId="0" borderId="0" xfId="5" applyFont="1" applyProtection="1">
      <protection locked="0"/>
    </xf>
    <xf numFmtId="167" fontId="21" fillId="0" borderId="0" xfId="1" applyNumberFormat="1" applyFont="1" applyFill="1" applyBorder="1" applyAlignment="1" applyProtection="1">
      <alignment horizontal="right"/>
      <protection locked="0"/>
    </xf>
    <xf numFmtId="170" fontId="18" fillId="0" borderId="0" xfId="7" applyNumberFormat="1" applyFont="1" applyProtection="1">
      <protection locked="0"/>
    </xf>
    <xf numFmtId="170" fontId="21" fillId="0" borderId="0" xfId="7" applyNumberFormat="1" applyFont="1" applyProtection="1">
      <protection locked="0"/>
    </xf>
    <xf numFmtId="43" fontId="15" fillId="0" borderId="3" xfId="1" applyFont="1" applyFill="1" applyBorder="1" applyAlignment="1" applyProtection="1">
      <alignment horizontal="right"/>
      <protection locked="0"/>
    </xf>
    <xf numFmtId="43" fontId="15" fillId="0" borderId="0" xfId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0" fontId="28" fillId="0" borderId="0" xfId="3" applyFont="1" applyProtection="1">
      <protection locked="0"/>
    </xf>
    <xf numFmtId="43" fontId="0" fillId="0" borderId="0" xfId="0" applyNumberFormat="1" applyProtection="1">
      <protection locked="0"/>
    </xf>
    <xf numFmtId="170" fontId="51" fillId="0" borderId="0" xfId="5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0" fontId="19" fillId="0" borderId="0" xfId="3" quotePrefix="1" applyFont="1" applyAlignment="1" applyProtection="1">
      <alignment horizontal="center"/>
      <protection locked="0"/>
    </xf>
    <xf numFmtId="167" fontId="10" fillId="0" borderId="1" xfId="1" applyNumberFormat="1" applyFont="1" applyFill="1" applyBorder="1" applyAlignment="1" applyProtection="1">
      <alignment horizontal="right" vertical="center"/>
    </xf>
    <xf numFmtId="167" fontId="10" fillId="0" borderId="3" xfId="1" applyNumberFormat="1" applyFont="1" applyFill="1" applyBorder="1" applyAlignment="1" applyProtection="1">
      <alignment horizontal="right" vertical="center"/>
    </xf>
    <xf numFmtId="167" fontId="10" fillId="0" borderId="4" xfId="1" applyNumberFormat="1" applyFont="1" applyFill="1" applyBorder="1" applyAlignment="1" applyProtection="1">
      <alignment horizontal="right" vertical="center"/>
    </xf>
    <xf numFmtId="167" fontId="10" fillId="0" borderId="0" xfId="1" applyNumberFormat="1" applyFont="1" applyFill="1" applyAlignment="1" applyProtection="1">
      <alignment horizontal="right" vertical="center"/>
    </xf>
    <xf numFmtId="167" fontId="14" fillId="0" borderId="0" xfId="1" applyNumberFormat="1" applyFont="1" applyFill="1" applyBorder="1" applyAlignment="1" applyProtection="1">
      <alignment horizontal="right"/>
    </xf>
    <xf numFmtId="167" fontId="14" fillId="0" borderId="0" xfId="1" applyNumberFormat="1" applyFont="1" applyFill="1" applyBorder="1" applyAlignment="1" applyProtection="1">
      <alignment horizontal="center"/>
    </xf>
    <xf numFmtId="169" fontId="14" fillId="0" borderId="0" xfId="20" applyNumberFormat="1" applyFont="1" applyFill="1" applyBorder="1" applyAlignment="1" applyProtection="1">
      <alignment horizontal="right" vertical="center"/>
    </xf>
    <xf numFmtId="165" fontId="19" fillId="0" borderId="0" xfId="3" applyNumberFormat="1" applyFont="1" applyAlignment="1" applyProtection="1">
      <alignment horizontal="center"/>
      <protection locked="0"/>
    </xf>
    <xf numFmtId="165" fontId="18" fillId="0" borderId="0" xfId="3" applyNumberFormat="1" applyFont="1" applyAlignment="1" applyProtection="1">
      <alignment horizontal="center"/>
      <protection locked="0"/>
    </xf>
    <xf numFmtId="167" fontId="14" fillId="0" borderId="4" xfId="1" applyNumberFormat="1" applyFont="1" applyFill="1" applyBorder="1" applyAlignment="1" applyProtection="1">
      <alignment horizontal="right"/>
    </xf>
    <xf numFmtId="167" fontId="14" fillId="0" borderId="0" xfId="1" applyNumberFormat="1" applyFont="1" applyFill="1" applyAlignment="1" applyProtection="1">
      <alignment horizontal="right"/>
    </xf>
    <xf numFmtId="167" fontId="14" fillId="0" borderId="1" xfId="1" applyNumberFormat="1" applyFont="1" applyFill="1" applyBorder="1" applyAlignment="1" applyProtection="1">
      <alignment horizontal="right"/>
    </xf>
    <xf numFmtId="167" fontId="14" fillId="0" borderId="3" xfId="1" applyNumberFormat="1" applyFont="1" applyFill="1" applyBorder="1" applyAlignment="1" applyProtection="1">
      <alignment horizontal="right"/>
    </xf>
    <xf numFmtId="167" fontId="14" fillId="0" borderId="5" xfId="1" applyNumberFormat="1" applyFont="1" applyFill="1" applyBorder="1" applyAlignment="1" applyProtection="1">
      <alignment horizontal="right"/>
    </xf>
    <xf numFmtId="41" fontId="15" fillId="0" borderId="0" xfId="5" applyNumberFormat="1" applyAlignment="1" applyProtection="1">
      <alignment horizontal="right"/>
      <protection locked="0"/>
    </xf>
    <xf numFmtId="41" fontId="21" fillId="0" borderId="0" xfId="5" applyNumberFormat="1" applyFont="1" applyAlignment="1" applyProtection="1">
      <alignment horizontal="right"/>
      <protection locked="0"/>
    </xf>
    <xf numFmtId="0" fontId="15" fillId="0" borderId="0" xfId="5" applyAlignment="1" applyProtection="1">
      <alignment horizontal="right" wrapText="1"/>
      <protection locked="0"/>
    </xf>
    <xf numFmtId="3" fontId="15" fillId="0" borderId="0" xfId="5" applyNumberFormat="1" applyAlignment="1" applyProtection="1">
      <alignment horizontal="right" wrapText="1"/>
      <protection locked="0"/>
    </xf>
    <xf numFmtId="167" fontId="14" fillId="0" borderId="4" xfId="1" quotePrefix="1" applyNumberFormat="1" applyFont="1" applyFill="1" applyBorder="1" applyAlignment="1" applyProtection="1">
      <alignment horizontal="center"/>
    </xf>
    <xf numFmtId="167" fontId="15" fillId="0" borderId="0" xfId="1" applyNumberFormat="1" applyFont="1" applyFill="1" applyProtection="1"/>
    <xf numFmtId="167" fontId="15" fillId="0" borderId="0" xfId="1" applyNumberFormat="1" applyFont="1" applyFill="1" applyBorder="1" applyAlignment="1" applyProtection="1">
      <alignment horizontal="center"/>
    </xf>
    <xf numFmtId="167" fontId="15" fillId="0" borderId="4" xfId="1" applyNumberFormat="1" applyFont="1" applyFill="1" applyBorder="1" applyAlignment="1" applyProtection="1">
      <alignment horizontal="center"/>
    </xf>
    <xf numFmtId="167" fontId="14" fillId="0" borderId="1" xfId="1" applyNumberFormat="1" applyFont="1" applyFill="1" applyBorder="1" applyAlignment="1" applyProtection="1">
      <alignment horizontal="center"/>
    </xf>
    <xf numFmtId="167" fontId="14" fillId="0" borderId="4" xfId="1" applyNumberFormat="1" applyFont="1" applyFill="1" applyBorder="1" applyAlignment="1" applyProtection="1">
      <alignment horizontal="center"/>
    </xf>
    <xf numFmtId="167" fontId="15" fillId="0" borderId="0" xfId="1" applyNumberFormat="1" applyFont="1" applyFill="1" applyBorder="1" applyAlignment="1" applyProtection="1">
      <alignment horizontal="right"/>
    </xf>
    <xf numFmtId="167" fontId="15" fillId="0" borderId="4" xfId="1" applyNumberFormat="1" applyFont="1" applyFill="1" applyBorder="1" applyAlignment="1" applyProtection="1">
      <alignment horizontal="right"/>
    </xf>
    <xf numFmtId="167" fontId="15" fillId="0" borderId="1" xfId="1" applyNumberFormat="1" applyFont="1" applyFill="1" applyBorder="1" applyAlignment="1" applyProtection="1">
      <alignment horizontal="right"/>
    </xf>
    <xf numFmtId="167" fontId="12" fillId="0" borderId="0" xfId="1" applyNumberFormat="1" applyFont="1" applyFill="1" applyProtection="1"/>
    <xf numFmtId="170" fontId="33" fillId="0" borderId="0" xfId="18" applyNumberFormat="1" applyFont="1" applyProtection="1">
      <protection locked="0"/>
    </xf>
    <xf numFmtId="170" fontId="14" fillId="0" borderId="0" xfId="18" applyNumberFormat="1" applyFont="1" applyProtection="1">
      <protection locked="0"/>
    </xf>
    <xf numFmtId="43" fontId="15" fillId="0" borderId="4" xfId="18" applyNumberFormat="1" applyFont="1" applyBorder="1" applyAlignment="1" applyProtection="1">
      <alignment horizontal="center" vertical="center"/>
      <protection locked="0"/>
    </xf>
    <xf numFmtId="169" fontId="14" fillId="0" borderId="0" xfId="0" applyNumberFormat="1" applyFont="1" applyAlignment="1" applyProtection="1">
      <alignment horizontal="center" vertical="center"/>
      <protection locked="0"/>
    </xf>
    <xf numFmtId="169" fontId="15" fillId="0" borderId="0" xfId="18" applyNumberFormat="1" applyFont="1" applyAlignment="1" applyProtection="1">
      <alignment horizontal="right" vertical="center"/>
      <protection locked="0"/>
    </xf>
    <xf numFmtId="169" fontId="15" fillId="0" borderId="4" xfId="18" applyNumberFormat="1" applyFont="1" applyBorder="1" applyAlignment="1" applyProtection="1">
      <alignment horizontal="center" vertical="center"/>
      <protection locked="0"/>
    </xf>
    <xf numFmtId="43" fontId="15" fillId="0" borderId="4" xfId="18" applyNumberFormat="1" applyFont="1" applyBorder="1" applyAlignment="1">
      <alignment horizontal="center" vertical="center"/>
    </xf>
    <xf numFmtId="169" fontId="15" fillId="0" borderId="4" xfId="18" applyNumberFormat="1" applyFont="1" applyBorder="1" applyAlignment="1">
      <alignment horizontal="center" vertical="center"/>
    </xf>
    <xf numFmtId="43" fontId="14" fillId="0" borderId="1" xfId="20" applyFont="1" applyFill="1" applyBorder="1" applyAlignment="1" applyProtection="1">
      <alignment horizontal="center" vertical="center"/>
    </xf>
    <xf numFmtId="169" fontId="14" fillId="0" borderId="1" xfId="20" applyNumberFormat="1" applyFont="1" applyFill="1" applyBorder="1" applyAlignment="1" applyProtection="1">
      <alignment horizontal="center" vertical="center"/>
    </xf>
    <xf numFmtId="167" fontId="15" fillId="0" borderId="0" xfId="1" applyNumberFormat="1" applyFont="1" applyFill="1" applyAlignment="1" applyProtection="1">
      <alignment horizontal="center"/>
    </xf>
    <xf numFmtId="167" fontId="29" fillId="0" borderId="0" xfId="1" applyNumberFormat="1" applyFont="1" applyFill="1" applyBorder="1" applyAlignment="1" applyProtection="1">
      <alignment horizontal="center"/>
    </xf>
    <xf numFmtId="167" fontId="30" fillId="0" borderId="4" xfId="1" applyNumberFormat="1" applyFont="1" applyFill="1" applyBorder="1" applyAlignment="1" applyProtection="1">
      <alignment horizontal="center"/>
    </xf>
    <xf numFmtId="167" fontId="14" fillId="0" borderId="0" xfId="1" applyNumberFormat="1" applyFont="1" applyFill="1" applyAlignment="1" applyProtection="1">
      <alignment horizontal="center"/>
    </xf>
    <xf numFmtId="167" fontId="30" fillId="0" borderId="1" xfId="1" applyNumberFormat="1" applyFont="1" applyFill="1" applyBorder="1" applyAlignment="1" applyProtection="1">
      <alignment horizontal="center"/>
    </xf>
    <xf numFmtId="167" fontId="30" fillId="0" borderId="0" xfId="1" applyNumberFormat="1" applyFont="1" applyFill="1" applyBorder="1" applyAlignment="1" applyProtection="1">
      <alignment horizontal="center"/>
    </xf>
    <xf numFmtId="167" fontId="14" fillId="0" borderId="3" xfId="1" applyNumberFormat="1" applyFont="1" applyFill="1" applyBorder="1" applyAlignment="1" applyProtection="1">
      <alignment horizontal="center"/>
    </xf>
    <xf numFmtId="169" fontId="21" fillId="0" borderId="0" xfId="3" applyNumberFormat="1" applyFont="1"/>
    <xf numFmtId="167" fontId="14" fillId="0" borderId="1" xfId="1" applyNumberFormat="1" applyFont="1" applyFill="1" applyBorder="1" applyAlignment="1">
      <alignment horizontal="right"/>
    </xf>
    <xf numFmtId="167" fontId="6" fillId="0" borderId="0" xfId="3" applyNumberFormat="1" applyProtection="1">
      <protection locked="0"/>
    </xf>
    <xf numFmtId="0" fontId="21" fillId="0" borderId="0" xfId="0" applyFont="1" applyProtection="1">
      <protection locked="0"/>
    </xf>
    <xf numFmtId="15" fontId="17" fillId="0" borderId="0" xfId="0" quotePrefix="1" applyNumberFormat="1" applyFont="1" applyProtection="1">
      <protection locked="0"/>
    </xf>
    <xf numFmtId="0" fontId="54" fillId="0" borderId="0" xfId="21" applyFont="1" applyProtection="1">
      <protection locked="0"/>
    </xf>
    <xf numFmtId="170" fontId="52" fillId="0" borderId="0" xfId="21" applyNumberFormat="1" applyFont="1" applyProtection="1">
      <protection locked="0"/>
    </xf>
    <xf numFmtId="170" fontId="39" fillId="0" borderId="0" xfId="21" applyNumberFormat="1" applyFont="1" applyAlignment="1" applyProtection="1">
      <alignment horizontal="center"/>
      <protection locked="0"/>
    </xf>
    <xf numFmtId="170" fontId="40" fillId="0" borderId="0" xfId="21" applyNumberFormat="1" applyFont="1" applyProtection="1">
      <protection locked="0"/>
    </xf>
    <xf numFmtId="170" fontId="40" fillId="0" borderId="0" xfId="21" applyNumberFormat="1" applyFont="1" applyAlignment="1" applyProtection="1">
      <alignment horizontal="right"/>
      <protection locked="0"/>
    </xf>
    <xf numFmtId="170" fontId="55" fillId="0" borderId="0" xfId="21" applyNumberFormat="1" applyFont="1" applyProtection="1">
      <protection locked="0"/>
    </xf>
    <xf numFmtId="0" fontId="30" fillId="0" borderId="0" xfId="21" applyFont="1" applyProtection="1">
      <protection locked="0"/>
    </xf>
    <xf numFmtId="0" fontId="19" fillId="0" borderId="0" xfId="21" applyFont="1" applyAlignment="1" applyProtection="1">
      <alignment horizontal="center"/>
      <protection locked="0"/>
    </xf>
    <xf numFmtId="0" fontId="14" fillId="0" borderId="0" xfId="21" applyFont="1" applyProtection="1">
      <protection locked="0"/>
    </xf>
    <xf numFmtId="0" fontId="29" fillId="0" borderId="0" xfId="21" applyFont="1" applyAlignment="1" applyProtection="1">
      <alignment horizontal="left"/>
      <protection locked="0"/>
    </xf>
    <xf numFmtId="0" fontId="29" fillId="0" borderId="0" xfId="21" applyFont="1" applyProtection="1">
      <protection locked="0"/>
    </xf>
    <xf numFmtId="0" fontId="15" fillId="0" borderId="0" xfId="21" applyFont="1" applyAlignment="1" applyProtection="1">
      <alignment horizontal="left"/>
      <protection locked="0"/>
    </xf>
    <xf numFmtId="49" fontId="15" fillId="0" borderId="0" xfId="21" applyNumberFormat="1" applyFont="1" applyAlignment="1" applyProtection="1">
      <alignment horizontal="center" wrapText="1"/>
      <protection locked="0"/>
    </xf>
    <xf numFmtId="0" fontId="15" fillId="0" borderId="0" xfId="21" applyFont="1" applyAlignment="1" applyProtection="1">
      <alignment horizontal="center"/>
      <protection locked="0"/>
    </xf>
    <xf numFmtId="0" fontId="15" fillId="0" borderId="0" xfId="21" quotePrefix="1" applyFont="1" applyAlignment="1" applyProtection="1">
      <alignment horizontal="center"/>
      <protection locked="0"/>
    </xf>
    <xf numFmtId="0" fontId="48" fillId="0" borderId="0" xfId="21" applyFont="1" applyProtection="1">
      <protection locked="0"/>
    </xf>
    <xf numFmtId="169" fontId="19" fillId="0" borderId="0" xfId="21" applyNumberFormat="1" applyFont="1" applyAlignment="1" applyProtection="1">
      <alignment horizontal="center"/>
      <protection locked="0"/>
    </xf>
    <xf numFmtId="0" fontId="51" fillId="0" borderId="0" xfId="14" applyFo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0" fontId="51" fillId="0" borderId="0" xfId="21" applyFont="1" applyProtection="1">
      <protection locked="0"/>
    </xf>
    <xf numFmtId="170" fontId="30" fillId="0" borderId="0" xfId="21" applyNumberFormat="1" applyFont="1" applyProtection="1">
      <protection locked="0"/>
    </xf>
    <xf numFmtId="170" fontId="29" fillId="0" borderId="0" xfId="21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65" fontId="15" fillId="0" borderId="0" xfId="21" applyNumberFormat="1" applyFont="1" applyAlignment="1" applyProtection="1">
      <alignment horizontal="right"/>
      <protection locked="0"/>
    </xf>
    <xf numFmtId="167" fontId="30" fillId="0" borderId="3" xfId="1" applyNumberFormat="1" applyFont="1" applyFill="1" applyBorder="1" applyAlignment="1" applyProtection="1">
      <alignment horizontal="center"/>
    </xf>
    <xf numFmtId="170" fontId="48" fillId="0" borderId="0" xfId="21" applyNumberFormat="1" applyFont="1" applyProtection="1">
      <protection locked="0"/>
    </xf>
    <xf numFmtId="170" fontId="29" fillId="0" borderId="0" xfId="21" applyNumberFormat="1" applyFont="1" applyAlignment="1" applyProtection="1">
      <alignment horizontal="left"/>
      <protection locked="0"/>
    </xf>
    <xf numFmtId="170" fontId="38" fillId="0" borderId="0" xfId="21" applyNumberFormat="1" applyFont="1" applyProtection="1">
      <protection locked="0"/>
    </xf>
    <xf numFmtId="170" fontId="53" fillId="0" borderId="0" xfId="21" applyNumberFormat="1" applyFont="1" applyProtection="1">
      <protection locked="0"/>
    </xf>
    <xf numFmtId="170" fontId="38" fillId="0" borderId="0" xfId="21" applyNumberFormat="1" applyFont="1" applyAlignment="1" applyProtection="1">
      <alignment horizontal="right"/>
      <protection locked="0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166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10" fillId="0" borderId="0" xfId="3" quotePrefix="1" applyFont="1" applyAlignment="1">
      <alignment horizontal="center" vertical="center"/>
    </xf>
    <xf numFmtId="0" fontId="6" fillId="0" borderId="0" xfId="3"/>
    <xf numFmtId="0" fontId="2" fillId="0" borderId="0" xfId="3" applyFont="1"/>
    <xf numFmtId="167" fontId="2" fillId="0" borderId="0" xfId="1" applyNumberFormat="1" applyFont="1" applyFill="1" applyProtection="1"/>
    <xf numFmtId="0" fontId="4" fillId="0" borderId="0" xfId="3" applyFont="1"/>
    <xf numFmtId="0" fontId="13" fillId="0" borderId="0" xfId="3" applyFont="1" applyAlignment="1">
      <alignment vertical="center"/>
    </xf>
    <xf numFmtId="0" fontId="14" fillId="0" borderId="0" xfId="3" applyFont="1" applyAlignment="1">
      <alignment horizontal="left"/>
    </xf>
    <xf numFmtId="0" fontId="15" fillId="0" borderId="0" xfId="3" applyFont="1"/>
    <xf numFmtId="166" fontId="16" fillId="0" borderId="0" xfId="3" applyNumberFormat="1" applyFont="1"/>
    <xf numFmtId="0" fontId="16" fillId="0" borderId="0" xfId="3" applyFont="1"/>
    <xf numFmtId="0" fontId="10" fillId="0" borderId="0" xfId="3" applyFont="1" applyAlignment="1">
      <alignment horizontal="center"/>
    </xf>
    <xf numFmtId="0" fontId="10" fillId="0" borderId="0" xfId="3" applyFont="1"/>
    <xf numFmtId="0" fontId="15" fillId="0" borderId="0" xfId="3" applyFont="1" applyAlignment="1">
      <alignment horizontal="left"/>
    </xf>
    <xf numFmtId="0" fontId="10" fillId="0" borderId="0" xfId="3" applyFont="1" applyAlignment="1">
      <alignment horizontal="center" wrapText="1"/>
    </xf>
    <xf numFmtId="0" fontId="10" fillId="0" borderId="0" xfId="3" applyFont="1" applyAlignment="1">
      <alignment wrapText="1"/>
    </xf>
    <xf numFmtId="16" fontId="16" fillId="0" borderId="0" xfId="0" quotePrefix="1" applyNumberFormat="1" applyFont="1" applyAlignment="1">
      <alignment horizontal="center"/>
    </xf>
    <xf numFmtId="16" fontId="16" fillId="0" borderId="0" xfId="0" quotePrefix="1" applyNumberFormat="1" applyFont="1"/>
    <xf numFmtId="49" fontId="15" fillId="0" borderId="0" xfId="0" applyNumberFormat="1" applyFont="1" applyAlignment="1">
      <alignment horizontal="center" wrapText="1"/>
    </xf>
    <xf numFmtId="0" fontId="17" fillId="0" borderId="0" xfId="3" applyFont="1" applyAlignment="1">
      <alignment vertical="center"/>
    </xf>
    <xf numFmtId="0" fontId="18" fillId="0" borderId="0" xfId="3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3" fillId="0" borderId="0" xfId="3" applyFont="1" applyAlignment="1">
      <alignment horizontal="center"/>
    </xf>
    <xf numFmtId="0" fontId="43" fillId="0" borderId="0" xfId="3" applyFont="1"/>
    <xf numFmtId="167" fontId="43" fillId="0" borderId="0" xfId="1" applyNumberFormat="1" applyFont="1" applyFill="1" applyProtection="1"/>
    <xf numFmtId="0" fontId="9" fillId="0" borderId="0" xfId="3" applyFont="1" applyAlignment="1">
      <alignment vertical="center"/>
    </xf>
    <xf numFmtId="0" fontId="44" fillId="0" borderId="0" xfId="3" applyFont="1" applyAlignment="1">
      <alignment horizontal="center"/>
    </xf>
    <xf numFmtId="167" fontId="44" fillId="0" borderId="0" xfId="1" applyNumberFormat="1" applyFont="1" applyFill="1" applyAlignment="1" applyProtection="1">
      <alignment horizontal="center"/>
    </xf>
    <xf numFmtId="0" fontId="20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167" fontId="14" fillId="0" borderId="0" xfId="1" applyNumberFormat="1" applyFont="1" applyFill="1" applyAlignment="1" applyProtection="1">
      <alignment vertical="center"/>
    </xf>
    <xf numFmtId="0" fontId="15" fillId="0" borderId="0" xfId="3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15" fillId="0" borderId="0" xfId="1" applyNumberFormat="1" applyFont="1" applyFill="1" applyAlignment="1" applyProtection="1">
      <alignment vertical="center"/>
    </xf>
    <xf numFmtId="167" fontId="15" fillId="0" borderId="0" xfId="1" applyNumberFormat="1" applyFont="1" applyFill="1" applyBorder="1" applyAlignment="1" applyProtection="1">
      <alignment horizontal="right" vertical="center"/>
    </xf>
    <xf numFmtId="166" fontId="45" fillId="0" borderId="0" xfId="3" applyNumberFormat="1" applyFont="1"/>
    <xf numFmtId="173" fontId="46" fillId="0" borderId="0" xfId="3" applyNumberFormat="1" applyFont="1"/>
    <xf numFmtId="167" fontId="2" fillId="0" borderId="0" xfId="3" applyNumberFormat="1" applyFont="1"/>
    <xf numFmtId="167" fontId="15" fillId="0" borderId="0" xfId="1" applyNumberFormat="1" applyFont="1" applyFill="1" applyBorder="1" applyAlignment="1" applyProtection="1">
      <alignment horizontal="center" vertical="center"/>
    </xf>
    <xf numFmtId="167" fontId="15" fillId="0" borderId="0" xfId="1" applyNumberFormat="1" applyFont="1" applyFill="1" applyAlignment="1" applyProtection="1">
      <alignment horizontal="center" vertical="center"/>
    </xf>
    <xf numFmtId="167" fontId="15" fillId="0" borderId="0" xfId="1" applyNumberFormat="1" applyFont="1" applyFill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167" fontId="16" fillId="0" borderId="0" xfId="1" applyNumberFormat="1" applyFont="1" applyFill="1" applyBorder="1" applyAlignment="1" applyProtection="1">
      <alignment horizontal="right" vertical="center"/>
    </xf>
    <xf numFmtId="167" fontId="21" fillId="0" borderId="0" xfId="1" applyNumberFormat="1" applyFont="1" applyFill="1" applyBorder="1" applyAlignment="1" applyProtection="1">
      <alignment horizontal="right" vertical="center"/>
    </xf>
    <xf numFmtId="167" fontId="22" fillId="0" borderId="0" xfId="1" applyNumberFormat="1" applyFont="1" applyFill="1" applyBorder="1" applyAlignment="1" applyProtection="1">
      <alignment horizontal="center" vertical="center"/>
    </xf>
    <xf numFmtId="0" fontId="14" fillId="0" borderId="0" xfId="3" applyFont="1" applyAlignment="1">
      <alignment vertical="center"/>
    </xf>
    <xf numFmtId="167" fontId="10" fillId="0" borderId="0" xfId="1" applyNumberFormat="1" applyFont="1" applyFill="1" applyBorder="1" applyAlignment="1" applyProtection="1">
      <alignment horizontal="right" vertical="center"/>
    </xf>
    <xf numFmtId="0" fontId="23" fillId="0" borderId="0" xfId="3" applyFont="1" applyAlignment="1">
      <alignment vertical="center"/>
    </xf>
    <xf numFmtId="167" fontId="16" fillId="0" borderId="0" xfId="1" applyNumberFormat="1" applyFont="1" applyFill="1" applyAlignment="1" applyProtection="1">
      <alignment horizontal="right" vertical="center"/>
    </xf>
    <xf numFmtId="167" fontId="23" fillId="0" borderId="0" xfId="1" applyNumberFormat="1" applyFont="1" applyFill="1" applyAlignment="1" applyProtection="1">
      <alignment horizontal="right" vertical="center"/>
    </xf>
    <xf numFmtId="0" fontId="24" fillId="0" borderId="0" xfId="3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51" fillId="0" borderId="0" xfId="3" applyFont="1" applyAlignment="1">
      <alignment horizontal="center" vertical="center"/>
    </xf>
    <xf numFmtId="167" fontId="29" fillId="0" borderId="0" xfId="1" applyNumberFormat="1" applyFont="1" applyFill="1" applyAlignment="1" applyProtection="1">
      <alignment vertical="center"/>
    </xf>
    <xf numFmtId="167" fontId="50" fillId="0" borderId="0" xfId="1" applyNumberFormat="1" applyFont="1" applyFill="1" applyAlignment="1" applyProtection="1">
      <alignment horizontal="right" vertical="center"/>
    </xf>
    <xf numFmtId="167" fontId="29" fillId="0" borderId="0" xfId="1" applyNumberFormat="1" applyFont="1" applyFill="1" applyAlignment="1" applyProtection="1">
      <alignment horizontal="center" vertical="center"/>
    </xf>
    <xf numFmtId="166" fontId="2" fillId="0" borderId="0" xfId="3" applyNumberFormat="1" applyFont="1"/>
    <xf numFmtId="0" fontId="29" fillId="0" borderId="0" xfId="3" applyFont="1" applyAlignment="1">
      <alignment vertical="center"/>
    </xf>
    <xf numFmtId="167" fontId="29" fillId="0" borderId="0" xfId="1" applyNumberFormat="1" applyFont="1" applyFill="1" applyAlignment="1" applyProtection="1">
      <alignment horizontal="right" vertical="center"/>
    </xf>
    <xf numFmtId="0" fontId="49" fillId="0" borderId="0" xfId="3" applyFont="1" applyAlignment="1">
      <alignment horizontal="center" vertical="center"/>
    </xf>
    <xf numFmtId="0" fontId="21" fillId="0" borderId="0" xfId="3" applyFont="1" applyAlignment="1">
      <alignment vertical="center"/>
    </xf>
    <xf numFmtId="0" fontId="14" fillId="0" borderId="0" xfId="3" applyFont="1" applyAlignment="1">
      <alignment wrapText="1"/>
    </xf>
    <xf numFmtId="0" fontId="19" fillId="0" borderId="0" xfId="3" applyFont="1" applyAlignment="1">
      <alignment horizontal="center"/>
    </xf>
    <xf numFmtId="167" fontId="10" fillId="0" borderId="0" xfId="1" applyNumberFormat="1" applyFont="1" applyFill="1" applyProtection="1"/>
    <xf numFmtId="167" fontId="14" fillId="0" borderId="0" xfId="1" applyNumberFormat="1" applyFont="1" applyFill="1" applyProtection="1"/>
    <xf numFmtId="167" fontId="10" fillId="0" borderId="2" xfId="1" applyNumberFormat="1" applyFont="1" applyFill="1" applyBorder="1" applyAlignment="1" applyProtection="1">
      <alignment horizontal="right" vertical="center"/>
    </xf>
    <xf numFmtId="0" fontId="14" fillId="0" borderId="0" xfId="3" applyFont="1"/>
    <xf numFmtId="167" fontId="15" fillId="0" borderId="0" xfId="4" applyNumberFormat="1" applyFont="1" applyFill="1" applyBorder="1" applyAlignment="1" applyProtection="1">
      <alignment vertical="center"/>
    </xf>
    <xf numFmtId="167" fontId="16" fillId="0" borderId="0" xfId="4" applyNumberFormat="1" applyFont="1" applyFill="1" applyBorder="1" applyAlignment="1" applyProtection="1">
      <alignment horizontal="right" vertical="center"/>
    </xf>
    <xf numFmtId="0" fontId="9" fillId="0" borderId="0" xfId="3" applyFont="1" applyAlignment="1">
      <alignment horizontal="center" vertical="center"/>
    </xf>
    <xf numFmtId="167" fontId="2" fillId="0" borderId="0" xfId="1" applyNumberFormat="1" applyFont="1" applyFill="1" applyAlignment="1" applyProtection="1">
      <alignment horizontal="center"/>
    </xf>
    <xf numFmtId="0" fontId="6" fillId="0" borderId="0" xfId="3" applyAlignment="1">
      <alignment horizontal="center"/>
    </xf>
    <xf numFmtId="49" fontId="16" fillId="0" borderId="0" xfId="3" applyNumberFormat="1" applyFont="1" applyAlignment="1">
      <alignment horizontal="center" wrapText="1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26" fillId="0" borderId="0" xfId="3" applyFont="1" applyAlignment="1">
      <alignment vertical="center"/>
    </xf>
    <xf numFmtId="168" fontId="10" fillId="0" borderId="0" xfId="3" applyNumberFormat="1" applyFont="1" applyAlignment="1">
      <alignment vertical="center"/>
    </xf>
    <xf numFmtId="168" fontId="9" fillId="0" borderId="0" xfId="3" applyNumberFormat="1" applyFont="1" applyAlignment="1">
      <alignment vertical="center"/>
    </xf>
    <xf numFmtId="0" fontId="15" fillId="0" borderId="0" xfId="0" applyFont="1"/>
    <xf numFmtId="167" fontId="16" fillId="0" borderId="0" xfId="1" applyNumberFormat="1" applyFont="1" applyFill="1" applyAlignment="1" applyProtection="1">
      <alignment horizontal="center" vertical="center"/>
    </xf>
    <xf numFmtId="167" fontId="16" fillId="0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/>
    </xf>
    <xf numFmtId="167" fontId="21" fillId="0" borderId="0" xfId="1" applyNumberFormat="1" applyFont="1" applyFill="1" applyBorder="1" applyAlignment="1" applyProtection="1">
      <alignment horizontal="center" vertical="center"/>
    </xf>
    <xf numFmtId="0" fontId="16" fillId="0" borderId="0" xfId="3" applyFont="1" applyAlignment="1">
      <alignment vertical="center"/>
    </xf>
    <xf numFmtId="167" fontId="17" fillId="0" borderId="0" xfId="1" applyNumberFormat="1" applyFont="1" applyFill="1" applyBorder="1" applyAlignment="1" applyProtection="1">
      <alignment horizontal="right" vertical="center"/>
    </xf>
    <xf numFmtId="169" fontId="2" fillId="0" borderId="0" xfId="1" applyNumberFormat="1" applyFont="1" applyFill="1" applyProtection="1"/>
    <xf numFmtId="0" fontId="20" fillId="0" borderId="0" xfId="0" applyFont="1" applyAlignment="1">
      <alignment horizontal="left"/>
    </xf>
    <xf numFmtId="170" fontId="8" fillId="0" borderId="0" xfId="3" applyNumberFormat="1" applyFont="1" applyAlignment="1">
      <alignment horizontal="center" vertical="center"/>
    </xf>
    <xf numFmtId="167" fontId="16" fillId="0" borderId="0" xfId="1" applyNumberFormat="1" applyFont="1" applyFill="1" applyAlignment="1" applyProtection="1">
      <alignment vertical="center"/>
    </xf>
    <xf numFmtId="167" fontId="23" fillId="0" borderId="0" xfId="1" applyNumberFormat="1" applyFont="1" applyFill="1" applyAlignment="1" applyProtection="1">
      <alignment vertical="center"/>
    </xf>
    <xf numFmtId="167" fontId="15" fillId="0" borderId="3" xfId="1" applyNumberFormat="1" applyFont="1" applyFill="1" applyBorder="1" applyAlignment="1" applyProtection="1">
      <alignment horizontal="right" vertical="center"/>
    </xf>
    <xf numFmtId="167" fontId="21" fillId="0" borderId="0" xfId="1" applyNumberFormat="1" applyFont="1" applyFill="1" applyAlignment="1" applyProtection="1">
      <alignment horizontal="right" vertical="center"/>
    </xf>
    <xf numFmtId="167" fontId="16" fillId="0" borderId="4" xfId="1" applyNumberFormat="1" applyFont="1" applyFill="1" applyBorder="1" applyAlignment="1" applyProtection="1">
      <alignment horizontal="right" vertical="center"/>
    </xf>
    <xf numFmtId="170" fontId="23" fillId="0" borderId="0" xfId="3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67" fontId="23" fillId="0" borderId="0" xfId="1" applyNumberFormat="1" applyFont="1" applyFill="1" applyBorder="1" applyAlignment="1" applyProtection="1">
      <alignment horizontal="right" vertical="center"/>
    </xf>
    <xf numFmtId="167" fontId="17" fillId="0" borderId="0" xfId="1" applyNumberFormat="1" applyFont="1" applyFill="1" applyAlignment="1" applyProtection="1">
      <alignment horizontal="right" vertical="center"/>
    </xf>
    <xf numFmtId="167" fontId="25" fillId="0" borderId="2" xfId="1" applyNumberFormat="1" applyFont="1" applyFill="1" applyBorder="1" applyAlignment="1" applyProtection="1">
      <alignment horizontal="right" vertical="center"/>
    </xf>
    <xf numFmtId="166" fontId="10" fillId="0" borderId="0" xfId="4" applyNumberFormat="1" applyFont="1" applyFill="1" applyBorder="1" applyAlignment="1" applyProtection="1">
      <alignment horizontal="right" vertical="center"/>
    </xf>
    <xf numFmtId="167" fontId="10" fillId="0" borderId="0" xfId="4" applyNumberFormat="1" applyFont="1" applyFill="1" applyBorder="1" applyAlignment="1" applyProtection="1">
      <alignment horizontal="right" vertical="center"/>
    </xf>
    <xf numFmtId="167" fontId="17" fillId="0" borderId="0" xfId="4" applyNumberFormat="1" applyFont="1" applyFill="1" applyBorder="1" applyAlignment="1" applyProtection="1">
      <alignment horizontal="right" vertical="center"/>
    </xf>
    <xf numFmtId="166" fontId="16" fillId="0" borderId="0" xfId="3" applyNumberFormat="1" applyFont="1" applyAlignment="1">
      <alignment vertical="center"/>
    </xf>
    <xf numFmtId="165" fontId="16" fillId="0" borderId="0" xfId="3" applyNumberFormat="1" applyFont="1" applyAlignment="1">
      <alignment vertical="center"/>
    </xf>
    <xf numFmtId="165" fontId="23" fillId="0" borderId="0" xfId="3" applyNumberFormat="1" applyFont="1" applyAlignment="1">
      <alignment vertical="center"/>
    </xf>
    <xf numFmtId="167" fontId="4" fillId="0" borderId="0" xfId="1" applyNumberFormat="1" applyFont="1" applyFill="1" applyProtection="1"/>
    <xf numFmtId="0" fontId="14" fillId="0" borderId="0" xfId="0" applyFont="1"/>
    <xf numFmtId="0" fontId="17" fillId="0" borderId="0" xfId="0" applyFont="1"/>
    <xf numFmtId="43" fontId="15" fillId="0" borderId="0" xfId="18" applyNumberFormat="1" applyFont="1" applyAlignment="1" applyProtection="1">
      <alignment horizontal="center" vertical="center"/>
      <protection locked="0"/>
    </xf>
    <xf numFmtId="169" fontId="15" fillId="0" borderId="0" xfId="18" applyNumberFormat="1" applyFont="1" applyAlignment="1" applyProtection="1">
      <alignment horizontal="center" vertical="center"/>
      <protection locked="0"/>
    </xf>
    <xf numFmtId="43" fontId="15" fillId="0" borderId="0" xfId="18" applyNumberFormat="1" applyFont="1" applyAlignment="1">
      <alignment horizontal="center" vertical="center"/>
    </xf>
    <xf numFmtId="169" fontId="15" fillId="0" borderId="0" xfId="18" applyNumberFormat="1" applyFont="1" applyAlignment="1">
      <alignment horizontal="center" vertical="center"/>
    </xf>
    <xf numFmtId="169" fontId="14" fillId="0" borderId="0" xfId="20" applyNumberFormat="1" applyFont="1" applyFill="1" applyBorder="1" applyAlignment="1" applyProtection="1">
      <alignment horizontal="center" vertical="center"/>
    </xf>
    <xf numFmtId="167" fontId="14" fillId="0" borderId="1" xfId="1" applyNumberFormat="1" applyFont="1" applyFill="1" applyBorder="1" applyAlignment="1" applyProtection="1">
      <alignment horizontal="right" vertical="center"/>
    </xf>
    <xf numFmtId="167" fontId="15" fillId="0" borderId="0" xfId="18" applyNumberFormat="1" applyFont="1" applyAlignment="1" applyProtection="1">
      <alignment horizontal="center" vertical="center"/>
      <protection locked="0"/>
    </xf>
    <xf numFmtId="167" fontId="14" fillId="0" borderId="1" xfId="20" applyNumberFormat="1" applyFont="1" applyFill="1" applyBorder="1" applyAlignment="1" applyProtection="1">
      <alignment horizontal="center" vertical="center"/>
    </xf>
    <xf numFmtId="167" fontId="14" fillId="0" borderId="0" xfId="20" applyNumberFormat="1" applyFont="1" applyFill="1" applyBorder="1" applyAlignment="1" applyProtection="1">
      <alignment horizontal="right" vertical="center"/>
    </xf>
    <xf numFmtId="167" fontId="14" fillId="0" borderId="0" xfId="20" applyNumberFormat="1" applyFont="1" applyFill="1" applyBorder="1" applyAlignment="1" applyProtection="1">
      <alignment horizontal="center" vertical="center"/>
    </xf>
    <xf numFmtId="169" fontId="21" fillId="0" borderId="4" xfId="3" applyNumberFormat="1" applyFont="1" applyBorder="1"/>
    <xf numFmtId="169" fontId="21" fillId="0" borderId="1" xfId="3" applyNumberFormat="1" applyFont="1" applyBorder="1"/>
    <xf numFmtId="169" fontId="21" fillId="0" borderId="5" xfId="3" applyNumberFormat="1" applyFont="1" applyBorder="1"/>
    <xf numFmtId="169" fontId="2" fillId="0" borderId="0" xfId="3" applyNumberFormat="1" applyFont="1"/>
    <xf numFmtId="170" fontId="52" fillId="0" borderId="0" xfId="21" applyNumberFormat="1" applyFont="1" applyAlignment="1" applyProtection="1">
      <alignment horizontal="right"/>
      <protection locked="0"/>
    </xf>
    <xf numFmtId="0" fontId="29" fillId="0" borderId="0" xfId="21" quotePrefix="1" applyFont="1" applyAlignment="1" applyProtection="1">
      <alignment horizontal="center"/>
      <protection locked="0"/>
    </xf>
    <xf numFmtId="0" fontId="51" fillId="0" borderId="0" xfId="21" applyFont="1" applyAlignment="1" applyProtection="1">
      <alignment horizontal="center"/>
      <protection locked="0"/>
    </xf>
    <xf numFmtId="165" fontId="29" fillId="0" borderId="0" xfId="21" applyNumberFormat="1" applyFont="1" applyAlignment="1" applyProtection="1">
      <alignment horizontal="right"/>
      <protection locked="0"/>
    </xf>
    <xf numFmtId="170" fontId="53" fillId="0" borderId="0" xfId="21" applyNumberFormat="1" applyFont="1" applyAlignment="1" applyProtection="1">
      <alignment horizontal="right"/>
      <protection locked="0"/>
    </xf>
    <xf numFmtId="166" fontId="56" fillId="0" borderId="0" xfId="3" applyNumberFormat="1" applyFont="1"/>
    <xf numFmtId="174" fontId="15" fillId="0" borderId="0" xfId="5" applyNumberFormat="1" applyAlignment="1" applyProtection="1">
      <alignment horizontal="right"/>
      <protection locked="0"/>
    </xf>
    <xf numFmtId="0" fontId="10" fillId="0" borderId="0" xfId="3" applyFont="1" applyAlignment="1">
      <alignment horizontal="center" wrapText="1"/>
    </xf>
    <xf numFmtId="0" fontId="14" fillId="0" borderId="0" xfId="3" applyFont="1" applyAlignment="1">
      <alignment horizontal="center" wrapText="1"/>
    </xf>
    <xf numFmtId="0" fontId="19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43" fillId="0" borderId="0" xfId="3" applyFont="1" applyAlignment="1">
      <alignment horizontal="center"/>
    </xf>
    <xf numFmtId="49" fontId="29" fillId="0" borderId="0" xfId="0" applyNumberFormat="1" applyFont="1" applyAlignment="1" applyProtection="1">
      <alignment horizontal="center" wrapText="1"/>
      <protection locked="0"/>
    </xf>
    <xf numFmtId="0" fontId="19" fillId="0" borderId="0" xfId="3" quotePrefix="1" applyFont="1" applyAlignment="1" applyProtection="1">
      <alignment horizontal="center"/>
      <protection locked="0"/>
    </xf>
    <xf numFmtId="0" fontId="14" fillId="0" borderId="0" xfId="3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2" fontId="15" fillId="0" borderId="0" xfId="0" applyNumberFormat="1" applyFont="1" applyAlignment="1" applyProtection="1">
      <alignment horizontal="center" wrapText="1"/>
      <protection locked="0"/>
    </xf>
    <xf numFmtId="49" fontId="29" fillId="0" borderId="0" xfId="0" applyNumberFormat="1" applyFont="1" applyAlignment="1" applyProtection="1">
      <alignment horizontal="center" vertical="center" wrapText="1"/>
      <protection locked="0"/>
    </xf>
    <xf numFmtId="49" fontId="15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18" quotePrefix="1" applyFont="1" applyAlignment="1" applyProtection="1">
      <alignment horizontal="center"/>
      <protection locked="0"/>
    </xf>
    <xf numFmtId="0" fontId="14" fillId="0" borderId="0" xfId="18" applyFont="1" applyAlignment="1" applyProtection="1">
      <alignment horizontal="center"/>
      <protection locked="0"/>
    </xf>
    <xf numFmtId="0" fontId="21" fillId="0" borderId="4" xfId="18" applyFont="1" applyBorder="1" applyAlignment="1" applyProtection="1">
      <alignment horizontal="center"/>
      <protection locked="0"/>
    </xf>
    <xf numFmtId="170" fontId="21" fillId="0" borderId="4" xfId="0" applyNumberFormat="1" applyFont="1" applyBorder="1" applyAlignment="1" applyProtection="1">
      <alignment horizontal="center"/>
      <protection locked="0"/>
    </xf>
    <xf numFmtId="0" fontId="18" fillId="0" borderId="0" xfId="18" applyFont="1" applyAlignment="1" applyProtection="1">
      <alignment horizontal="center"/>
      <protection locked="0"/>
    </xf>
    <xf numFmtId="0" fontId="17" fillId="0" borderId="0" xfId="18" applyFont="1" applyAlignment="1" applyProtection="1">
      <alignment horizontal="center"/>
      <protection locked="0"/>
    </xf>
    <xf numFmtId="0" fontId="15" fillId="0" borderId="4" xfId="18" applyFont="1" applyBorder="1" applyAlignment="1" applyProtection="1">
      <alignment horizontal="center"/>
      <protection locked="0"/>
    </xf>
    <xf numFmtId="0" fontId="19" fillId="0" borderId="0" xfId="18" applyFont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/>
      <protection locked="0"/>
    </xf>
    <xf numFmtId="2" fontId="15" fillId="0" borderId="0" xfId="21" applyNumberFormat="1" applyFont="1" applyAlignment="1" applyProtection="1">
      <alignment horizontal="center"/>
      <protection locked="0"/>
    </xf>
    <xf numFmtId="49" fontId="15" fillId="0" borderId="0" xfId="21" applyNumberFormat="1" applyFont="1" applyAlignment="1" applyProtection="1">
      <alignment horizontal="center"/>
      <protection locked="0"/>
    </xf>
    <xf numFmtId="0" fontId="19" fillId="0" borderId="0" xfId="21" applyFont="1" applyAlignment="1" applyProtection="1">
      <alignment horizontal="center"/>
      <protection locked="0"/>
    </xf>
  </cellXfs>
  <cellStyles count="24">
    <cellStyle name="Comma" xfId="1" builtinId="3"/>
    <cellStyle name="Comma 100" xfId="6" xr:uid="{00000000-0005-0000-0000-000001000000}"/>
    <cellStyle name="Comma 3" xfId="4" xr:uid="{00000000-0005-0000-0000-000002000000}"/>
    <cellStyle name="Comma 3 2" xfId="20" xr:uid="{B3221D08-71FB-46CB-B79B-AA9E8746688A}"/>
    <cellStyle name="Comma 3 2 2" xfId="15" xr:uid="{00000000-0005-0000-0000-000003000000}"/>
    <cellStyle name="Comma 4 2" xfId="11" xr:uid="{00000000-0005-0000-0000-000004000000}"/>
    <cellStyle name="Comma 4 2 2" xfId="23" xr:uid="{4908A973-FD95-4A8C-82A7-A275EE1AF25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2 2 2 2" xfId="19" xr:uid="{593EDE11-D07A-43C0-8D2B-29C6FD59A961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2" xfId="22" xr:uid="{574D499F-B249-4879-AA32-D27180B81732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5 2" xfId="18" xr:uid="{DC84A346-D40E-4634-A45A-67DD16A6E94A}"/>
    <cellStyle name="Normal 6 2" xfId="8" xr:uid="{00000000-0005-0000-0000-00000E000000}"/>
    <cellStyle name="Normal 6 2 2" xfId="21" xr:uid="{A8747D84-D820-49D8-A66F-5DEAD079A316}"/>
    <cellStyle name="Percent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AEBE6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025\2025-Q3.25\Conso\Conso_Q3'25_V4_20251028.xlsb" TargetMode="External"/><Relationship Id="rId1" Type="http://schemas.openxmlformats.org/officeDocument/2006/relationships/externalLinkPath" Target="https://onedrive-global.kpmg.com/2025/2025-Q3.25/Conso/Conso_Q3'25_V4_20251028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 diff"/>
      <sheetName val="FS BS"/>
      <sheetName val="FS PL"/>
      <sheetName val="FS Compre"/>
      <sheetName val="FS PL 3M"/>
      <sheetName val="FS Compre 3M"/>
      <sheetName val="FS Conso"/>
      <sheetName val="FS TTA"/>
      <sheetName val="NFS"/>
      <sheetName val="NTA"/>
      <sheetName val="Seg"/>
      <sheetName val="Data_PMTA"/>
      <sheetName val="PL-TTA"/>
      <sheetName val="Depre. by Function"/>
      <sheetName val="CBS"/>
      <sheetName val="CPL"/>
      <sheetName val="COI"/>
      <sheetName val="Elim BF"/>
      <sheetName val="pctr"/>
      <sheetName val="INV Report"/>
      <sheetName val="NCI Report"/>
      <sheetName val="Data_Conso"/>
      <sheetName val="Data_Entity"/>
      <sheetName val="Mapping ERP GL &amp; CS"/>
      <sheetName val="Reclassify"/>
      <sheetName val="Adjust"/>
      <sheetName val="Deferred tax"/>
      <sheetName val="PPA_UMS Sep 17"/>
      <sheetName val="COI-PPA"/>
      <sheetName val="TP code"/>
      <sheetName val="Change in %"/>
      <sheetName val="AIM 92.5%"/>
      <sheetName val="UMS 92.97%"/>
      <sheetName val="PMTA 68.52%"/>
      <sheetName val="SGFI"/>
      <sheetName val="Sheet2"/>
      <sheetName val="MML 68.39%"/>
      <sheetName val="Support AC presen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O16">
            <v>1596521</v>
          </cell>
          <cell r="S16">
            <v>218914</v>
          </cell>
        </row>
        <row r="35">
          <cell r="S35">
            <v>-999265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002060"/>
  </sheetPr>
  <dimension ref="A1:AA109"/>
  <sheetViews>
    <sheetView tabSelected="1" showWhiteSpace="0" view="pageBreakPreview" zoomScale="71" zoomScaleNormal="80" zoomScaleSheetLayoutView="71" zoomScalePageLayoutView="89" workbookViewId="0">
      <selection activeCell="C92" sqref="C92"/>
    </sheetView>
  </sheetViews>
  <sheetFormatPr defaultColWidth="9" defaultRowHeight="14.5"/>
  <cols>
    <col min="1" max="1" width="55.6328125" style="320" customWidth="1"/>
    <col min="2" max="2" width="5.7265625" style="268" customWidth="1"/>
    <col min="3" max="3" width="12.90625" style="374" customWidth="1"/>
    <col min="4" max="4" width="1.08984375" style="375" customWidth="1"/>
    <col min="5" max="5" width="12.90625" style="356" customWidth="1"/>
    <col min="6" max="6" width="1.08984375" style="375" customWidth="1"/>
    <col min="7" max="7" width="12.90625" style="374" customWidth="1"/>
    <col min="8" max="8" width="1.08984375" style="376" customWidth="1"/>
    <col min="9" max="9" width="12.90625" style="356" customWidth="1"/>
    <col min="10" max="10" width="13.08984375" style="277" customWidth="1"/>
    <col min="11" max="11" width="12.08984375" style="277" customWidth="1"/>
    <col min="12" max="12" width="16.26953125" style="277" bestFit="1" customWidth="1"/>
    <col min="13" max="13" width="12.26953125" style="377" bestFit="1" customWidth="1"/>
    <col min="14" max="14" width="14.26953125" style="377" customWidth="1"/>
    <col min="15" max="15" width="12.26953125" style="377" customWidth="1"/>
    <col min="16" max="16" width="2.90625" style="377" customWidth="1"/>
    <col min="17" max="17" width="12.26953125" style="377" bestFit="1" customWidth="1"/>
    <col min="18" max="18" width="5.90625" style="377" bestFit="1" customWidth="1"/>
    <col min="19" max="19" width="12.26953125" style="377" customWidth="1"/>
    <col min="20" max="20" width="9" style="377"/>
    <col min="21" max="21" width="10.26953125" style="377" bestFit="1" customWidth="1"/>
    <col min="22" max="22" width="2.36328125" style="377" customWidth="1"/>
    <col min="23" max="23" width="10.26953125" style="377" customWidth="1"/>
    <col min="24" max="24" width="2.36328125" style="377" customWidth="1"/>
    <col min="25" max="25" width="9.26953125" style="377" bestFit="1" customWidth="1"/>
    <col min="26" max="26" width="2.08984375" style="377" customWidth="1"/>
    <col min="27" max="27" width="5.36328125" style="377" hidden="1" customWidth="1"/>
    <col min="28" max="16384" width="9" style="277"/>
  </cols>
  <sheetData>
    <row r="1" spans="1:27" ht="20.25" customHeight="1">
      <c r="A1" s="267" t="s">
        <v>0</v>
      </c>
      <c r="C1" s="269"/>
      <c r="D1" s="270"/>
      <c r="E1" s="271"/>
      <c r="F1" s="270"/>
      <c r="G1" s="269"/>
      <c r="H1" s="272"/>
      <c r="I1" s="273"/>
      <c r="J1" s="274"/>
      <c r="K1" s="274"/>
      <c r="L1" s="275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</row>
    <row r="2" spans="1:27" ht="20.25" customHeight="1">
      <c r="A2" s="278" t="s">
        <v>1</v>
      </c>
      <c r="C2" s="269"/>
      <c r="D2" s="270"/>
      <c r="E2" s="271"/>
      <c r="F2" s="270"/>
      <c r="G2" s="269"/>
      <c r="H2" s="272"/>
      <c r="I2" s="271"/>
      <c r="J2" s="274"/>
      <c r="K2" s="274"/>
      <c r="L2" s="275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27" ht="19.5" customHeight="1">
      <c r="A3" s="279"/>
      <c r="B3" s="280"/>
      <c r="C3" s="281"/>
      <c r="D3" s="282"/>
      <c r="E3" s="282"/>
      <c r="F3" s="282"/>
      <c r="G3" s="281"/>
      <c r="H3" s="280"/>
      <c r="I3" s="282"/>
      <c r="J3" s="274"/>
      <c r="K3" s="274"/>
      <c r="L3" s="275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</row>
    <row r="4" spans="1:27" ht="19.5" customHeight="1">
      <c r="A4" s="280"/>
      <c r="B4" s="279"/>
      <c r="C4" s="404" t="s">
        <v>2</v>
      </c>
      <c r="D4" s="404"/>
      <c r="E4" s="404"/>
      <c r="F4" s="284"/>
      <c r="G4" s="405" t="s">
        <v>3</v>
      </c>
      <c r="H4" s="405"/>
      <c r="I4" s="405"/>
      <c r="J4" s="274"/>
      <c r="K4" s="274"/>
      <c r="L4" s="275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</row>
    <row r="5" spans="1:27" ht="19.5" customHeight="1">
      <c r="A5" s="280"/>
      <c r="B5" s="285"/>
      <c r="C5" s="401" t="s">
        <v>4</v>
      </c>
      <c r="D5" s="401"/>
      <c r="E5" s="401"/>
      <c r="F5" s="287"/>
      <c r="G5" s="402" t="s">
        <v>4</v>
      </c>
      <c r="H5" s="402"/>
      <c r="I5" s="402"/>
      <c r="J5" s="274"/>
      <c r="K5" s="274"/>
      <c r="L5" s="275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ht="19.5" customHeight="1">
      <c r="A6" s="280"/>
      <c r="B6" s="285"/>
      <c r="C6" s="288" t="s">
        <v>286</v>
      </c>
      <c r="D6" s="289"/>
      <c r="E6" s="288" t="s">
        <v>5</v>
      </c>
      <c r="F6" s="290"/>
      <c r="G6" s="288" t="s">
        <v>286</v>
      </c>
      <c r="H6" s="289"/>
      <c r="I6" s="288" t="s">
        <v>5</v>
      </c>
      <c r="J6" s="274"/>
      <c r="K6" s="274"/>
      <c r="L6" s="275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</row>
    <row r="7" spans="1:27" ht="19.5" customHeight="1">
      <c r="A7" s="291" t="s">
        <v>6</v>
      </c>
      <c r="B7" s="292" t="s">
        <v>7</v>
      </c>
      <c r="C7" s="293">
        <v>2025</v>
      </c>
      <c r="D7" s="293"/>
      <c r="E7" s="293">
        <v>2024</v>
      </c>
      <c r="F7" s="293"/>
      <c r="G7" s="293">
        <v>2025</v>
      </c>
      <c r="H7" s="293"/>
      <c r="I7" s="293">
        <v>2024</v>
      </c>
      <c r="J7" s="274"/>
      <c r="K7" s="274"/>
      <c r="L7" s="275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</row>
    <row r="8" spans="1:27" ht="19.5" customHeight="1">
      <c r="A8" s="291"/>
      <c r="B8" s="292"/>
      <c r="C8" s="294" t="s">
        <v>8</v>
      </c>
      <c r="D8" s="293"/>
      <c r="E8" s="293"/>
      <c r="F8" s="293"/>
      <c r="G8" s="294" t="s">
        <v>8</v>
      </c>
      <c r="H8" s="293"/>
      <c r="I8" s="293"/>
      <c r="J8" s="295"/>
      <c r="K8" s="295"/>
      <c r="L8" s="296"/>
      <c r="M8" s="296"/>
      <c r="N8" s="297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</row>
    <row r="9" spans="1:27" ht="19.5" customHeight="1">
      <c r="A9" s="298"/>
      <c r="C9" s="403" t="s">
        <v>9</v>
      </c>
      <c r="D9" s="403"/>
      <c r="E9" s="403"/>
      <c r="F9" s="403"/>
      <c r="G9" s="403"/>
      <c r="H9" s="403"/>
      <c r="I9" s="403"/>
      <c r="J9" s="406"/>
      <c r="K9" s="406"/>
      <c r="L9" s="299"/>
      <c r="M9" s="300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</row>
    <row r="10" spans="1:27" ht="19.5" customHeight="1">
      <c r="A10" s="301" t="s">
        <v>10</v>
      </c>
      <c r="B10" s="302"/>
      <c r="C10" s="303"/>
      <c r="D10" s="303"/>
      <c r="E10" s="303"/>
      <c r="F10" s="303"/>
      <c r="G10" s="303"/>
      <c r="H10" s="303"/>
      <c r="I10" s="303"/>
      <c r="J10" s="274"/>
      <c r="K10" s="274"/>
      <c r="L10" s="275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</row>
    <row r="11" spans="1:27" ht="19.5" customHeight="1">
      <c r="A11" s="304" t="s">
        <v>11</v>
      </c>
      <c r="B11" s="305"/>
      <c r="C11" s="306">
        <v>6302791</v>
      </c>
      <c r="D11" s="307"/>
      <c r="E11" s="306">
        <v>7296858</v>
      </c>
      <c r="F11" s="307"/>
      <c r="G11" s="306">
        <v>1146726</v>
      </c>
      <c r="H11" s="307"/>
      <c r="I11" s="306">
        <v>2759997</v>
      </c>
      <c r="J11" s="308"/>
      <c r="K11" s="309"/>
      <c r="L11" s="310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>
        <f>I11-S11</f>
        <v>2759997</v>
      </c>
    </row>
    <row r="12" spans="1:27" ht="19.5" customHeight="1">
      <c r="A12" s="304" t="s">
        <v>12</v>
      </c>
      <c r="B12" s="305" t="s">
        <v>324</v>
      </c>
      <c r="C12" s="306">
        <v>587685</v>
      </c>
      <c r="D12" s="307"/>
      <c r="E12" s="306">
        <v>1223879</v>
      </c>
      <c r="F12" s="307"/>
      <c r="G12" s="306">
        <v>552240</v>
      </c>
      <c r="H12" s="307"/>
      <c r="I12" s="306">
        <v>1002735</v>
      </c>
      <c r="J12" s="308"/>
      <c r="K12" s="309"/>
      <c r="L12" s="310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>
        <f t="shared" ref="AA12:AA23" si="0">I12-S12</f>
        <v>1002735</v>
      </c>
    </row>
    <row r="13" spans="1:27" ht="19.5" customHeight="1">
      <c r="A13" s="304" t="s">
        <v>13</v>
      </c>
      <c r="B13" s="305" t="s">
        <v>236</v>
      </c>
      <c r="C13" s="306">
        <v>6708384</v>
      </c>
      <c r="D13" s="307"/>
      <c r="E13" s="306">
        <v>6596421</v>
      </c>
      <c r="F13" s="311"/>
      <c r="G13" s="306">
        <v>0</v>
      </c>
      <c r="H13" s="312"/>
      <c r="I13" s="306">
        <v>0</v>
      </c>
      <c r="J13" s="308"/>
      <c r="K13" s="309"/>
      <c r="L13" s="310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>
        <f t="shared" si="0"/>
        <v>0</v>
      </c>
    </row>
    <row r="14" spans="1:27" ht="19.5" customHeight="1">
      <c r="A14" s="304" t="s">
        <v>14</v>
      </c>
      <c r="B14" s="305"/>
      <c r="C14" s="306">
        <v>380154</v>
      </c>
      <c r="D14" s="307"/>
      <c r="E14" s="306">
        <v>919620</v>
      </c>
      <c r="F14" s="307"/>
      <c r="G14" s="306">
        <v>36368</v>
      </c>
      <c r="H14" s="307"/>
      <c r="I14" s="306">
        <v>5722</v>
      </c>
      <c r="J14" s="308"/>
      <c r="K14" s="309"/>
      <c r="L14" s="310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>
        <f t="shared" si="0"/>
        <v>5722</v>
      </c>
    </row>
    <row r="15" spans="1:27" ht="19.5" customHeight="1">
      <c r="A15" s="304" t="s">
        <v>15</v>
      </c>
      <c r="B15" s="305">
        <v>3</v>
      </c>
      <c r="C15" s="306">
        <v>564627</v>
      </c>
      <c r="D15" s="307"/>
      <c r="E15" s="306">
        <v>492105</v>
      </c>
      <c r="F15" s="307"/>
      <c r="G15" s="306">
        <v>1361230</v>
      </c>
      <c r="H15" s="307"/>
      <c r="I15" s="306">
        <v>1420911</v>
      </c>
      <c r="J15" s="308"/>
      <c r="K15" s="309"/>
      <c r="L15" s="310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>
        <f t="shared" si="0"/>
        <v>1420911</v>
      </c>
    </row>
    <row r="16" spans="1:27" ht="19.5" customHeight="1">
      <c r="A16" s="304" t="s">
        <v>16</v>
      </c>
      <c r="B16" s="305"/>
      <c r="C16" s="306">
        <v>11956</v>
      </c>
      <c r="D16" s="311"/>
      <c r="E16" s="306">
        <v>25257</v>
      </c>
      <c r="F16" s="307"/>
      <c r="G16" s="306">
        <v>0</v>
      </c>
      <c r="H16" s="307"/>
      <c r="I16" s="306">
        <v>0</v>
      </c>
      <c r="J16" s="308"/>
      <c r="K16" s="309"/>
      <c r="L16" s="310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>
        <f t="shared" si="0"/>
        <v>0</v>
      </c>
    </row>
    <row r="17" spans="1:27" ht="19.5" customHeight="1">
      <c r="A17" s="304" t="s">
        <v>17</v>
      </c>
      <c r="B17" s="305">
        <v>3</v>
      </c>
      <c r="C17" s="312">
        <v>395971</v>
      </c>
      <c r="D17" s="313"/>
      <c r="E17" s="306">
        <v>304765</v>
      </c>
      <c r="F17" s="307"/>
      <c r="G17" s="312">
        <v>2212210</v>
      </c>
      <c r="H17" s="306"/>
      <c r="I17" s="306">
        <v>5051947</v>
      </c>
      <c r="J17" s="308"/>
      <c r="K17" s="309"/>
      <c r="L17" s="310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>
        <f t="shared" si="0"/>
        <v>5051947</v>
      </c>
    </row>
    <row r="18" spans="1:27" ht="19.5" customHeight="1">
      <c r="A18" s="304" t="s">
        <v>18</v>
      </c>
      <c r="B18" s="305">
        <v>3</v>
      </c>
      <c r="C18" s="306">
        <v>0</v>
      </c>
      <c r="D18" s="307"/>
      <c r="E18" s="306">
        <v>0</v>
      </c>
      <c r="F18" s="307"/>
      <c r="G18" s="306">
        <v>2340240</v>
      </c>
      <c r="H18" s="307"/>
      <c r="I18" s="306">
        <v>95200</v>
      </c>
      <c r="J18" s="308"/>
      <c r="K18" s="309"/>
      <c r="L18" s="310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>
        <f t="shared" si="0"/>
        <v>95200</v>
      </c>
    </row>
    <row r="19" spans="1:27" ht="19.5" customHeight="1">
      <c r="A19" s="304" t="s">
        <v>19</v>
      </c>
      <c r="B19" s="305"/>
      <c r="C19" s="306">
        <v>1271068</v>
      </c>
      <c r="D19" s="307"/>
      <c r="E19" s="306">
        <v>998357</v>
      </c>
      <c r="F19" s="311"/>
      <c r="G19" s="306">
        <v>0</v>
      </c>
      <c r="H19" s="312"/>
      <c r="I19" s="306">
        <v>0</v>
      </c>
      <c r="J19" s="308"/>
      <c r="K19" s="309"/>
      <c r="L19" s="310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>
        <f t="shared" si="0"/>
        <v>0</v>
      </c>
    </row>
    <row r="20" spans="1:27" ht="19.5" customHeight="1">
      <c r="A20" s="304" t="s">
        <v>20</v>
      </c>
      <c r="B20" s="314"/>
      <c r="C20" s="306">
        <v>477646</v>
      </c>
      <c r="D20" s="307"/>
      <c r="E20" s="306">
        <v>412131</v>
      </c>
      <c r="F20" s="311"/>
      <c r="G20" s="306">
        <v>0</v>
      </c>
      <c r="H20" s="312"/>
      <c r="I20" s="306">
        <v>0</v>
      </c>
      <c r="J20" s="308"/>
      <c r="K20" s="309"/>
      <c r="L20" s="310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>
        <f t="shared" si="0"/>
        <v>0</v>
      </c>
    </row>
    <row r="21" spans="1:27" ht="19.5" customHeight="1">
      <c r="A21" s="304" t="s">
        <v>21</v>
      </c>
      <c r="B21" s="314"/>
      <c r="C21" s="306">
        <v>281175</v>
      </c>
      <c r="D21" s="315"/>
      <c r="E21" s="306">
        <v>234757</v>
      </c>
      <c r="F21" s="315"/>
      <c r="G21" s="306">
        <v>12536</v>
      </c>
      <c r="H21" s="316"/>
      <c r="I21" s="306">
        <v>10363</v>
      </c>
      <c r="J21" s="308"/>
      <c r="K21" s="309"/>
      <c r="L21" s="310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>
        <f t="shared" si="0"/>
        <v>10363</v>
      </c>
    </row>
    <row r="22" spans="1:27" ht="19.5" customHeight="1">
      <c r="A22" s="304" t="s">
        <v>22</v>
      </c>
      <c r="B22" s="314">
        <v>3</v>
      </c>
      <c r="C22" s="306">
        <v>763825</v>
      </c>
      <c r="D22" s="315"/>
      <c r="E22" s="306">
        <v>535559</v>
      </c>
      <c r="F22" s="315"/>
      <c r="G22" s="306">
        <v>18350</v>
      </c>
      <c r="H22" s="316"/>
      <c r="I22" s="306">
        <v>16343</v>
      </c>
      <c r="J22" s="399"/>
      <c r="K22" s="309"/>
      <c r="L22" s="310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</row>
    <row r="23" spans="1:27" ht="19.5" customHeight="1">
      <c r="A23" s="304" t="s">
        <v>274</v>
      </c>
      <c r="B23" s="314">
        <v>4</v>
      </c>
      <c r="C23" s="306">
        <v>0</v>
      </c>
      <c r="D23" s="315"/>
      <c r="E23" s="306">
        <v>1515579</v>
      </c>
      <c r="F23" s="315"/>
      <c r="G23" s="306">
        <v>0</v>
      </c>
      <c r="H23" s="317"/>
      <c r="I23" s="306">
        <v>0</v>
      </c>
      <c r="J23" s="308"/>
      <c r="K23" s="309"/>
      <c r="L23" s="310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>
        <f t="shared" si="0"/>
        <v>0</v>
      </c>
    </row>
    <row r="24" spans="1:27" ht="19.5" customHeight="1">
      <c r="A24" s="318" t="s">
        <v>23</v>
      </c>
      <c r="C24" s="187">
        <f>SUM(C11:C23)</f>
        <v>17745282</v>
      </c>
      <c r="D24" s="319"/>
      <c r="E24" s="187">
        <f>SUM(E11:E23)</f>
        <v>20555288</v>
      </c>
      <c r="F24" s="319"/>
      <c r="G24" s="187">
        <f>SUM(G11:G23)</f>
        <v>7679900</v>
      </c>
      <c r="H24" s="319"/>
      <c r="I24" s="187">
        <f>SUM(I11:I23)</f>
        <v>10363218</v>
      </c>
      <c r="J24" s="308"/>
      <c r="K24" s="309"/>
      <c r="L24" s="310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</row>
    <row r="25" spans="1:27" ht="19.5" customHeight="1">
      <c r="C25" s="321"/>
      <c r="D25" s="321"/>
      <c r="E25" s="321"/>
      <c r="F25" s="321"/>
      <c r="G25" s="321"/>
      <c r="H25" s="322"/>
      <c r="I25" s="321"/>
      <c r="J25" s="308"/>
      <c r="K25" s="309"/>
      <c r="L25" s="310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</row>
    <row r="26" spans="1:27" ht="19.5" customHeight="1">
      <c r="A26" s="301" t="s">
        <v>24</v>
      </c>
      <c r="B26" s="323"/>
      <c r="C26" s="321"/>
      <c r="D26" s="321"/>
      <c r="E26" s="321"/>
      <c r="F26" s="321"/>
      <c r="G26" s="321"/>
      <c r="H26" s="321"/>
      <c r="I26" s="321"/>
      <c r="J26" s="308"/>
      <c r="K26" s="309"/>
      <c r="L26" s="310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</row>
    <row r="27" spans="1:27" ht="19.5" customHeight="1">
      <c r="A27" s="324" t="s">
        <v>25</v>
      </c>
      <c r="B27" s="325" t="s">
        <v>324</v>
      </c>
      <c r="C27" s="326">
        <v>3571417</v>
      </c>
      <c r="D27" s="327"/>
      <c r="E27" s="326">
        <v>3348333</v>
      </c>
      <c r="F27" s="327"/>
      <c r="G27" s="326">
        <v>3067204</v>
      </c>
      <c r="H27" s="328"/>
      <c r="I27" s="326">
        <v>2983919</v>
      </c>
      <c r="J27" s="329"/>
      <c r="K27" s="309"/>
      <c r="L27" s="310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</row>
    <row r="28" spans="1:27" ht="19.5" customHeight="1">
      <c r="A28" s="330" t="s">
        <v>26</v>
      </c>
      <c r="B28" s="325">
        <v>6</v>
      </c>
      <c r="C28" s="326">
        <v>0</v>
      </c>
      <c r="D28" s="331"/>
      <c r="E28" s="326">
        <v>0</v>
      </c>
      <c r="F28" s="331"/>
      <c r="G28" s="326">
        <v>26440062</v>
      </c>
      <c r="H28" s="328"/>
      <c r="I28" s="326">
        <v>23649620</v>
      </c>
      <c r="J28" s="329"/>
      <c r="K28" s="309"/>
      <c r="L28" s="310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</row>
    <row r="29" spans="1:27" ht="19.5" customHeight="1">
      <c r="A29" s="330" t="s">
        <v>27</v>
      </c>
      <c r="B29" s="325">
        <v>6</v>
      </c>
      <c r="C29" s="326">
        <v>1522813</v>
      </c>
      <c r="D29" s="331"/>
      <c r="E29" s="326">
        <v>1586678</v>
      </c>
      <c r="F29" s="331"/>
      <c r="G29" s="326">
        <v>61200</v>
      </c>
      <c r="H29" s="328"/>
      <c r="I29" s="326">
        <v>61200</v>
      </c>
      <c r="J29" s="329"/>
      <c r="K29" s="309"/>
      <c r="L29" s="310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</row>
    <row r="30" spans="1:27" ht="19.5" customHeight="1">
      <c r="A30" s="330" t="s">
        <v>28</v>
      </c>
      <c r="B30" s="325">
        <v>6</v>
      </c>
      <c r="C30" s="326">
        <v>1052381</v>
      </c>
      <c r="D30" s="331"/>
      <c r="E30" s="326">
        <v>830957</v>
      </c>
      <c r="F30" s="331"/>
      <c r="G30" s="326">
        <v>467806</v>
      </c>
      <c r="H30" s="331"/>
      <c r="I30" s="326">
        <v>467806</v>
      </c>
      <c r="J30" s="329"/>
      <c r="K30" s="309"/>
      <c r="L30" s="310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</row>
    <row r="31" spans="1:27" ht="19.5" customHeight="1">
      <c r="A31" s="330" t="s">
        <v>29</v>
      </c>
      <c r="B31" s="332"/>
      <c r="C31" s="326">
        <v>158449</v>
      </c>
      <c r="D31" s="328"/>
      <c r="E31" s="326">
        <v>144610</v>
      </c>
      <c r="F31" s="327"/>
      <c r="G31" s="326">
        <v>0</v>
      </c>
      <c r="H31" s="327"/>
      <c r="I31" s="326">
        <v>0</v>
      </c>
      <c r="J31" s="329"/>
      <c r="K31" s="309"/>
      <c r="L31" s="310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</row>
    <row r="32" spans="1:27" ht="19.5" customHeight="1">
      <c r="A32" s="333" t="s">
        <v>30</v>
      </c>
      <c r="B32" s="323">
        <v>3</v>
      </c>
      <c r="C32" s="326">
        <v>1742631</v>
      </c>
      <c r="D32" s="321"/>
      <c r="E32" s="306">
        <v>1715631</v>
      </c>
      <c r="F32" s="321"/>
      <c r="G32" s="306">
        <v>2670959</v>
      </c>
      <c r="H32" s="321"/>
      <c r="I32" s="306">
        <v>5267851</v>
      </c>
      <c r="J32" s="308"/>
      <c r="K32" s="309"/>
      <c r="L32" s="310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</row>
    <row r="33" spans="1:27" ht="19.5" customHeight="1">
      <c r="A33" s="333" t="s">
        <v>31</v>
      </c>
      <c r="B33" s="323"/>
      <c r="C33" s="326">
        <v>162211</v>
      </c>
      <c r="D33" s="312"/>
      <c r="E33" s="306">
        <v>151604</v>
      </c>
      <c r="F33" s="321"/>
      <c r="G33" s="306">
        <v>0</v>
      </c>
      <c r="H33" s="321"/>
      <c r="I33" s="306">
        <v>0</v>
      </c>
      <c r="J33" s="308"/>
      <c r="K33" s="309"/>
      <c r="L33" s="310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</row>
    <row r="34" spans="1:27" ht="19.5" customHeight="1">
      <c r="A34" s="333" t="s">
        <v>32</v>
      </c>
      <c r="B34" s="323">
        <v>7</v>
      </c>
      <c r="C34" s="326">
        <v>15862525</v>
      </c>
      <c r="D34" s="321"/>
      <c r="E34" s="306">
        <v>16246185</v>
      </c>
      <c r="F34" s="321"/>
      <c r="G34" s="306">
        <v>172042</v>
      </c>
      <c r="H34" s="312"/>
      <c r="I34" s="306">
        <v>163472</v>
      </c>
      <c r="J34" s="308"/>
      <c r="K34" s="309"/>
      <c r="L34" s="310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</row>
    <row r="35" spans="1:27" ht="19.5" customHeight="1">
      <c r="A35" s="333" t="s">
        <v>33</v>
      </c>
      <c r="B35" s="323">
        <v>7</v>
      </c>
      <c r="C35" s="326">
        <v>469269</v>
      </c>
      <c r="D35" s="321"/>
      <c r="E35" s="306">
        <v>722829</v>
      </c>
      <c r="F35" s="321"/>
      <c r="G35" s="306">
        <v>16314</v>
      </c>
      <c r="H35" s="321"/>
      <c r="I35" s="306">
        <v>16561</v>
      </c>
      <c r="J35" s="308"/>
      <c r="K35" s="309"/>
      <c r="L35" s="310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</row>
    <row r="36" spans="1:27" ht="19.5" customHeight="1">
      <c r="A36" s="333" t="s">
        <v>34</v>
      </c>
      <c r="B36" s="292"/>
      <c r="C36" s="326">
        <v>167211</v>
      </c>
      <c r="D36" s="321"/>
      <c r="E36" s="306">
        <v>201980</v>
      </c>
      <c r="F36" s="321"/>
      <c r="G36" s="306">
        <v>4218</v>
      </c>
      <c r="H36" s="312"/>
      <c r="I36" s="306">
        <v>18878</v>
      </c>
      <c r="J36" s="308"/>
      <c r="K36" s="309"/>
      <c r="L36" s="310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</row>
    <row r="37" spans="1:27" ht="19.5" customHeight="1">
      <c r="A37" s="333" t="s">
        <v>35</v>
      </c>
      <c r="B37" s="292">
        <v>8</v>
      </c>
      <c r="C37" s="326">
        <v>6117723</v>
      </c>
      <c r="D37" s="321"/>
      <c r="E37" s="306">
        <v>3492821</v>
      </c>
      <c r="F37" s="321"/>
      <c r="G37" s="306">
        <v>4858711</v>
      </c>
      <c r="H37" s="322"/>
      <c r="I37" s="306">
        <v>1828607</v>
      </c>
      <c r="J37" s="308"/>
      <c r="K37" s="309"/>
      <c r="L37" s="310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</row>
    <row r="38" spans="1:27" ht="19.5" customHeight="1">
      <c r="A38" s="333" t="s">
        <v>36</v>
      </c>
      <c r="B38" s="292"/>
      <c r="C38" s="326">
        <v>102756</v>
      </c>
      <c r="D38" s="321"/>
      <c r="E38" s="306">
        <v>105858</v>
      </c>
      <c r="F38" s="321"/>
      <c r="G38" s="306">
        <v>0</v>
      </c>
      <c r="H38" s="322"/>
      <c r="I38" s="306">
        <v>0</v>
      </c>
      <c r="J38" s="308"/>
      <c r="K38" s="309"/>
      <c r="L38" s="310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</row>
    <row r="39" spans="1:27" ht="19.5" customHeight="1">
      <c r="A39" s="333" t="s">
        <v>37</v>
      </c>
      <c r="B39" s="292">
        <v>3</v>
      </c>
      <c r="C39" s="326">
        <v>928766</v>
      </c>
      <c r="D39" s="321"/>
      <c r="E39" s="306">
        <v>927409</v>
      </c>
      <c r="F39" s="321"/>
      <c r="G39" s="306">
        <v>44200</v>
      </c>
      <c r="H39" s="322"/>
      <c r="I39" s="306">
        <v>31717</v>
      </c>
      <c r="J39" s="308"/>
      <c r="K39" s="309"/>
      <c r="L39" s="310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</row>
    <row r="40" spans="1:27" ht="19.5" customHeight="1">
      <c r="A40" s="334" t="s">
        <v>38</v>
      </c>
      <c r="B40" s="335"/>
      <c r="C40" s="187">
        <f>SUM(C27:C39)</f>
        <v>31858152</v>
      </c>
      <c r="D40" s="336"/>
      <c r="E40" s="187">
        <f>SUM(E27:E39)</f>
        <v>29474895</v>
      </c>
      <c r="F40" s="336"/>
      <c r="G40" s="187">
        <f>SUM(G27:G39)</f>
        <v>37802716</v>
      </c>
      <c r="H40" s="337"/>
      <c r="I40" s="187">
        <f>SUM(I27:I39)</f>
        <v>34489631</v>
      </c>
      <c r="J40" s="308"/>
      <c r="K40" s="309"/>
      <c r="L40" s="310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</row>
    <row r="41" spans="1:27" ht="19.5" customHeight="1">
      <c r="A41" s="334"/>
      <c r="B41" s="335"/>
      <c r="C41" s="338"/>
      <c r="D41" s="336"/>
      <c r="E41" s="338"/>
      <c r="F41" s="336"/>
      <c r="G41" s="338"/>
      <c r="H41" s="337"/>
      <c r="I41" s="338"/>
      <c r="J41" s="308"/>
      <c r="K41" s="309"/>
      <c r="L41" s="310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  <c r="AA41" s="276"/>
    </row>
    <row r="42" spans="1:27" ht="19.5" customHeight="1" thickBot="1">
      <c r="A42" s="339" t="s">
        <v>39</v>
      </c>
      <c r="B42" s="335"/>
      <c r="C42" s="188">
        <f>C24+C40</f>
        <v>49603434</v>
      </c>
      <c r="D42" s="336"/>
      <c r="E42" s="188">
        <f>E24+E40</f>
        <v>50030183</v>
      </c>
      <c r="F42" s="336"/>
      <c r="G42" s="188">
        <f>G24+G40</f>
        <v>45482616</v>
      </c>
      <c r="H42" s="337"/>
      <c r="I42" s="188">
        <f>I24+I40</f>
        <v>44852849</v>
      </c>
      <c r="J42" s="308"/>
      <c r="K42" s="309"/>
      <c r="L42" s="310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</row>
    <row r="43" spans="1:27" ht="19.5" customHeight="1" thickTop="1">
      <c r="A43" s="333"/>
      <c r="B43" s="323"/>
      <c r="C43" s="340"/>
      <c r="D43" s="341"/>
      <c r="E43" s="340"/>
      <c r="F43" s="341"/>
      <c r="G43" s="341"/>
      <c r="H43" s="341"/>
      <c r="I43" s="341"/>
      <c r="J43" s="308"/>
      <c r="K43" s="309"/>
      <c r="L43" s="310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>
        <f>I43-S43</f>
        <v>0</v>
      </c>
    </row>
    <row r="44" spans="1:27" ht="19.5" customHeight="1">
      <c r="A44" s="267" t="s">
        <v>0</v>
      </c>
      <c r="C44" s="269"/>
      <c r="D44" s="270"/>
      <c r="E44" s="271"/>
      <c r="F44" s="270"/>
      <c r="G44" s="269"/>
      <c r="H44" s="272"/>
      <c r="I44" s="271"/>
      <c r="J44" s="308"/>
      <c r="K44" s="309"/>
      <c r="L44" s="310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</row>
    <row r="45" spans="1:27" ht="19.5" customHeight="1">
      <c r="A45" s="278" t="s">
        <v>1</v>
      </c>
      <c r="C45" s="269"/>
      <c r="D45" s="270"/>
      <c r="E45" s="271"/>
      <c r="F45" s="270"/>
      <c r="G45" s="269"/>
      <c r="H45" s="272"/>
      <c r="I45" s="271"/>
      <c r="J45" s="308"/>
      <c r="K45" s="309"/>
      <c r="L45" s="310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</row>
    <row r="46" spans="1:27" ht="19.5" customHeight="1">
      <c r="A46" s="298"/>
      <c r="C46" s="269"/>
      <c r="D46" s="270"/>
      <c r="E46" s="271"/>
      <c r="F46" s="270"/>
      <c r="G46" s="269"/>
      <c r="H46" s="272"/>
      <c r="I46" s="271"/>
      <c r="J46" s="308"/>
      <c r="K46" s="309"/>
      <c r="L46" s="310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</row>
    <row r="47" spans="1:27" s="344" customFormat="1" ht="19.5" customHeight="1">
      <c r="A47" s="342"/>
      <c r="B47" s="268"/>
      <c r="C47" s="404" t="s">
        <v>2</v>
      </c>
      <c r="D47" s="404"/>
      <c r="E47" s="404"/>
      <c r="F47" s="283"/>
      <c r="G47" s="405" t="s">
        <v>3</v>
      </c>
      <c r="H47" s="405"/>
      <c r="I47" s="405"/>
      <c r="J47" s="308"/>
      <c r="K47" s="309"/>
      <c r="L47" s="310"/>
      <c r="M47" s="276"/>
      <c r="N47" s="343"/>
      <c r="O47" s="343"/>
      <c r="P47" s="343"/>
      <c r="Q47" s="343"/>
      <c r="R47" s="343"/>
      <c r="S47" s="343"/>
      <c r="T47" s="276"/>
      <c r="U47" s="343"/>
      <c r="V47" s="343"/>
      <c r="W47" s="343"/>
      <c r="X47" s="343"/>
      <c r="Y47" s="343"/>
      <c r="Z47" s="343"/>
      <c r="AA47" s="343"/>
    </row>
    <row r="48" spans="1:27" s="344" customFormat="1" ht="19.5" customHeight="1">
      <c r="A48" s="342"/>
      <c r="B48" s="268"/>
      <c r="C48" s="401" t="s">
        <v>4</v>
      </c>
      <c r="D48" s="401"/>
      <c r="E48" s="401"/>
      <c r="F48" s="286"/>
      <c r="G48" s="402" t="s">
        <v>4</v>
      </c>
      <c r="H48" s="402"/>
      <c r="I48" s="402"/>
      <c r="J48" s="308"/>
      <c r="K48" s="309"/>
      <c r="L48" s="310"/>
      <c r="M48" s="276"/>
      <c r="N48" s="343"/>
      <c r="O48" s="343"/>
      <c r="P48" s="343"/>
      <c r="Q48" s="343"/>
      <c r="R48" s="343"/>
      <c r="S48" s="343"/>
      <c r="T48" s="276"/>
      <c r="U48" s="343"/>
      <c r="V48" s="343"/>
      <c r="W48" s="343"/>
      <c r="X48" s="343"/>
      <c r="Y48" s="343"/>
      <c r="Z48" s="343"/>
      <c r="AA48" s="343"/>
    </row>
    <row r="49" spans="1:27" ht="19.5" customHeight="1">
      <c r="A49" s="280"/>
      <c r="B49" s="285"/>
      <c r="C49" s="288" t="s">
        <v>286</v>
      </c>
      <c r="D49" s="289"/>
      <c r="E49" s="288" t="s">
        <v>5</v>
      </c>
      <c r="F49" s="345"/>
      <c r="G49" s="288" t="s">
        <v>286</v>
      </c>
      <c r="H49" s="289"/>
      <c r="I49" s="288" t="s">
        <v>5</v>
      </c>
      <c r="J49" s="308"/>
      <c r="K49" s="309"/>
      <c r="L49" s="310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</row>
    <row r="50" spans="1:27" ht="19.5" customHeight="1">
      <c r="A50" s="291" t="s">
        <v>40</v>
      </c>
      <c r="B50" s="292" t="s">
        <v>7</v>
      </c>
      <c r="C50" s="293">
        <v>2025</v>
      </c>
      <c r="D50" s="293"/>
      <c r="E50" s="293">
        <v>2024</v>
      </c>
      <c r="F50" s="293"/>
      <c r="G50" s="293">
        <v>2025</v>
      </c>
      <c r="H50" s="293"/>
      <c r="I50" s="293">
        <v>2024</v>
      </c>
      <c r="J50" s="308"/>
      <c r="K50" s="309"/>
      <c r="L50" s="310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</row>
    <row r="51" spans="1:27" ht="19.5" customHeight="1">
      <c r="A51" s="291"/>
      <c r="B51" s="292"/>
      <c r="C51" s="294" t="s">
        <v>8</v>
      </c>
      <c r="D51" s="293"/>
      <c r="E51" s="293"/>
      <c r="F51" s="293"/>
      <c r="G51" s="294" t="s">
        <v>8</v>
      </c>
      <c r="H51" s="346"/>
      <c r="I51" s="347"/>
      <c r="J51" s="308"/>
      <c r="K51" s="309"/>
      <c r="L51" s="310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</row>
    <row r="52" spans="1:27" ht="19.5" customHeight="1">
      <c r="A52" s="291"/>
      <c r="C52" s="403" t="s">
        <v>9</v>
      </c>
      <c r="D52" s="403"/>
      <c r="E52" s="403"/>
      <c r="F52" s="403"/>
      <c r="G52" s="403"/>
      <c r="H52" s="403"/>
      <c r="I52" s="403"/>
      <c r="J52" s="308"/>
      <c r="K52" s="309"/>
      <c r="L52" s="310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</row>
    <row r="53" spans="1:27" ht="19.5" customHeight="1">
      <c r="A53" s="348" t="s">
        <v>41</v>
      </c>
      <c r="C53" s="269"/>
      <c r="D53" s="349"/>
      <c r="E53" s="349"/>
      <c r="F53" s="349"/>
      <c r="G53" s="269"/>
      <c r="H53" s="350"/>
      <c r="I53" s="349"/>
      <c r="J53" s="276"/>
      <c r="K53" s="276"/>
      <c r="L53" s="276"/>
      <c r="M53" s="276"/>
      <c r="N53" s="276"/>
      <c r="O53" s="276"/>
      <c r="P53" s="276"/>
      <c r="Q53" s="276"/>
      <c r="R53" s="276"/>
      <c r="S53" s="275"/>
      <c r="T53" s="275"/>
      <c r="U53" s="275"/>
      <c r="V53" s="275"/>
      <c r="W53" s="275"/>
      <c r="X53" s="275"/>
      <c r="Y53" s="275"/>
      <c r="Z53" s="275"/>
      <c r="AA53" s="275"/>
    </row>
    <row r="54" spans="1:27" ht="19.5" customHeight="1">
      <c r="A54" s="351" t="s">
        <v>238</v>
      </c>
      <c r="B54" s="305">
        <v>9</v>
      </c>
      <c r="C54" s="306">
        <v>594623</v>
      </c>
      <c r="D54" s="315"/>
      <c r="E54" s="352">
        <v>378011</v>
      </c>
      <c r="F54" s="353"/>
      <c r="G54" s="306">
        <v>0</v>
      </c>
      <c r="H54" s="312"/>
      <c r="I54" s="352">
        <v>0</v>
      </c>
      <c r="J54" s="276"/>
      <c r="K54" s="276"/>
      <c r="L54" s="310"/>
      <c r="M54" s="276"/>
      <c r="N54" s="276"/>
      <c r="O54" s="276"/>
      <c r="P54" s="276"/>
      <c r="Q54" s="276"/>
      <c r="R54" s="276"/>
      <c r="S54" s="275"/>
      <c r="T54" s="275"/>
      <c r="U54" s="275"/>
      <c r="V54" s="275"/>
      <c r="W54" s="275"/>
      <c r="X54" s="275"/>
      <c r="Y54" s="275"/>
      <c r="Z54" s="275"/>
      <c r="AA54" s="275"/>
    </row>
    <row r="55" spans="1:27" ht="19.5" customHeight="1">
      <c r="A55" s="304" t="s">
        <v>42</v>
      </c>
      <c r="B55" s="302">
        <v>3</v>
      </c>
      <c r="C55" s="306">
        <v>2585517</v>
      </c>
      <c r="D55" s="307"/>
      <c r="E55" s="352">
        <v>2646237</v>
      </c>
      <c r="F55" s="307"/>
      <c r="G55" s="306">
        <v>0</v>
      </c>
      <c r="H55" s="307"/>
      <c r="I55" s="352">
        <v>0</v>
      </c>
      <c r="J55" s="276"/>
      <c r="K55" s="276"/>
      <c r="L55" s="310"/>
      <c r="M55" s="276"/>
      <c r="N55" s="276"/>
      <c r="O55" s="276"/>
      <c r="P55" s="276"/>
      <c r="Q55" s="276"/>
      <c r="R55" s="276"/>
      <c r="S55" s="275"/>
      <c r="T55" s="275"/>
      <c r="U55" s="275"/>
      <c r="V55" s="275"/>
      <c r="W55" s="275"/>
      <c r="X55" s="275"/>
      <c r="Y55" s="275"/>
      <c r="Z55" s="275"/>
      <c r="AA55" s="275"/>
    </row>
    <row r="56" spans="1:27" ht="19.5" customHeight="1">
      <c r="A56" s="304" t="s">
        <v>43</v>
      </c>
      <c r="B56" s="302"/>
      <c r="C56" s="306">
        <v>395557</v>
      </c>
      <c r="D56" s="307"/>
      <c r="E56" s="352">
        <v>492729</v>
      </c>
      <c r="F56" s="307"/>
      <c r="G56" s="306">
        <v>8164</v>
      </c>
      <c r="H56" s="307"/>
      <c r="I56" s="352">
        <v>16917</v>
      </c>
      <c r="J56" s="276"/>
      <c r="K56" s="276"/>
      <c r="L56" s="310"/>
      <c r="M56" s="276"/>
      <c r="N56" s="276"/>
      <c r="O56" s="276"/>
      <c r="P56" s="276"/>
      <c r="Q56" s="276"/>
      <c r="R56" s="276"/>
      <c r="S56" s="275"/>
      <c r="T56" s="275"/>
      <c r="U56" s="275"/>
      <c r="V56" s="275"/>
      <c r="W56" s="275"/>
      <c r="X56" s="275"/>
      <c r="Y56" s="275"/>
      <c r="Z56" s="275"/>
      <c r="AA56" s="275"/>
    </row>
    <row r="57" spans="1:27" ht="19.5" customHeight="1">
      <c r="A57" s="304" t="s">
        <v>44</v>
      </c>
      <c r="B57" s="305">
        <v>3</v>
      </c>
      <c r="C57" s="306">
        <v>26337</v>
      </c>
      <c r="D57" s="307"/>
      <c r="E57" s="352">
        <v>36004</v>
      </c>
      <c r="F57" s="307"/>
      <c r="G57" s="306">
        <v>1371</v>
      </c>
      <c r="H57" s="307"/>
      <c r="I57" s="352">
        <v>0</v>
      </c>
      <c r="J57" s="276"/>
      <c r="K57" s="276"/>
      <c r="L57" s="310"/>
      <c r="M57" s="276"/>
      <c r="N57" s="276"/>
      <c r="O57" s="276"/>
      <c r="P57" s="276"/>
      <c r="Q57" s="276"/>
      <c r="R57" s="276"/>
      <c r="S57" s="275"/>
      <c r="T57" s="275"/>
      <c r="U57" s="275"/>
      <c r="V57" s="275"/>
      <c r="W57" s="275"/>
      <c r="X57" s="275"/>
      <c r="Y57" s="275"/>
      <c r="Z57" s="275"/>
      <c r="AA57" s="275"/>
    </row>
    <row r="58" spans="1:27" ht="19.5" customHeight="1">
      <c r="A58" s="304" t="s">
        <v>45</v>
      </c>
      <c r="B58" s="305"/>
      <c r="C58" s="306">
        <v>161856</v>
      </c>
      <c r="D58" s="307"/>
      <c r="E58" s="352">
        <v>127232</v>
      </c>
      <c r="F58" s="311"/>
      <c r="G58" s="306">
        <v>317</v>
      </c>
      <c r="H58" s="312"/>
      <c r="I58" s="352">
        <v>334</v>
      </c>
      <c r="J58" s="276"/>
      <c r="K58" s="276"/>
      <c r="L58" s="310"/>
      <c r="M58" s="276"/>
      <c r="N58" s="276"/>
      <c r="O58" s="276"/>
      <c r="P58" s="276"/>
      <c r="Q58" s="276"/>
      <c r="R58" s="276"/>
      <c r="S58" s="275"/>
      <c r="T58" s="275"/>
      <c r="U58" s="275"/>
      <c r="V58" s="275"/>
      <c r="W58" s="275"/>
      <c r="X58" s="275"/>
      <c r="Y58" s="275"/>
      <c r="Z58" s="275"/>
      <c r="AA58" s="275"/>
    </row>
    <row r="59" spans="1:27" ht="19.5" customHeight="1">
      <c r="A59" s="304" t="s">
        <v>46</v>
      </c>
      <c r="B59" s="305" t="s">
        <v>237</v>
      </c>
      <c r="C59" s="306">
        <v>0</v>
      </c>
      <c r="D59" s="311"/>
      <c r="E59" s="352">
        <v>0</v>
      </c>
      <c r="F59" s="311"/>
      <c r="G59" s="306">
        <v>132655</v>
      </c>
      <c r="H59" s="307"/>
      <c r="I59" s="352">
        <v>13077</v>
      </c>
      <c r="J59" s="276"/>
      <c r="K59" s="276"/>
      <c r="L59" s="310"/>
      <c r="M59" s="276"/>
      <c r="N59" s="276"/>
      <c r="O59" s="276"/>
      <c r="P59" s="276"/>
      <c r="Q59" s="276"/>
      <c r="R59" s="276"/>
      <c r="S59" s="275"/>
      <c r="T59" s="275"/>
      <c r="U59" s="275"/>
      <c r="V59" s="275"/>
      <c r="W59" s="275"/>
      <c r="X59" s="275"/>
      <c r="Y59" s="275"/>
      <c r="Z59" s="275"/>
      <c r="AA59" s="275"/>
    </row>
    <row r="60" spans="1:27" ht="19.5" customHeight="1">
      <c r="A60" s="304" t="s">
        <v>47</v>
      </c>
      <c r="B60" s="305">
        <v>9</v>
      </c>
      <c r="C60" s="306">
        <v>599204</v>
      </c>
      <c r="D60" s="311"/>
      <c r="E60" s="352">
        <v>757270</v>
      </c>
      <c r="F60" s="311"/>
      <c r="G60" s="306">
        <v>0</v>
      </c>
      <c r="H60" s="312"/>
      <c r="I60" s="352">
        <v>0</v>
      </c>
      <c r="J60" s="276"/>
      <c r="K60" s="276"/>
      <c r="L60" s="310"/>
      <c r="M60" s="276"/>
      <c r="N60" s="276"/>
      <c r="O60" s="276"/>
      <c r="P60" s="276"/>
      <c r="Q60" s="276"/>
      <c r="R60" s="276"/>
      <c r="S60" s="275"/>
      <c r="T60" s="275"/>
      <c r="U60" s="275"/>
      <c r="V60" s="275"/>
      <c r="W60" s="275"/>
      <c r="X60" s="275"/>
      <c r="Y60" s="275"/>
      <c r="Z60" s="275"/>
      <c r="AA60" s="275"/>
    </row>
    <row r="61" spans="1:27" ht="19.5" customHeight="1">
      <c r="A61" s="304" t="s">
        <v>48</v>
      </c>
      <c r="B61" s="305">
        <v>9</v>
      </c>
      <c r="C61" s="306">
        <v>2271575</v>
      </c>
      <c r="D61" s="311"/>
      <c r="E61" s="352">
        <v>799658</v>
      </c>
      <c r="F61" s="311"/>
      <c r="G61" s="306">
        <v>2271575</v>
      </c>
      <c r="H61" s="312"/>
      <c r="I61" s="352">
        <v>799658</v>
      </c>
      <c r="J61" s="276"/>
      <c r="K61" s="276"/>
      <c r="L61" s="310"/>
      <c r="M61" s="276"/>
      <c r="N61" s="276"/>
      <c r="O61" s="276"/>
      <c r="P61" s="276"/>
      <c r="Q61" s="276"/>
      <c r="R61" s="276"/>
      <c r="S61" s="275"/>
      <c r="T61" s="275"/>
      <c r="U61" s="275"/>
      <c r="V61" s="275"/>
      <c r="W61" s="275"/>
      <c r="X61" s="275"/>
      <c r="Y61" s="275"/>
      <c r="Z61" s="275"/>
      <c r="AA61" s="275"/>
    </row>
    <row r="62" spans="1:27" ht="19.5" customHeight="1">
      <c r="A62" s="304" t="s">
        <v>49</v>
      </c>
      <c r="B62" s="305">
        <v>9</v>
      </c>
      <c r="C62" s="306">
        <v>275915</v>
      </c>
      <c r="D62" s="307"/>
      <c r="E62" s="352">
        <v>469995</v>
      </c>
      <c r="F62" s="307"/>
      <c r="G62" s="306">
        <v>8841</v>
      </c>
      <c r="H62" s="312"/>
      <c r="I62" s="352">
        <v>10992</v>
      </c>
      <c r="J62" s="276"/>
      <c r="K62" s="276"/>
      <c r="L62" s="310"/>
      <c r="M62" s="276"/>
      <c r="N62" s="276"/>
      <c r="O62" s="276"/>
      <c r="P62" s="276"/>
      <c r="Q62" s="276"/>
      <c r="R62" s="276"/>
      <c r="S62" s="275"/>
      <c r="T62" s="275"/>
      <c r="U62" s="275"/>
      <c r="V62" s="275"/>
      <c r="W62" s="275"/>
      <c r="X62" s="275"/>
      <c r="Y62" s="275"/>
      <c r="Z62" s="275"/>
      <c r="AA62" s="275"/>
    </row>
    <row r="63" spans="1:27" ht="19.5" customHeight="1">
      <c r="A63" s="354" t="s">
        <v>50</v>
      </c>
      <c r="B63" s="292"/>
      <c r="C63" s="306">
        <v>70715</v>
      </c>
      <c r="D63" s="315"/>
      <c r="E63" s="352">
        <v>127586</v>
      </c>
      <c r="F63" s="315"/>
      <c r="G63" s="306">
        <v>0</v>
      </c>
      <c r="H63" s="312"/>
      <c r="I63" s="352">
        <v>0</v>
      </c>
      <c r="J63" s="276"/>
      <c r="K63" s="276"/>
      <c r="L63" s="310"/>
      <c r="M63" s="276"/>
      <c r="N63" s="276"/>
      <c r="O63" s="276"/>
      <c r="P63" s="276"/>
      <c r="Q63" s="276"/>
      <c r="R63" s="276"/>
      <c r="S63" s="275"/>
      <c r="T63" s="275"/>
      <c r="U63" s="275"/>
      <c r="V63" s="275"/>
      <c r="W63" s="275"/>
      <c r="X63" s="275"/>
      <c r="Y63" s="275"/>
      <c r="Z63" s="275"/>
      <c r="AA63" s="275"/>
    </row>
    <row r="64" spans="1:27" ht="19.5" customHeight="1">
      <c r="A64" s="320" t="s">
        <v>51</v>
      </c>
      <c r="B64" s="292"/>
      <c r="C64" s="306">
        <v>1804144</v>
      </c>
      <c r="D64" s="315"/>
      <c r="E64" s="352">
        <v>1782115</v>
      </c>
      <c r="F64" s="353"/>
      <c r="G64" s="306">
        <v>149923</v>
      </c>
      <c r="H64" s="355"/>
      <c r="I64" s="352">
        <v>166645</v>
      </c>
      <c r="J64" s="276"/>
      <c r="K64" s="276"/>
      <c r="L64" s="310"/>
      <c r="M64" s="276"/>
      <c r="N64" s="276"/>
      <c r="O64" s="276"/>
      <c r="P64" s="276"/>
      <c r="Q64" s="276"/>
      <c r="R64" s="276"/>
      <c r="S64" s="275"/>
      <c r="T64" s="275"/>
      <c r="U64" s="275"/>
      <c r="V64" s="275"/>
      <c r="W64" s="275"/>
      <c r="X64" s="275"/>
      <c r="Y64" s="275"/>
      <c r="Z64" s="275"/>
      <c r="AA64" s="275"/>
    </row>
    <row r="65" spans="1:27" ht="19.5" customHeight="1">
      <c r="A65" s="320" t="s">
        <v>52</v>
      </c>
      <c r="B65" s="292"/>
      <c r="C65" s="306">
        <v>40939</v>
      </c>
      <c r="D65" s="315"/>
      <c r="E65" s="352">
        <v>10429</v>
      </c>
      <c r="F65" s="353"/>
      <c r="G65" s="306">
        <v>0</v>
      </c>
      <c r="H65" s="355"/>
      <c r="I65" s="352">
        <v>5485</v>
      </c>
      <c r="J65" s="276"/>
      <c r="K65" s="276"/>
      <c r="L65" s="310"/>
      <c r="M65" s="276"/>
      <c r="N65" s="276"/>
      <c r="O65" s="276"/>
      <c r="P65" s="276"/>
      <c r="Q65" s="276"/>
      <c r="R65" s="276"/>
      <c r="S65" s="275"/>
      <c r="T65" s="275"/>
      <c r="U65" s="275"/>
      <c r="V65" s="275"/>
      <c r="W65" s="275"/>
      <c r="X65" s="275"/>
      <c r="Y65" s="275"/>
      <c r="Z65" s="275"/>
      <c r="AA65" s="275"/>
    </row>
    <row r="66" spans="1:27" ht="19.5" customHeight="1">
      <c r="A66" s="333" t="s">
        <v>53</v>
      </c>
      <c r="B66" s="292"/>
      <c r="C66" s="306">
        <v>354181</v>
      </c>
      <c r="D66" s="315"/>
      <c r="E66" s="352">
        <v>373993</v>
      </c>
      <c r="F66" s="353"/>
      <c r="G66" s="306">
        <v>2486</v>
      </c>
      <c r="H66" s="355"/>
      <c r="I66" s="352">
        <v>25386</v>
      </c>
      <c r="J66" s="276"/>
      <c r="K66" s="276"/>
      <c r="L66" s="310"/>
      <c r="M66" s="276"/>
      <c r="N66" s="276"/>
      <c r="O66" s="276"/>
      <c r="P66" s="276"/>
      <c r="Q66" s="276"/>
      <c r="R66" s="276"/>
      <c r="S66" s="275"/>
      <c r="T66" s="275"/>
      <c r="U66" s="275"/>
      <c r="V66" s="275"/>
      <c r="W66" s="275"/>
      <c r="X66" s="275"/>
      <c r="Y66" s="275"/>
      <c r="Z66" s="275"/>
      <c r="AA66" s="275"/>
    </row>
    <row r="67" spans="1:27" ht="19.5" customHeight="1">
      <c r="A67" s="334" t="s">
        <v>54</v>
      </c>
      <c r="B67" s="335"/>
      <c r="C67" s="187">
        <f>SUM(C54:C66)</f>
        <v>9180563</v>
      </c>
      <c r="D67" s="336"/>
      <c r="E67" s="385">
        <f>SUM(E54:E66)</f>
        <v>8001259</v>
      </c>
      <c r="F67" s="336"/>
      <c r="G67" s="187">
        <f>SUM(G54:G66)</f>
        <v>2575332</v>
      </c>
      <c r="H67" s="337"/>
      <c r="I67" s="187">
        <f>SUM(I54:I66)</f>
        <v>1038494</v>
      </c>
      <c r="J67" s="276"/>
      <c r="K67" s="276"/>
      <c r="L67" s="310"/>
      <c r="M67" s="276"/>
      <c r="N67" s="276"/>
      <c r="O67" s="276"/>
      <c r="P67" s="276"/>
      <c r="Q67" s="276"/>
      <c r="R67" s="276"/>
      <c r="S67" s="275"/>
      <c r="T67" s="275"/>
      <c r="U67" s="275"/>
      <c r="V67" s="275"/>
      <c r="W67" s="275"/>
      <c r="X67" s="275"/>
      <c r="Y67" s="275"/>
      <c r="Z67" s="275"/>
      <c r="AA67" s="275"/>
    </row>
    <row r="68" spans="1:27" ht="19.5" customHeight="1">
      <c r="C68" s="321"/>
      <c r="D68" s="321"/>
      <c r="E68" s="321"/>
      <c r="F68" s="321"/>
      <c r="G68" s="321"/>
      <c r="H68" s="322"/>
      <c r="I68" s="321"/>
      <c r="J68" s="276"/>
      <c r="K68" s="276"/>
      <c r="L68" s="310"/>
      <c r="M68" s="276"/>
      <c r="N68" s="276"/>
      <c r="O68" s="276"/>
      <c r="P68" s="276"/>
      <c r="Q68" s="276"/>
      <c r="R68" s="276"/>
      <c r="S68" s="275"/>
      <c r="T68" s="275"/>
      <c r="U68" s="275"/>
      <c r="V68" s="275"/>
      <c r="W68" s="275"/>
      <c r="X68" s="275"/>
      <c r="Y68" s="275"/>
      <c r="Z68" s="275"/>
      <c r="AA68" s="275"/>
    </row>
    <row r="69" spans="1:27" ht="19.5" customHeight="1">
      <c r="A69" s="348" t="s">
        <v>55</v>
      </c>
      <c r="C69" s="321"/>
      <c r="D69" s="321"/>
      <c r="E69" s="321"/>
      <c r="F69" s="321"/>
      <c r="G69" s="321"/>
      <c r="H69" s="321"/>
      <c r="I69" s="321"/>
      <c r="J69" s="276"/>
      <c r="K69" s="276"/>
      <c r="L69" s="310"/>
      <c r="M69" s="276"/>
      <c r="N69" s="276"/>
      <c r="O69" s="276"/>
      <c r="P69" s="276"/>
      <c r="Q69" s="276"/>
      <c r="R69" s="276"/>
      <c r="S69" s="275"/>
      <c r="T69" s="275"/>
      <c r="U69" s="275"/>
      <c r="V69" s="275"/>
      <c r="W69" s="275"/>
      <c r="X69" s="275"/>
      <c r="Y69" s="275"/>
      <c r="Z69" s="275"/>
      <c r="AA69" s="275"/>
    </row>
    <row r="70" spans="1:27" ht="19.5" customHeight="1">
      <c r="A70" s="304" t="s">
        <v>56</v>
      </c>
      <c r="B70" s="305">
        <v>9</v>
      </c>
      <c r="C70" s="306">
        <v>997372</v>
      </c>
      <c r="D70" s="321"/>
      <c r="E70" s="352">
        <v>877857</v>
      </c>
      <c r="F70" s="321"/>
      <c r="G70" s="306">
        <v>0</v>
      </c>
      <c r="H70" s="321"/>
      <c r="I70" s="352">
        <v>0</v>
      </c>
      <c r="J70" s="276"/>
      <c r="K70" s="276"/>
      <c r="L70" s="310"/>
      <c r="M70" s="276"/>
      <c r="N70" s="276"/>
      <c r="O70" s="276"/>
      <c r="P70" s="276"/>
      <c r="Q70" s="276"/>
      <c r="R70" s="276"/>
      <c r="S70" s="275"/>
      <c r="T70" s="275"/>
      <c r="U70" s="275"/>
      <c r="V70" s="275"/>
      <c r="W70" s="275"/>
      <c r="X70" s="275"/>
      <c r="Y70" s="275"/>
      <c r="Z70" s="275"/>
      <c r="AA70" s="275"/>
    </row>
    <row r="71" spans="1:27" ht="19.5" customHeight="1">
      <c r="A71" s="304" t="s">
        <v>57</v>
      </c>
      <c r="B71" s="305">
        <v>9</v>
      </c>
      <c r="C71" s="306">
        <v>6965967</v>
      </c>
      <c r="D71" s="321"/>
      <c r="E71" s="352">
        <v>8422952</v>
      </c>
      <c r="F71" s="321"/>
      <c r="G71" s="306">
        <v>6965967</v>
      </c>
      <c r="H71" s="321"/>
      <c r="I71" s="352">
        <v>8422952</v>
      </c>
      <c r="J71" s="276"/>
      <c r="K71" s="276"/>
      <c r="L71" s="310"/>
      <c r="M71" s="276"/>
      <c r="N71" s="276"/>
      <c r="O71" s="276"/>
      <c r="P71" s="276"/>
      <c r="Q71" s="276"/>
      <c r="R71" s="276"/>
      <c r="S71" s="275"/>
      <c r="T71" s="275"/>
      <c r="U71" s="275"/>
      <c r="V71" s="275"/>
      <c r="W71" s="275"/>
      <c r="X71" s="275"/>
      <c r="Y71" s="275"/>
      <c r="Z71" s="275"/>
      <c r="AA71" s="275"/>
    </row>
    <row r="72" spans="1:27" ht="19.5" customHeight="1">
      <c r="A72" s="304" t="s">
        <v>58</v>
      </c>
      <c r="B72" s="305">
        <v>9</v>
      </c>
      <c r="C72" s="306">
        <v>230019</v>
      </c>
      <c r="D72" s="321"/>
      <c r="E72" s="352">
        <v>303029</v>
      </c>
      <c r="F72" s="321"/>
      <c r="G72" s="306">
        <v>7921</v>
      </c>
      <c r="H72" s="353"/>
      <c r="I72" s="352">
        <v>6052</v>
      </c>
      <c r="J72" s="276"/>
      <c r="K72" s="276"/>
      <c r="L72" s="310"/>
      <c r="M72" s="276"/>
      <c r="N72" s="276"/>
      <c r="O72" s="276"/>
      <c r="P72" s="276"/>
      <c r="Q72" s="276"/>
      <c r="R72" s="276"/>
      <c r="S72" s="275"/>
      <c r="T72" s="275"/>
      <c r="U72" s="275"/>
      <c r="V72" s="275"/>
      <c r="W72" s="275"/>
      <c r="X72" s="275"/>
      <c r="Y72" s="275"/>
      <c r="Z72" s="275"/>
      <c r="AA72" s="275"/>
    </row>
    <row r="73" spans="1:27" ht="19.5" customHeight="1">
      <c r="A73" s="356" t="s">
        <v>59</v>
      </c>
      <c r="B73" s="292"/>
      <c r="C73" s="306">
        <v>94681</v>
      </c>
      <c r="D73" s="321"/>
      <c r="E73" s="352">
        <v>141869</v>
      </c>
      <c r="F73" s="321"/>
      <c r="G73" s="306">
        <v>73328</v>
      </c>
      <c r="H73" s="353"/>
      <c r="I73" s="352">
        <v>117835</v>
      </c>
      <c r="J73" s="276"/>
      <c r="K73" s="276"/>
      <c r="L73" s="310"/>
      <c r="M73" s="276"/>
      <c r="N73" s="276"/>
      <c r="O73" s="276"/>
      <c r="P73" s="276"/>
      <c r="Q73" s="276"/>
      <c r="R73" s="276"/>
      <c r="S73" s="275"/>
      <c r="T73" s="275"/>
      <c r="U73" s="275"/>
      <c r="V73" s="275"/>
      <c r="W73" s="275"/>
      <c r="X73" s="275"/>
      <c r="Y73" s="275"/>
      <c r="Z73" s="275"/>
      <c r="AA73" s="275"/>
    </row>
    <row r="74" spans="1:27" ht="19.5" customHeight="1">
      <c r="A74" s="356" t="s">
        <v>60</v>
      </c>
      <c r="B74" s="292"/>
      <c r="C74" s="306">
        <v>339556</v>
      </c>
      <c r="D74" s="321"/>
      <c r="E74" s="352">
        <v>307652</v>
      </c>
      <c r="F74" s="321"/>
      <c r="G74" s="306">
        <v>63157</v>
      </c>
      <c r="H74" s="321"/>
      <c r="I74" s="352">
        <v>56934</v>
      </c>
      <c r="J74" s="276"/>
      <c r="K74" s="276"/>
      <c r="L74" s="310"/>
      <c r="M74" s="276"/>
      <c r="N74" s="276"/>
      <c r="O74" s="276"/>
      <c r="P74" s="276"/>
      <c r="Q74" s="276"/>
      <c r="R74" s="276"/>
      <c r="S74" s="275"/>
      <c r="T74" s="275"/>
      <c r="U74" s="275"/>
      <c r="V74" s="275"/>
      <c r="W74" s="275"/>
      <c r="X74" s="275"/>
      <c r="Y74" s="275"/>
      <c r="Z74" s="275"/>
      <c r="AA74" s="275"/>
    </row>
    <row r="75" spans="1:27" ht="19.5" customHeight="1">
      <c r="A75" s="304" t="s">
        <v>61</v>
      </c>
      <c r="B75" s="292"/>
      <c r="C75" s="306">
        <v>117028</v>
      </c>
      <c r="D75" s="321"/>
      <c r="E75" s="352">
        <v>52164</v>
      </c>
      <c r="F75" s="321"/>
      <c r="G75" s="306">
        <v>878</v>
      </c>
      <c r="H75" s="312"/>
      <c r="I75" s="352">
        <v>0</v>
      </c>
      <c r="J75" s="276"/>
      <c r="K75" s="276"/>
      <c r="L75" s="310"/>
      <c r="M75" s="276"/>
      <c r="N75" s="276"/>
      <c r="O75" s="276"/>
      <c r="P75" s="276"/>
      <c r="Q75" s="276"/>
      <c r="R75" s="276"/>
      <c r="S75" s="275"/>
      <c r="T75" s="275"/>
      <c r="U75" s="275"/>
      <c r="V75" s="275"/>
      <c r="W75" s="275"/>
      <c r="X75" s="275"/>
      <c r="Y75" s="275"/>
      <c r="Z75" s="275"/>
      <c r="AA75" s="275"/>
    </row>
    <row r="76" spans="1:27" ht="19.5" customHeight="1">
      <c r="A76" s="334" t="s">
        <v>62</v>
      </c>
      <c r="B76" s="335"/>
      <c r="C76" s="187">
        <f>SUM(C70:C75)</f>
        <v>8744623</v>
      </c>
      <c r="D76" s="319"/>
      <c r="E76" s="187">
        <f>SUM(E70:E75)</f>
        <v>10105523</v>
      </c>
      <c r="F76" s="319"/>
      <c r="G76" s="187">
        <f>SUM(G70:G75)</f>
        <v>7111251</v>
      </c>
      <c r="H76" s="357"/>
      <c r="I76" s="187">
        <f>SUM(I70:I75)</f>
        <v>8603773</v>
      </c>
      <c r="J76" s="276"/>
      <c r="K76" s="276"/>
      <c r="L76" s="310"/>
      <c r="M76" s="276"/>
      <c r="N76" s="276"/>
      <c r="O76" s="276"/>
      <c r="P76" s="276"/>
      <c r="Q76" s="276"/>
      <c r="R76" s="276"/>
      <c r="S76" s="275"/>
      <c r="T76" s="275"/>
      <c r="U76" s="275"/>
      <c r="V76" s="275"/>
      <c r="W76" s="275"/>
      <c r="X76" s="275"/>
      <c r="Y76" s="275"/>
      <c r="Z76" s="275"/>
      <c r="AA76" s="275"/>
    </row>
    <row r="77" spans="1:27" ht="19.5" customHeight="1">
      <c r="A77" s="334"/>
      <c r="B77" s="335"/>
      <c r="C77" s="338"/>
      <c r="D77" s="319"/>
      <c r="E77" s="338"/>
      <c r="F77" s="319"/>
      <c r="G77" s="338"/>
      <c r="H77" s="357"/>
      <c r="I77" s="338"/>
      <c r="J77" s="276"/>
      <c r="K77" s="276"/>
      <c r="L77" s="310"/>
      <c r="M77" s="276"/>
      <c r="N77" s="276"/>
      <c r="O77" s="276"/>
      <c r="P77" s="276"/>
      <c r="Q77" s="276"/>
      <c r="R77" s="276"/>
      <c r="S77" s="275"/>
      <c r="T77" s="275"/>
      <c r="U77" s="275"/>
      <c r="V77" s="275"/>
      <c r="W77" s="275"/>
      <c r="X77" s="275"/>
      <c r="Y77" s="275"/>
      <c r="Z77" s="275"/>
      <c r="AA77" s="275"/>
    </row>
    <row r="78" spans="1:27" ht="19.5" customHeight="1">
      <c r="A78" s="339" t="s">
        <v>63</v>
      </c>
      <c r="B78" s="335"/>
      <c r="C78" s="189">
        <f>C67+C76</f>
        <v>17925186</v>
      </c>
      <c r="D78" s="319"/>
      <c r="E78" s="189">
        <f>E67+E76</f>
        <v>18106782</v>
      </c>
      <c r="F78" s="319"/>
      <c r="G78" s="189">
        <f>G67+G76</f>
        <v>9686583</v>
      </c>
      <c r="H78" s="357"/>
      <c r="I78" s="189">
        <f>I67+I76</f>
        <v>9642267</v>
      </c>
      <c r="J78" s="276"/>
      <c r="K78" s="276"/>
      <c r="L78" s="310"/>
      <c r="M78" s="276"/>
      <c r="N78" s="276"/>
      <c r="O78" s="276"/>
      <c r="P78" s="276"/>
      <c r="Q78" s="276"/>
      <c r="R78" s="276"/>
      <c r="S78" s="275"/>
      <c r="T78" s="275"/>
      <c r="U78" s="275"/>
      <c r="V78" s="275"/>
      <c r="W78" s="275"/>
      <c r="X78" s="275"/>
      <c r="Y78" s="275"/>
      <c r="Z78" s="275"/>
      <c r="AA78" s="275"/>
    </row>
    <row r="79" spans="1:27" ht="19.5" customHeight="1">
      <c r="A79" s="308"/>
      <c r="B79" s="309"/>
      <c r="C79" s="393"/>
      <c r="D79" s="358"/>
      <c r="E79" s="358"/>
      <c r="F79" s="358"/>
      <c r="G79" s="358"/>
      <c r="H79" s="358"/>
      <c r="I79" s="358"/>
      <c r="J79" s="276"/>
      <c r="K79" s="276"/>
      <c r="L79" s="276"/>
      <c r="M79" s="276"/>
      <c r="N79" s="276"/>
      <c r="O79" s="276"/>
      <c r="P79" s="276"/>
      <c r="Q79" s="276"/>
      <c r="R79" s="276"/>
      <c r="S79" s="275"/>
      <c r="T79" s="275"/>
      <c r="U79" s="275"/>
      <c r="V79" s="275"/>
      <c r="W79" s="275"/>
      <c r="X79" s="275"/>
      <c r="Y79" s="275"/>
      <c r="Z79" s="275"/>
      <c r="AA79" s="275"/>
    </row>
    <row r="80" spans="1:27" ht="19.5" customHeight="1">
      <c r="A80" s="267" t="s">
        <v>0</v>
      </c>
      <c r="C80" s="269"/>
      <c r="D80" s="270"/>
      <c r="E80" s="271"/>
      <c r="F80" s="270"/>
      <c r="G80" s="269"/>
      <c r="H80" s="272"/>
      <c r="I80" s="271"/>
      <c r="J80" s="308"/>
      <c r="K80" s="309"/>
      <c r="L80" s="310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  <c r="AA80" s="276"/>
    </row>
    <row r="81" spans="1:27" ht="19.5" customHeight="1">
      <c r="A81" s="278" t="s">
        <v>1</v>
      </c>
      <c r="C81" s="269"/>
      <c r="D81" s="270"/>
      <c r="E81" s="271"/>
      <c r="F81" s="270"/>
      <c r="G81" s="269"/>
      <c r="H81" s="272"/>
      <c r="I81" s="271"/>
      <c r="J81" s="308"/>
      <c r="K81" s="309"/>
      <c r="L81" s="310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</row>
    <row r="82" spans="1:27" ht="19.5" customHeight="1">
      <c r="A82" s="298"/>
      <c r="C82" s="269"/>
      <c r="D82" s="270"/>
      <c r="E82" s="271"/>
      <c r="F82" s="270"/>
      <c r="G82" s="269"/>
      <c r="H82" s="272"/>
      <c r="I82" s="271"/>
      <c r="J82" s="308"/>
      <c r="K82" s="309"/>
      <c r="L82" s="310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</row>
    <row r="83" spans="1:27" ht="19.5" customHeight="1">
      <c r="A83" s="298"/>
      <c r="C83" s="404" t="s">
        <v>2</v>
      </c>
      <c r="D83" s="404"/>
      <c r="E83" s="404"/>
      <c r="F83" s="284"/>
      <c r="G83" s="405" t="s">
        <v>3</v>
      </c>
      <c r="H83" s="405"/>
      <c r="I83" s="405"/>
      <c r="J83" s="308"/>
      <c r="K83" s="309"/>
      <c r="L83" s="310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</row>
    <row r="84" spans="1:27" ht="19.5" customHeight="1">
      <c r="A84" s="298"/>
      <c r="C84" s="401" t="s">
        <v>4</v>
      </c>
      <c r="D84" s="401"/>
      <c r="E84" s="401"/>
      <c r="F84" s="287"/>
      <c r="G84" s="402" t="s">
        <v>4</v>
      </c>
      <c r="H84" s="402"/>
      <c r="I84" s="402"/>
      <c r="J84" s="308"/>
      <c r="K84" s="309"/>
      <c r="L84" s="310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</row>
    <row r="85" spans="1:27" ht="19.5" customHeight="1">
      <c r="A85" s="346"/>
      <c r="B85" s="346"/>
      <c r="C85" s="288" t="s">
        <v>286</v>
      </c>
      <c r="D85" s="289"/>
      <c r="E85" s="288" t="s">
        <v>5</v>
      </c>
      <c r="F85" s="345"/>
      <c r="G85" s="288" t="s">
        <v>286</v>
      </c>
      <c r="H85" s="289"/>
      <c r="I85" s="288" t="s">
        <v>5</v>
      </c>
      <c r="J85" s="308"/>
      <c r="K85" s="309"/>
      <c r="L85" s="310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</row>
    <row r="86" spans="1:27" ht="19.5" customHeight="1">
      <c r="A86" s="291" t="s">
        <v>40</v>
      </c>
      <c r="B86" s="292" t="s">
        <v>7</v>
      </c>
      <c r="C86" s="293">
        <v>2025</v>
      </c>
      <c r="D86" s="293"/>
      <c r="E86" s="293">
        <v>2024</v>
      </c>
      <c r="F86" s="293"/>
      <c r="G86" s="293">
        <v>2025</v>
      </c>
      <c r="H86" s="293"/>
      <c r="I86" s="293">
        <v>2024</v>
      </c>
      <c r="J86" s="308"/>
      <c r="K86" s="309"/>
      <c r="L86" s="310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  <c r="AA86" s="276"/>
    </row>
    <row r="87" spans="1:27" ht="19.5" customHeight="1">
      <c r="A87" s="291"/>
      <c r="B87" s="292"/>
      <c r="C87" s="294" t="s">
        <v>8</v>
      </c>
      <c r="D87" s="293"/>
      <c r="E87" s="293"/>
      <c r="F87" s="293"/>
      <c r="G87" s="294" t="s">
        <v>8</v>
      </c>
      <c r="H87" s="346"/>
      <c r="I87" s="347"/>
      <c r="J87" s="308"/>
      <c r="K87" s="309"/>
      <c r="L87" s="310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  <c r="AA87" s="276"/>
    </row>
    <row r="88" spans="1:27" ht="19.5" customHeight="1">
      <c r="A88" s="298"/>
      <c r="C88" s="403" t="s">
        <v>9</v>
      </c>
      <c r="D88" s="403"/>
      <c r="E88" s="403"/>
      <c r="F88" s="403"/>
      <c r="G88" s="403"/>
      <c r="H88" s="403"/>
      <c r="I88" s="403"/>
      <c r="J88" s="308"/>
      <c r="K88" s="309"/>
      <c r="L88" s="310"/>
      <c r="M88" s="276"/>
      <c r="N88" s="276"/>
      <c r="O88" s="276"/>
      <c r="P88" s="276"/>
      <c r="Q88" s="276"/>
      <c r="R88" s="276"/>
      <c r="S88" s="276"/>
      <c r="T88" s="276"/>
      <c r="U88" s="276"/>
      <c r="V88" s="276"/>
      <c r="W88" s="276"/>
      <c r="X88" s="276"/>
      <c r="Y88" s="276"/>
      <c r="Z88" s="276"/>
      <c r="AA88" s="276"/>
    </row>
    <row r="89" spans="1:27" ht="19.5" customHeight="1">
      <c r="A89" s="359" t="s">
        <v>64</v>
      </c>
      <c r="B89" s="360"/>
      <c r="C89" s="361"/>
      <c r="D89" s="361"/>
      <c r="E89" s="361"/>
      <c r="F89" s="361"/>
      <c r="G89" s="361"/>
      <c r="H89" s="362"/>
      <c r="I89" s="361"/>
      <c r="J89" s="308"/>
      <c r="K89" s="309"/>
      <c r="L89" s="310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</row>
    <row r="90" spans="1:27" ht="19.5" customHeight="1">
      <c r="A90" s="333" t="s">
        <v>65</v>
      </c>
      <c r="B90" s="305"/>
      <c r="C90" s="361"/>
      <c r="D90" s="361"/>
      <c r="E90" s="361"/>
      <c r="F90" s="361"/>
      <c r="G90" s="361"/>
      <c r="H90" s="362"/>
      <c r="I90" s="361"/>
      <c r="J90" s="308"/>
      <c r="K90" s="309"/>
      <c r="L90" s="310"/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/>
      <c r="Z90" s="276"/>
      <c r="AA90" s="276"/>
    </row>
    <row r="91" spans="1:27" ht="19.5" customHeight="1" thickBot="1">
      <c r="A91" s="333" t="s">
        <v>66</v>
      </c>
      <c r="B91" s="268">
        <v>10</v>
      </c>
      <c r="C91" s="363">
        <v>2733697</v>
      </c>
      <c r="D91" s="313"/>
      <c r="E91" s="363">
        <v>1998447</v>
      </c>
      <c r="F91" s="313"/>
      <c r="G91" s="363">
        <v>2733697</v>
      </c>
      <c r="H91" s="364"/>
      <c r="I91" s="363">
        <v>1998447</v>
      </c>
      <c r="J91" s="308"/>
      <c r="K91" s="309"/>
      <c r="L91" s="310"/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/>
      <c r="Z91" s="276"/>
      <c r="AA91" s="276">
        <f>I91-S91</f>
        <v>1998447</v>
      </c>
    </row>
    <row r="92" spans="1:27" ht="19.5" customHeight="1" thickTop="1">
      <c r="A92" s="333" t="s">
        <v>67</v>
      </c>
      <c r="B92" s="268">
        <v>10</v>
      </c>
      <c r="C92" s="321">
        <v>1822465</v>
      </c>
      <c r="D92" s="321"/>
      <c r="E92" s="321">
        <v>1822465</v>
      </c>
      <c r="F92" s="321"/>
      <c r="G92" s="321">
        <v>1822465</v>
      </c>
      <c r="H92" s="322"/>
      <c r="I92" s="321">
        <v>1822465</v>
      </c>
      <c r="J92" s="308"/>
      <c r="K92" s="309"/>
      <c r="L92" s="310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/>
      <c r="Z92" s="276"/>
      <c r="AA92" s="276" t="e">
        <f>#REF!-S92</f>
        <v>#REF!</v>
      </c>
    </row>
    <row r="93" spans="1:27" ht="19.5" customHeight="1">
      <c r="A93" s="304" t="s">
        <v>68</v>
      </c>
      <c r="B93" s="305"/>
      <c r="C93" s="321">
        <v>16060017</v>
      </c>
      <c r="D93" s="321"/>
      <c r="E93" s="321">
        <v>16060017</v>
      </c>
      <c r="F93" s="321"/>
      <c r="G93" s="321">
        <v>16060017</v>
      </c>
      <c r="H93" s="322"/>
      <c r="I93" s="321">
        <v>16060017</v>
      </c>
      <c r="J93" s="308"/>
      <c r="K93" s="309"/>
      <c r="L93" s="310"/>
      <c r="M93" s="276"/>
      <c r="N93" s="276"/>
      <c r="O93" s="276"/>
      <c r="P93" s="276"/>
      <c r="Q93" s="276"/>
      <c r="R93" s="276"/>
      <c r="S93" s="276"/>
      <c r="T93" s="276"/>
      <c r="U93" s="276"/>
      <c r="V93" s="276"/>
      <c r="W93" s="276"/>
      <c r="X93" s="276"/>
      <c r="Y93" s="276"/>
      <c r="Z93" s="276"/>
      <c r="AA93" s="276">
        <f t="shared" ref="AA93:AA102" si="1">I93-S93</f>
        <v>16060017</v>
      </c>
    </row>
    <row r="94" spans="1:27" ht="19.5" customHeight="1">
      <c r="A94" s="333" t="s">
        <v>69</v>
      </c>
      <c r="B94" s="305"/>
      <c r="C94" s="321"/>
      <c r="D94" s="321"/>
      <c r="E94" s="321"/>
      <c r="F94" s="321"/>
      <c r="G94" s="321"/>
      <c r="H94" s="322"/>
      <c r="I94" s="321"/>
      <c r="J94" s="308"/>
      <c r="K94" s="309"/>
      <c r="L94" s="310"/>
      <c r="M94" s="276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/>
      <c r="Z94" s="276"/>
      <c r="AA94" s="276">
        <f t="shared" si="1"/>
        <v>0</v>
      </c>
    </row>
    <row r="95" spans="1:27" ht="19.5" customHeight="1">
      <c r="A95" s="333" t="s">
        <v>70</v>
      </c>
      <c r="B95" s="305"/>
      <c r="C95" s="321">
        <v>199845</v>
      </c>
      <c r="D95" s="321"/>
      <c r="E95" s="321">
        <v>199845</v>
      </c>
      <c r="F95" s="321"/>
      <c r="G95" s="321">
        <v>199845</v>
      </c>
      <c r="H95" s="322"/>
      <c r="I95" s="321">
        <v>199845</v>
      </c>
      <c r="J95" s="308"/>
      <c r="K95" s="309"/>
      <c r="L95" s="310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  <c r="AA95" s="276">
        <f t="shared" si="1"/>
        <v>199845</v>
      </c>
    </row>
    <row r="96" spans="1:27" ht="19.5" customHeight="1">
      <c r="A96" s="333" t="s">
        <v>309</v>
      </c>
      <c r="B96" s="305"/>
      <c r="C96" s="321">
        <v>19768</v>
      </c>
      <c r="D96" s="321"/>
      <c r="E96" s="321">
        <v>0</v>
      </c>
      <c r="F96" s="321"/>
      <c r="G96" s="321">
        <v>19768</v>
      </c>
      <c r="H96" s="322"/>
      <c r="I96" s="321">
        <v>0</v>
      </c>
      <c r="J96" s="308"/>
      <c r="K96" s="309"/>
      <c r="L96" s="310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  <c r="Z96" s="276"/>
      <c r="AA96" s="276">
        <f t="shared" si="1"/>
        <v>0</v>
      </c>
    </row>
    <row r="97" spans="1:27" ht="19.5" customHeight="1">
      <c r="A97" s="333" t="s">
        <v>71</v>
      </c>
      <c r="B97" s="305"/>
      <c r="C97" s="327">
        <v>9202816</v>
      </c>
      <c r="D97" s="321"/>
      <c r="E97" s="321">
        <v>8182175</v>
      </c>
      <c r="F97" s="321"/>
      <c r="G97" s="321">
        <v>16693091</v>
      </c>
      <c r="H97" s="322"/>
      <c r="I97" s="321">
        <v>16077906</v>
      </c>
      <c r="J97" s="308"/>
      <c r="K97" s="309"/>
      <c r="L97" s="310"/>
      <c r="M97" s="276"/>
      <c r="N97" s="276"/>
      <c r="O97" s="276"/>
      <c r="P97" s="276"/>
      <c r="Q97" s="276"/>
      <c r="R97" s="276"/>
      <c r="S97" s="276"/>
      <c r="T97" s="276"/>
      <c r="U97" s="276"/>
      <c r="V97" s="276"/>
      <c r="W97" s="276"/>
      <c r="X97" s="276"/>
      <c r="Y97" s="276"/>
      <c r="Z97" s="276"/>
      <c r="AA97" s="276">
        <f t="shared" si="1"/>
        <v>16077906</v>
      </c>
    </row>
    <row r="98" spans="1:27" ht="19.5" customHeight="1">
      <c r="A98" s="333" t="s">
        <v>310</v>
      </c>
      <c r="B98" s="305">
        <v>11</v>
      </c>
      <c r="C98" s="327">
        <v>-19768</v>
      </c>
      <c r="D98" s="321"/>
      <c r="E98" s="321">
        <v>0</v>
      </c>
      <c r="F98" s="321"/>
      <c r="G98" s="321">
        <v>-19768</v>
      </c>
      <c r="H98" s="322"/>
      <c r="I98" s="321">
        <v>0</v>
      </c>
      <c r="J98" s="308"/>
      <c r="K98" s="309"/>
      <c r="L98" s="310"/>
      <c r="M98" s="276"/>
      <c r="N98" s="276"/>
      <c r="O98" s="276"/>
      <c r="P98" s="276"/>
      <c r="Q98" s="276"/>
      <c r="R98" s="276"/>
      <c r="S98" s="276"/>
      <c r="T98" s="276"/>
      <c r="U98" s="276"/>
      <c r="V98" s="276"/>
      <c r="W98" s="276"/>
      <c r="X98" s="276"/>
      <c r="Y98" s="276"/>
      <c r="Z98" s="276"/>
      <c r="AA98" s="276">
        <f t="shared" si="1"/>
        <v>0</v>
      </c>
    </row>
    <row r="99" spans="1:27" ht="19.5" customHeight="1">
      <c r="A99" s="333" t="s">
        <v>72</v>
      </c>
      <c r="B99" s="305"/>
      <c r="C99" s="365">
        <v>1167065</v>
      </c>
      <c r="D99" s="321"/>
      <c r="E99" s="365">
        <v>2174182</v>
      </c>
      <c r="F99" s="321"/>
      <c r="G99" s="365">
        <v>1020615</v>
      </c>
      <c r="H99" s="322"/>
      <c r="I99" s="365">
        <v>1050349</v>
      </c>
      <c r="J99" s="308"/>
      <c r="K99" s="309"/>
      <c r="L99" s="310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  <c r="AA99" s="276">
        <f t="shared" si="1"/>
        <v>1050349</v>
      </c>
    </row>
    <row r="100" spans="1:27" ht="19.5" customHeight="1">
      <c r="A100" s="366"/>
      <c r="B100" s="367"/>
      <c r="C100" s="315"/>
      <c r="D100" s="315"/>
      <c r="E100" s="315"/>
      <c r="F100" s="315"/>
      <c r="G100" s="315"/>
      <c r="H100" s="368"/>
      <c r="I100" s="315"/>
      <c r="J100" s="308"/>
      <c r="K100" s="309"/>
      <c r="L100" s="310"/>
      <c r="M100" s="276"/>
      <c r="N100" s="276"/>
      <c r="O100" s="276"/>
      <c r="P100" s="276"/>
      <c r="Q100" s="276"/>
      <c r="R100" s="276"/>
      <c r="S100" s="276"/>
      <c r="T100" s="276"/>
      <c r="U100" s="276"/>
      <c r="V100" s="276"/>
      <c r="W100" s="276"/>
      <c r="X100" s="276"/>
      <c r="Y100" s="276"/>
      <c r="Z100" s="276"/>
      <c r="AA100" s="276">
        <f t="shared" si="1"/>
        <v>0</v>
      </c>
    </row>
    <row r="101" spans="1:27" ht="19.5" customHeight="1">
      <c r="A101" s="291" t="s">
        <v>73</v>
      </c>
      <c r="B101" s="367"/>
      <c r="C101" s="190">
        <f>SUM(C92:C99)</f>
        <v>28452208</v>
      </c>
      <c r="D101" s="190"/>
      <c r="E101" s="190">
        <f>SUM(E92:E99)</f>
        <v>28438684</v>
      </c>
      <c r="F101" s="190"/>
      <c r="G101" s="190">
        <f>SUM(G92:G99)</f>
        <v>35796033</v>
      </c>
      <c r="H101" s="369"/>
      <c r="I101" s="190">
        <f>SUM(I92:I99)</f>
        <v>35210582</v>
      </c>
      <c r="J101" s="308"/>
      <c r="K101" s="309"/>
      <c r="L101" s="310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/>
      <c r="Z101" s="276"/>
      <c r="AA101" s="276"/>
    </row>
    <row r="102" spans="1:27" ht="19.5" customHeight="1">
      <c r="A102" s="333" t="s">
        <v>74</v>
      </c>
      <c r="B102" s="367"/>
      <c r="C102" s="365">
        <v>3226040</v>
      </c>
      <c r="D102" s="321"/>
      <c r="E102" s="365">
        <v>3484717</v>
      </c>
      <c r="F102" s="321"/>
      <c r="G102" s="312">
        <v>0</v>
      </c>
      <c r="H102" s="355"/>
      <c r="I102" s="312">
        <v>0</v>
      </c>
      <c r="J102" s="308"/>
      <c r="K102" s="309"/>
      <c r="L102" s="310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  <c r="AA102" s="276">
        <f t="shared" si="1"/>
        <v>0</v>
      </c>
    </row>
    <row r="103" spans="1:27" ht="19.5" customHeight="1">
      <c r="A103" s="291" t="s">
        <v>75</v>
      </c>
      <c r="B103" s="367"/>
      <c r="C103" s="187">
        <f>SUM(C101:C102)</f>
        <v>31678248</v>
      </c>
      <c r="D103" s="336"/>
      <c r="E103" s="187">
        <f>SUM(E101:E102)</f>
        <v>31923401</v>
      </c>
      <c r="F103" s="336"/>
      <c r="G103" s="187">
        <f>SUM(G101:G102)</f>
        <v>35796033</v>
      </c>
      <c r="H103" s="337"/>
      <c r="I103" s="187">
        <f>SUM(I101:I102)</f>
        <v>35210582</v>
      </c>
      <c r="J103" s="308"/>
      <c r="K103" s="309"/>
      <c r="L103" s="310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  <c r="AA103" s="276"/>
    </row>
    <row r="104" spans="1:27" ht="19.5" customHeight="1">
      <c r="A104" s="291"/>
      <c r="B104" s="367"/>
      <c r="C104" s="370"/>
      <c r="D104" s="336"/>
      <c r="E104" s="370"/>
      <c r="F104" s="336"/>
      <c r="G104" s="370"/>
      <c r="H104" s="337"/>
      <c r="I104" s="370"/>
      <c r="J104" s="308"/>
      <c r="K104" s="309"/>
      <c r="L104" s="310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  <c r="AA104" s="276"/>
    </row>
    <row r="105" spans="1:27" ht="19.5" customHeight="1" thickBot="1">
      <c r="A105" s="291" t="s">
        <v>76</v>
      </c>
      <c r="B105" s="367"/>
      <c r="C105" s="188">
        <f>C78+C103</f>
        <v>49603434</v>
      </c>
      <c r="D105" s="336"/>
      <c r="E105" s="188">
        <f>E78+E103</f>
        <v>50030183</v>
      </c>
      <c r="F105" s="336"/>
      <c r="G105" s="188">
        <f>G78+G103</f>
        <v>45482616</v>
      </c>
      <c r="H105" s="337"/>
      <c r="I105" s="188">
        <f>I78+I103</f>
        <v>44852849</v>
      </c>
      <c r="J105" s="308"/>
      <c r="K105" s="309"/>
      <c r="L105" s="310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/>
      <c r="Z105" s="276"/>
      <c r="AA105" s="276"/>
    </row>
    <row r="106" spans="1:27" ht="15" thickTop="1">
      <c r="A106" s="366"/>
      <c r="B106" s="367"/>
      <c r="C106" s="371"/>
      <c r="D106" s="372"/>
      <c r="E106" s="372"/>
      <c r="F106" s="372"/>
      <c r="G106" s="371"/>
      <c r="H106" s="373"/>
      <c r="I106" s="372"/>
      <c r="J106" s="275"/>
      <c r="K106" s="275"/>
      <c r="L106" s="275"/>
      <c r="M106" s="276"/>
      <c r="N106" s="276"/>
      <c r="O106" s="276"/>
      <c r="P106" s="276"/>
      <c r="Q106" s="276"/>
      <c r="R106" s="276"/>
      <c r="S106" s="276"/>
      <c r="T106" s="276"/>
      <c r="U106" s="276"/>
      <c r="V106" s="276"/>
      <c r="W106" s="276"/>
      <c r="X106" s="276"/>
      <c r="Y106" s="276"/>
      <c r="Z106" s="276"/>
      <c r="AA106" s="276"/>
    </row>
    <row r="109" spans="1:27">
      <c r="I109" s="310"/>
      <c r="J109" s="275"/>
      <c r="K109" s="275"/>
      <c r="L109" s="275"/>
      <c r="M109" s="276"/>
      <c r="N109" s="276"/>
      <c r="O109" s="276"/>
      <c r="P109" s="276"/>
      <c r="Q109" s="276"/>
      <c r="R109" s="276"/>
      <c r="S109" s="276"/>
      <c r="T109" s="276"/>
      <c r="U109" s="276"/>
      <c r="V109" s="276"/>
      <c r="W109" s="276"/>
      <c r="X109" s="276"/>
      <c r="Y109" s="276"/>
      <c r="Z109" s="276"/>
      <c r="AA109" s="276"/>
    </row>
  </sheetData>
  <sheetProtection formatCells="0" formatColumns="0" formatRows="0" insertColumns="0" insertRows="0" insertHyperlinks="0" deleteColumns="0" deleteRows="0" sort="0" autoFilter="0" pivotTables="0"/>
  <mergeCells count="16">
    <mergeCell ref="J9:K9"/>
    <mergeCell ref="C4:E4"/>
    <mergeCell ref="G4:I4"/>
    <mergeCell ref="C5:E5"/>
    <mergeCell ref="G5:I5"/>
    <mergeCell ref="C9:I9"/>
    <mergeCell ref="C84:E84"/>
    <mergeCell ref="G84:I84"/>
    <mergeCell ref="C88:I88"/>
    <mergeCell ref="C47:E47"/>
    <mergeCell ref="G47:I47"/>
    <mergeCell ref="C48:E48"/>
    <mergeCell ref="G48:I48"/>
    <mergeCell ref="C52:I52"/>
    <mergeCell ref="C83:E83"/>
    <mergeCell ref="G83:I83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3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187"/>
  <sheetViews>
    <sheetView view="pageBreakPreview" topLeftCell="B1" zoomScale="87" zoomScaleNormal="85" zoomScaleSheetLayoutView="87" zoomScalePageLayoutView="80" workbookViewId="0">
      <selection activeCell="H52" sqref="H52"/>
    </sheetView>
  </sheetViews>
  <sheetFormatPr defaultColWidth="9" defaultRowHeight="14.5"/>
  <cols>
    <col min="1" max="1" width="1.36328125" style="144" customWidth="1"/>
    <col min="2" max="2" width="43.453125" style="144" customWidth="1"/>
    <col min="3" max="3" width="8.26953125" style="161" customWidth="1"/>
    <col min="4" max="4" width="14.7265625" style="126" customWidth="1"/>
    <col min="5" max="5" width="1.36328125" style="126" customWidth="1"/>
    <col min="6" max="6" width="14.7265625" style="126" customWidth="1"/>
    <col min="7" max="7" width="1.36328125" style="126" customWidth="1"/>
    <col min="8" max="8" width="14.7265625" style="126" customWidth="1"/>
    <col min="9" max="9" width="1.36328125" style="144" customWidth="1"/>
    <col min="10" max="10" width="14.7265625" style="126" customWidth="1"/>
    <col min="11" max="11" width="13.36328125" style="153" bestFit="1" customWidth="1"/>
    <col min="12" max="12" width="13.6328125" style="154" bestFit="1" customWidth="1"/>
    <col min="13" max="13" width="9.08984375" style="154" bestFit="1" customWidth="1"/>
    <col min="14" max="14" width="12.36328125" style="154" bestFit="1" customWidth="1"/>
    <col min="15" max="15" width="9.08984375" style="154" bestFit="1" customWidth="1"/>
    <col min="16" max="17" width="9" style="153"/>
    <col min="18" max="18" width="14.36328125" style="153" bestFit="1" customWidth="1"/>
    <col min="19" max="16384" width="9" style="153"/>
  </cols>
  <sheetData>
    <row r="1" spans="1:16" ht="19.5" customHeight="1">
      <c r="A1" s="151" t="s">
        <v>0</v>
      </c>
      <c r="B1" s="152"/>
      <c r="C1" s="137"/>
      <c r="D1" s="116"/>
      <c r="E1" s="115"/>
      <c r="F1" s="116"/>
      <c r="G1" s="115"/>
      <c r="H1" s="116"/>
      <c r="I1" s="152"/>
      <c r="J1" s="116"/>
    </row>
    <row r="2" spans="1:16" ht="19.5" customHeight="1">
      <c r="A2" s="118" t="s">
        <v>77</v>
      </c>
      <c r="B2" s="152"/>
      <c r="C2" s="137"/>
      <c r="D2" s="116"/>
      <c r="E2" s="115"/>
      <c r="F2" s="116"/>
      <c r="G2" s="115"/>
      <c r="H2" s="116"/>
      <c r="I2" s="152"/>
      <c r="J2" s="116"/>
    </row>
    <row r="3" spans="1:16" ht="19.5" customHeight="1">
      <c r="A3" s="118"/>
      <c r="B3" s="152"/>
      <c r="C3" s="137"/>
      <c r="D3" s="116"/>
      <c r="E3" s="115"/>
      <c r="F3" s="116"/>
      <c r="G3" s="115"/>
      <c r="H3" s="116"/>
      <c r="I3" s="152"/>
      <c r="J3" s="116"/>
    </row>
    <row r="4" spans="1:16" ht="19.149999999999999" customHeight="1">
      <c r="A4" s="152"/>
      <c r="B4" s="152"/>
      <c r="C4" s="137"/>
      <c r="D4" s="409" t="s">
        <v>78</v>
      </c>
      <c r="E4" s="409"/>
      <c r="F4" s="409"/>
      <c r="G4" s="155"/>
      <c r="H4" s="409" t="s">
        <v>79</v>
      </c>
      <c r="I4" s="409"/>
      <c r="J4" s="409"/>
    </row>
    <row r="5" spans="1:16" ht="19.149999999999999" customHeight="1">
      <c r="A5" s="152"/>
      <c r="B5" s="152"/>
      <c r="C5" s="137"/>
      <c r="D5" s="409" t="s">
        <v>80</v>
      </c>
      <c r="E5" s="409"/>
      <c r="F5" s="409"/>
      <c r="G5" s="155"/>
      <c r="H5" s="409" t="s">
        <v>80</v>
      </c>
      <c r="I5" s="409"/>
      <c r="J5" s="409"/>
    </row>
    <row r="6" spans="1:16" ht="19.149999999999999" customHeight="1">
      <c r="A6" s="152"/>
      <c r="B6" s="146"/>
      <c r="C6" s="137"/>
      <c r="D6" s="407" t="s">
        <v>325</v>
      </c>
      <c r="E6" s="410"/>
      <c r="F6" s="410"/>
      <c r="G6" s="122"/>
      <c r="H6" s="407" t="s">
        <v>325</v>
      </c>
      <c r="I6" s="410"/>
      <c r="J6" s="410"/>
    </row>
    <row r="7" spans="1:16" ht="19.149999999999999" customHeight="1">
      <c r="A7" s="155"/>
      <c r="B7" s="156"/>
      <c r="C7" s="157"/>
      <c r="D7" s="407" t="s">
        <v>286</v>
      </c>
      <c r="E7" s="407"/>
      <c r="F7" s="407"/>
      <c r="G7" s="185"/>
      <c r="H7" s="407" t="s">
        <v>286</v>
      </c>
      <c r="I7" s="407"/>
      <c r="J7" s="407"/>
    </row>
    <row r="8" spans="1:16" ht="19.149999999999999" customHeight="1">
      <c r="A8" s="155"/>
      <c r="B8" s="156"/>
      <c r="C8" s="158" t="s">
        <v>7</v>
      </c>
      <c r="D8" s="159">
        <v>2025</v>
      </c>
      <c r="E8" s="157"/>
      <c r="F8" s="159">
        <v>2024</v>
      </c>
      <c r="G8" s="157"/>
      <c r="H8" s="159">
        <v>2025</v>
      </c>
      <c r="I8" s="157"/>
      <c r="J8" s="159">
        <v>2024</v>
      </c>
    </row>
    <row r="9" spans="1:16" ht="19.149999999999999" customHeight="1">
      <c r="A9" s="142"/>
      <c r="B9" s="152"/>
      <c r="C9" s="153"/>
      <c r="D9" s="408" t="s">
        <v>9</v>
      </c>
      <c r="E9" s="408"/>
      <c r="F9" s="408"/>
      <c r="G9" s="408"/>
      <c r="H9" s="408"/>
      <c r="I9" s="408"/>
      <c r="J9" s="408"/>
    </row>
    <row r="10" spans="1:16" ht="19.149999999999999" customHeight="1">
      <c r="A10" s="160" t="s">
        <v>81</v>
      </c>
      <c r="B10" s="160"/>
      <c r="C10" s="137"/>
      <c r="D10" s="194"/>
      <c r="E10" s="194"/>
      <c r="F10" s="194"/>
      <c r="G10" s="194"/>
      <c r="H10" s="194"/>
      <c r="I10" s="195"/>
      <c r="J10" s="194"/>
    </row>
    <row r="11" spans="1:16" ht="19.149999999999999" customHeight="1">
      <c r="A11" s="144" t="s">
        <v>82</v>
      </c>
      <c r="D11" s="77"/>
      <c r="E11" s="77"/>
      <c r="F11" s="77"/>
      <c r="G11" s="77"/>
      <c r="H11" s="77"/>
      <c r="I11" s="162"/>
      <c r="J11" s="77"/>
    </row>
    <row r="12" spans="1:16" ht="19.149999999999999" customHeight="1">
      <c r="B12" s="144" t="s">
        <v>83</v>
      </c>
      <c r="D12" s="48">
        <v>1819202</v>
      </c>
      <c r="E12" s="77"/>
      <c r="F12" s="48">
        <v>1689649</v>
      </c>
      <c r="G12" s="77"/>
      <c r="H12" s="48">
        <v>0</v>
      </c>
      <c r="I12" s="31"/>
      <c r="J12" s="48">
        <v>0</v>
      </c>
      <c r="P12" s="163"/>
    </row>
    <row r="13" spans="1:16" ht="19.149999999999999" customHeight="1">
      <c r="B13" s="144" t="s">
        <v>84</v>
      </c>
      <c r="D13" s="48">
        <v>4956098</v>
      </c>
      <c r="E13" s="77"/>
      <c r="F13" s="48">
        <v>5227653</v>
      </c>
      <c r="G13" s="77"/>
      <c r="H13" s="48">
        <v>0</v>
      </c>
      <c r="I13" s="31"/>
      <c r="J13" s="48">
        <v>0</v>
      </c>
      <c r="P13" s="163"/>
    </row>
    <row r="14" spans="1:16" ht="19.149999999999999" customHeight="1">
      <c r="B14" s="144" t="s">
        <v>85</v>
      </c>
      <c r="D14" s="48">
        <v>177833</v>
      </c>
      <c r="E14" s="77"/>
      <c r="F14" s="48">
        <v>292933</v>
      </c>
      <c r="G14" s="77"/>
      <c r="H14" s="48">
        <v>0</v>
      </c>
      <c r="I14" s="31"/>
      <c r="J14" s="48">
        <v>0</v>
      </c>
      <c r="P14" s="163"/>
    </row>
    <row r="15" spans="1:16" ht="19.149999999999999" customHeight="1">
      <c r="A15" s="164" t="s">
        <v>86</v>
      </c>
      <c r="D15" s="51">
        <v>1298175</v>
      </c>
      <c r="E15" s="77"/>
      <c r="F15" s="51">
        <v>1566081</v>
      </c>
      <c r="G15" s="77"/>
      <c r="H15" s="51">
        <v>0</v>
      </c>
      <c r="I15" s="31"/>
      <c r="J15" s="51">
        <v>0</v>
      </c>
      <c r="P15" s="163"/>
    </row>
    <row r="16" spans="1:16" ht="19.149999999999999" customHeight="1">
      <c r="A16" s="165" t="s">
        <v>87</v>
      </c>
      <c r="C16" s="166"/>
      <c r="D16" s="196">
        <f>SUM(D12:D15)</f>
        <v>8251308</v>
      </c>
      <c r="E16" s="109"/>
      <c r="F16" s="196">
        <f>SUM(F12:F15)</f>
        <v>8776316</v>
      </c>
      <c r="G16" s="26"/>
      <c r="H16" s="196">
        <f>SUM(H12:H15)</f>
        <v>0</v>
      </c>
      <c r="I16" s="26"/>
      <c r="J16" s="196">
        <f>SUM(J12:J15)</f>
        <v>0</v>
      </c>
      <c r="P16" s="163"/>
    </row>
    <row r="17" spans="1:18" ht="8.15" customHeight="1">
      <c r="A17" s="164"/>
      <c r="D17" s="77"/>
      <c r="E17" s="77"/>
      <c r="F17" s="77"/>
      <c r="G17" s="77"/>
      <c r="H17" s="77"/>
      <c r="I17" s="167"/>
      <c r="J17" s="77"/>
      <c r="L17" s="168"/>
      <c r="M17" s="168"/>
      <c r="O17" s="168"/>
      <c r="P17" s="163"/>
    </row>
    <row r="18" spans="1:18" ht="19.149999999999999" customHeight="1">
      <c r="A18" s="169" t="s">
        <v>88</v>
      </c>
      <c r="D18" s="77"/>
      <c r="E18" s="77"/>
      <c r="F18" s="77"/>
      <c r="G18" s="77"/>
      <c r="H18" s="77"/>
      <c r="I18" s="162"/>
      <c r="J18" s="77"/>
      <c r="L18" s="168"/>
      <c r="M18" s="168"/>
      <c r="O18" s="168"/>
      <c r="P18" s="163"/>
    </row>
    <row r="19" spans="1:18" ht="19.149999999999999" customHeight="1">
      <c r="A19" s="164" t="s">
        <v>89</v>
      </c>
      <c r="D19" s="77"/>
      <c r="E19" s="77"/>
      <c r="F19" s="77"/>
      <c r="G19" s="77"/>
      <c r="H19" s="77"/>
      <c r="I19" s="162"/>
      <c r="J19" s="77"/>
      <c r="L19" s="168"/>
      <c r="M19" s="168"/>
      <c r="O19" s="168"/>
      <c r="P19" s="163"/>
    </row>
    <row r="20" spans="1:18" ht="19.149999999999999" customHeight="1">
      <c r="A20" s="164"/>
      <c r="B20" s="144" t="s">
        <v>90</v>
      </c>
      <c r="D20" s="48">
        <v>1433980</v>
      </c>
      <c r="E20" s="77"/>
      <c r="F20" s="48">
        <v>1274120</v>
      </c>
      <c r="G20" s="77"/>
      <c r="H20" s="48">
        <v>0</v>
      </c>
      <c r="I20" s="31"/>
      <c r="J20" s="48">
        <v>0</v>
      </c>
      <c r="L20" s="168"/>
      <c r="M20" s="168"/>
      <c r="O20" s="168"/>
      <c r="P20" s="163"/>
    </row>
    <row r="21" spans="1:18" ht="19.149999999999999" customHeight="1">
      <c r="A21" s="165"/>
      <c r="B21" s="144" t="s">
        <v>91</v>
      </c>
      <c r="D21" s="48">
        <v>4167884</v>
      </c>
      <c r="E21" s="77"/>
      <c r="F21" s="48">
        <v>4822896</v>
      </c>
      <c r="G21" s="77"/>
      <c r="H21" s="48">
        <v>0</v>
      </c>
      <c r="I21" s="31"/>
      <c r="J21" s="48">
        <v>0</v>
      </c>
      <c r="L21" s="168"/>
      <c r="M21" s="168"/>
      <c r="O21" s="168"/>
      <c r="P21" s="163"/>
    </row>
    <row r="22" spans="1:18" ht="19.149999999999999" customHeight="1">
      <c r="A22" s="165"/>
      <c r="B22" s="144" t="s">
        <v>92</v>
      </c>
      <c r="D22" s="48">
        <v>114828</v>
      </c>
      <c r="E22" s="77"/>
      <c r="F22" s="48">
        <v>207752</v>
      </c>
      <c r="G22" s="77"/>
      <c r="H22" s="48">
        <v>0</v>
      </c>
      <c r="I22" s="31"/>
      <c r="J22" s="48">
        <v>0</v>
      </c>
      <c r="L22" s="168"/>
      <c r="M22" s="168"/>
      <c r="O22" s="168"/>
      <c r="P22" s="163"/>
    </row>
    <row r="23" spans="1:18" ht="19.149999999999999" customHeight="1">
      <c r="A23" s="164" t="s">
        <v>93</v>
      </c>
      <c r="D23" s="51">
        <v>1061005</v>
      </c>
      <c r="E23" s="77"/>
      <c r="F23" s="51">
        <v>1250061</v>
      </c>
      <c r="G23" s="77"/>
      <c r="H23" s="51">
        <v>0</v>
      </c>
      <c r="I23" s="31"/>
      <c r="J23" s="51">
        <v>0</v>
      </c>
      <c r="L23" s="168"/>
      <c r="M23" s="168"/>
      <c r="O23" s="168"/>
      <c r="P23" s="163"/>
    </row>
    <row r="24" spans="1:18" ht="19.149999999999999" customHeight="1">
      <c r="A24" s="165" t="s">
        <v>94</v>
      </c>
      <c r="D24" s="196">
        <f>SUM(D20:D23)</f>
        <v>6777697</v>
      </c>
      <c r="E24" s="109"/>
      <c r="F24" s="196">
        <f>SUM(F20:F23)</f>
        <v>7554829</v>
      </c>
      <c r="G24" s="26"/>
      <c r="H24" s="196">
        <f>SUM(H20:H23)</f>
        <v>0</v>
      </c>
      <c r="I24" s="26"/>
      <c r="J24" s="196">
        <f>SUM(J20:J23)</f>
        <v>0</v>
      </c>
      <c r="L24" s="168"/>
      <c r="M24" s="168"/>
      <c r="O24" s="168"/>
      <c r="P24" s="163"/>
    </row>
    <row r="25" spans="1:18" ht="8.15" customHeight="1">
      <c r="A25" s="165"/>
      <c r="D25" s="47"/>
      <c r="E25" s="77"/>
      <c r="F25" s="47"/>
      <c r="G25" s="77"/>
      <c r="H25" s="47"/>
      <c r="I25" s="77"/>
      <c r="J25" s="47"/>
      <c r="L25" s="168"/>
      <c r="M25" s="168"/>
      <c r="O25" s="168"/>
      <c r="P25" s="163"/>
    </row>
    <row r="26" spans="1:18" ht="19.149999999999999" customHeight="1">
      <c r="A26" s="165" t="s">
        <v>95</v>
      </c>
      <c r="B26" s="152"/>
      <c r="C26" s="160"/>
      <c r="D26" s="197">
        <f>D16-D24</f>
        <v>1473611</v>
      </c>
      <c r="E26" s="109"/>
      <c r="F26" s="197">
        <f>F16-F24</f>
        <v>1221487</v>
      </c>
      <c r="G26" s="46"/>
      <c r="H26" s="197">
        <f>H16-H24</f>
        <v>0</v>
      </c>
      <c r="I26" s="49"/>
      <c r="J26" s="197">
        <f>J16-J24</f>
        <v>0</v>
      </c>
      <c r="L26" s="168"/>
      <c r="M26" s="168"/>
      <c r="O26" s="168"/>
      <c r="P26" s="163"/>
    </row>
    <row r="27" spans="1:18" ht="19.149999999999999" customHeight="1">
      <c r="A27" s="164" t="s">
        <v>96</v>
      </c>
      <c r="C27" s="166"/>
      <c r="D27" s="51">
        <v>248000</v>
      </c>
      <c r="E27" s="78"/>
      <c r="F27" s="51">
        <v>132974</v>
      </c>
      <c r="G27" s="47"/>
      <c r="H27" s="51">
        <v>198205</v>
      </c>
      <c r="I27" s="47"/>
      <c r="J27" s="51">
        <v>911377</v>
      </c>
      <c r="L27" s="168"/>
      <c r="M27" s="168"/>
      <c r="O27" s="168"/>
      <c r="P27" s="163"/>
    </row>
    <row r="28" spans="1:18" ht="19.149999999999999" customHeight="1">
      <c r="A28" s="165" t="s">
        <v>97</v>
      </c>
      <c r="D28" s="196">
        <f>D26+SUM(D27:D27)</f>
        <v>1721611</v>
      </c>
      <c r="E28" s="109"/>
      <c r="F28" s="196">
        <f>F26+SUM(F27:F27)</f>
        <v>1354461</v>
      </c>
      <c r="G28" s="46"/>
      <c r="H28" s="196">
        <f>H26+SUM(H27:H27)</f>
        <v>198205</v>
      </c>
      <c r="I28" s="46"/>
      <c r="J28" s="196">
        <f>J26+SUM(J27:J27)</f>
        <v>911377</v>
      </c>
      <c r="L28" s="168"/>
      <c r="M28" s="168"/>
      <c r="O28" s="168"/>
      <c r="P28" s="163"/>
    </row>
    <row r="29" spans="1:18" ht="11.65" customHeight="1">
      <c r="A29" s="165"/>
      <c r="D29" s="47"/>
      <c r="E29" s="77"/>
      <c r="F29" s="47"/>
      <c r="G29" s="48"/>
      <c r="H29" s="47"/>
      <c r="I29" s="48"/>
      <c r="J29" s="47"/>
      <c r="L29" s="168"/>
      <c r="M29" s="168"/>
      <c r="O29" s="168"/>
      <c r="P29" s="163"/>
    </row>
    <row r="30" spans="1:18" ht="19.149999999999999" customHeight="1">
      <c r="A30" s="164" t="s">
        <v>98</v>
      </c>
      <c r="D30" s="48">
        <v>186801</v>
      </c>
      <c r="E30" s="77"/>
      <c r="F30" s="48">
        <v>189212</v>
      </c>
      <c r="G30" s="48"/>
      <c r="H30" s="48">
        <v>0</v>
      </c>
      <c r="I30" s="31"/>
      <c r="J30" s="48">
        <v>0</v>
      </c>
      <c r="L30" s="168"/>
      <c r="M30" s="168"/>
      <c r="O30" s="168"/>
      <c r="P30" s="163"/>
      <c r="R30" s="170"/>
    </row>
    <row r="31" spans="1:18" ht="19.149999999999999" customHeight="1">
      <c r="A31" s="144" t="s">
        <v>99</v>
      </c>
      <c r="C31" s="137"/>
      <c r="D31" s="48">
        <v>725835</v>
      </c>
      <c r="E31" s="77"/>
      <c r="F31" s="48">
        <v>2165462</v>
      </c>
      <c r="G31" s="77"/>
      <c r="H31" s="48">
        <v>235376</v>
      </c>
      <c r="I31" s="162"/>
      <c r="J31" s="48">
        <v>1397368</v>
      </c>
      <c r="L31" s="168"/>
      <c r="M31" s="168"/>
      <c r="O31" s="168"/>
      <c r="P31" s="163"/>
    </row>
    <row r="32" spans="1:18" ht="19.149999999999999" customHeight="1">
      <c r="A32" s="165" t="s">
        <v>100</v>
      </c>
      <c r="D32" s="198">
        <f>SUM(D30:D31)</f>
        <v>912636</v>
      </c>
      <c r="E32" s="109"/>
      <c r="F32" s="198">
        <f>SUM(F30:F31)</f>
        <v>2354674</v>
      </c>
      <c r="G32" s="26"/>
      <c r="H32" s="198">
        <f>SUM(H30:H31)</f>
        <v>235376</v>
      </c>
      <c r="I32" s="103"/>
      <c r="J32" s="198">
        <f>SUM(J30:J31)</f>
        <v>1397368</v>
      </c>
      <c r="L32" s="168"/>
      <c r="M32" s="168"/>
      <c r="O32" s="168"/>
      <c r="P32" s="163"/>
    </row>
    <row r="33" spans="1:16" ht="14.25" customHeight="1">
      <c r="A33" s="165"/>
      <c r="D33" s="77"/>
      <c r="E33" s="77"/>
      <c r="F33" s="77"/>
      <c r="G33" s="77"/>
      <c r="H33" s="77"/>
      <c r="I33" s="162"/>
      <c r="J33" s="77"/>
      <c r="P33" s="163"/>
    </row>
    <row r="34" spans="1:16" ht="19.149999999999999" customHeight="1">
      <c r="A34" s="143" t="s">
        <v>313</v>
      </c>
      <c r="B34" s="146"/>
      <c r="C34" s="137"/>
      <c r="D34" s="197">
        <f>D28-D32</f>
        <v>808975</v>
      </c>
      <c r="E34" s="46"/>
      <c r="F34" s="197">
        <f>F28-F32</f>
        <v>-1000213</v>
      </c>
      <c r="G34" s="46"/>
      <c r="H34" s="197">
        <f>H28-H32</f>
        <v>-37171</v>
      </c>
      <c r="I34" s="172"/>
      <c r="J34" s="197">
        <f>J28-J32</f>
        <v>-485991</v>
      </c>
      <c r="P34" s="163"/>
    </row>
    <row r="35" spans="1:16" ht="19.149999999999999" customHeight="1">
      <c r="A35" s="171" t="s">
        <v>252</v>
      </c>
      <c r="B35" s="146"/>
      <c r="C35" s="137"/>
      <c r="D35" s="46"/>
      <c r="E35" s="46"/>
      <c r="F35" s="46"/>
      <c r="G35" s="46"/>
      <c r="H35" s="46"/>
      <c r="I35" s="172"/>
      <c r="J35" s="46"/>
      <c r="P35" s="163"/>
    </row>
    <row r="36" spans="1:16" ht="19.149999999999999" customHeight="1">
      <c r="A36" s="146"/>
      <c r="B36" s="146" t="s">
        <v>101</v>
      </c>
      <c r="C36" s="137"/>
      <c r="D36" s="51">
        <v>71536</v>
      </c>
      <c r="E36" s="48"/>
      <c r="F36" s="51">
        <v>53396</v>
      </c>
      <c r="G36" s="46"/>
      <c r="H36" s="51">
        <v>0</v>
      </c>
      <c r="I36" s="103"/>
      <c r="J36" s="51">
        <v>0</v>
      </c>
      <c r="K36" s="163"/>
      <c r="P36" s="163"/>
    </row>
    <row r="37" spans="1:16" ht="19.149999999999999" customHeight="1">
      <c r="A37" s="143" t="s">
        <v>314</v>
      </c>
      <c r="B37" s="146"/>
      <c r="C37" s="137"/>
      <c r="D37" s="47"/>
      <c r="E37" s="48"/>
      <c r="F37" s="47"/>
      <c r="G37" s="46"/>
      <c r="H37" s="47"/>
      <c r="I37" s="103"/>
      <c r="J37" s="47"/>
      <c r="P37" s="163"/>
    </row>
    <row r="38" spans="1:16" ht="18.75" customHeight="1">
      <c r="A38" s="173"/>
      <c r="B38" s="174" t="s">
        <v>102</v>
      </c>
      <c r="C38" s="160"/>
      <c r="D38" s="191">
        <f>SUM(D34:D36)</f>
        <v>880511</v>
      </c>
      <c r="E38" s="46"/>
      <c r="F38" s="191">
        <f>SUM(F34:F36)</f>
        <v>-946817</v>
      </c>
      <c r="G38" s="46"/>
      <c r="H38" s="191">
        <f>SUM(H34:H36)</f>
        <v>-37171</v>
      </c>
      <c r="I38" s="172"/>
      <c r="J38" s="191">
        <f>SUM(J34:J36)</f>
        <v>-485991</v>
      </c>
      <c r="P38" s="163"/>
    </row>
    <row r="39" spans="1:16" ht="19.149999999999999" customHeight="1">
      <c r="A39" s="175" t="s">
        <v>103</v>
      </c>
      <c r="B39" s="175"/>
      <c r="D39" s="51">
        <v>169628</v>
      </c>
      <c r="E39" s="48"/>
      <c r="F39" s="51">
        <v>188924</v>
      </c>
      <c r="G39" s="47"/>
      <c r="H39" s="51">
        <v>121687</v>
      </c>
      <c r="I39" s="176"/>
      <c r="J39" s="51">
        <v>121781</v>
      </c>
      <c r="P39" s="163"/>
    </row>
    <row r="40" spans="1:16" ht="19.149999999999999" customHeight="1">
      <c r="A40" s="174" t="s">
        <v>104</v>
      </c>
      <c r="B40" s="174"/>
      <c r="C40" s="160"/>
      <c r="D40" s="191">
        <f>D38-D39</f>
        <v>710883</v>
      </c>
      <c r="E40" s="26"/>
      <c r="F40" s="191">
        <f>F38-F39</f>
        <v>-1135741</v>
      </c>
      <c r="G40" s="26"/>
      <c r="H40" s="191">
        <f>H38-H39</f>
        <v>-158858</v>
      </c>
      <c r="I40" s="103"/>
      <c r="J40" s="191">
        <f>J38-J39</f>
        <v>-607772</v>
      </c>
      <c r="P40" s="163"/>
    </row>
    <row r="41" spans="1:16" ht="19.149999999999999" customHeight="1">
      <c r="A41" s="175" t="s">
        <v>326</v>
      </c>
      <c r="B41" s="175"/>
      <c r="C41" s="166"/>
      <c r="D41" s="51">
        <v>45865</v>
      </c>
      <c r="E41" s="48"/>
      <c r="F41" s="51">
        <v>-74497</v>
      </c>
      <c r="G41" s="77"/>
      <c r="H41" s="51">
        <v>23423</v>
      </c>
      <c r="I41" s="162"/>
      <c r="J41" s="51">
        <v>-97786</v>
      </c>
      <c r="P41" s="163"/>
    </row>
    <row r="42" spans="1:16" ht="19.149999999999999" customHeight="1" thickBot="1">
      <c r="A42" s="174" t="s">
        <v>318</v>
      </c>
      <c r="B42" s="175"/>
      <c r="C42" s="177"/>
      <c r="D42" s="199">
        <f>D40-D41</f>
        <v>665018</v>
      </c>
      <c r="E42" s="46"/>
      <c r="F42" s="199">
        <f>F40-F41</f>
        <v>-1061244</v>
      </c>
      <c r="G42" s="26"/>
      <c r="H42" s="199">
        <f>IF(ISTEXT(H41),H40,H40-H41)</f>
        <v>-182281</v>
      </c>
      <c r="I42" s="103"/>
      <c r="J42" s="199">
        <f>IF(ISTEXT(J41),J40,J40-J41)</f>
        <v>-509986</v>
      </c>
      <c r="P42" s="163"/>
    </row>
    <row r="43" spans="1:16" ht="6.65" customHeight="1" thickTop="1">
      <c r="C43" s="177"/>
      <c r="D43" s="77"/>
      <c r="E43" s="77"/>
      <c r="F43" s="77"/>
      <c r="G43" s="77"/>
      <c r="H43" s="77"/>
      <c r="I43" s="162"/>
      <c r="J43" s="77"/>
      <c r="P43" s="163"/>
    </row>
    <row r="44" spans="1:16" ht="19.149999999999999" customHeight="1">
      <c r="A44" s="152" t="s">
        <v>105</v>
      </c>
      <c r="C44" s="177"/>
      <c r="D44" s="77"/>
      <c r="E44" s="77"/>
      <c r="F44" s="77"/>
      <c r="G44" s="77"/>
      <c r="H44" s="77"/>
      <c r="I44" s="162"/>
      <c r="J44" s="77"/>
      <c r="P44" s="163"/>
    </row>
    <row r="45" spans="1:16" ht="19.149999999999999" customHeight="1">
      <c r="B45" s="178" t="s">
        <v>106</v>
      </c>
      <c r="C45" s="166"/>
      <c r="D45" s="47">
        <v>502910</v>
      </c>
      <c r="E45" s="77"/>
      <c r="F45" s="47">
        <v>-1088859</v>
      </c>
      <c r="G45" s="77"/>
      <c r="H45" s="47">
        <v>-182281</v>
      </c>
      <c r="I45" s="162"/>
      <c r="J45" s="47">
        <v>-509986</v>
      </c>
      <c r="P45" s="163"/>
    </row>
    <row r="46" spans="1:16" ht="19.149999999999999" customHeight="1">
      <c r="B46" s="178" t="s">
        <v>74</v>
      </c>
      <c r="D46" s="47">
        <v>162108</v>
      </c>
      <c r="E46" s="77"/>
      <c r="F46" s="47">
        <v>27615</v>
      </c>
      <c r="G46" s="77"/>
      <c r="H46" s="47">
        <v>0</v>
      </c>
      <c r="I46" s="31"/>
      <c r="J46" s="47">
        <v>0</v>
      </c>
      <c r="P46" s="163"/>
    </row>
    <row r="47" spans="1:16" ht="19.5" customHeight="1" thickBot="1">
      <c r="A47" s="152"/>
      <c r="D47" s="200">
        <f>SUM(D45:D46)</f>
        <v>665018</v>
      </c>
      <c r="E47" s="109"/>
      <c r="F47" s="200">
        <f>SUM(F45:F46)</f>
        <v>-1061244</v>
      </c>
      <c r="G47" s="26"/>
      <c r="H47" s="200">
        <f>SUM(H45:H46)</f>
        <v>-182281</v>
      </c>
      <c r="I47" s="103"/>
      <c r="J47" s="200">
        <f>SUM(J45:J46)</f>
        <v>-509986</v>
      </c>
      <c r="P47" s="163"/>
    </row>
    <row r="48" spans="1:16" ht="8.15" customHeight="1" thickTop="1">
      <c r="D48" s="77"/>
      <c r="E48" s="77"/>
      <c r="F48" s="77"/>
      <c r="G48" s="77"/>
      <c r="H48" s="77"/>
      <c r="I48" s="162"/>
      <c r="J48" s="77"/>
      <c r="P48" s="163"/>
    </row>
    <row r="49" spans="1:16" ht="19.149999999999999" customHeight="1">
      <c r="A49" s="115" t="s">
        <v>333</v>
      </c>
      <c r="B49" s="178"/>
      <c r="C49" s="166"/>
      <c r="D49" s="77"/>
      <c r="E49" s="77"/>
      <c r="F49" s="77"/>
      <c r="G49" s="77"/>
      <c r="H49" s="77"/>
      <c r="I49" s="162"/>
      <c r="J49" s="77"/>
      <c r="P49" s="163"/>
    </row>
    <row r="50" spans="1:16" ht="19.149999999999999" customHeight="1" thickBot="1">
      <c r="A50" s="178" t="s">
        <v>319</v>
      </c>
      <c r="B50" s="178"/>
      <c r="C50" s="166">
        <v>15</v>
      </c>
      <c r="D50" s="179">
        <v>0.28000000000000003</v>
      </c>
      <c r="E50" s="180"/>
      <c r="F50" s="179">
        <v>-0.59746497189246428</v>
      </c>
      <c r="G50" s="180"/>
      <c r="H50" s="179">
        <v>-0.1</v>
      </c>
      <c r="I50" s="181"/>
      <c r="J50" s="179">
        <v>-0.27983308321421813</v>
      </c>
      <c r="P50" s="163"/>
    </row>
    <row r="51" spans="1:16" ht="19.5" customHeight="1" thickTop="1">
      <c r="A51" s="175"/>
      <c r="B51" s="175"/>
      <c r="C51" s="137"/>
      <c r="D51" s="147"/>
      <c r="E51" s="149"/>
      <c r="F51" s="147"/>
      <c r="H51" s="147"/>
      <c r="J51" s="147"/>
      <c r="P51" s="163"/>
    </row>
    <row r="52" spans="1:16" ht="19.5" customHeight="1">
      <c r="A52" s="175"/>
      <c r="B52" s="175"/>
      <c r="C52" s="137"/>
      <c r="D52" s="400"/>
      <c r="E52" s="148"/>
      <c r="F52" s="147"/>
      <c r="G52" s="201"/>
      <c r="H52" s="147"/>
      <c r="I52" s="202"/>
      <c r="J52" s="147"/>
      <c r="P52" s="163"/>
    </row>
    <row r="53" spans="1:16" ht="19.5" customHeight="1">
      <c r="A53" s="175"/>
      <c r="B53" s="175"/>
      <c r="H53" s="203"/>
      <c r="J53" s="203"/>
      <c r="P53" s="163"/>
    </row>
    <row r="54" spans="1:16" ht="19.5" customHeight="1">
      <c r="H54" s="204"/>
      <c r="J54" s="204"/>
      <c r="P54" s="163"/>
    </row>
    <row r="55" spans="1:16" ht="19.5" customHeight="1">
      <c r="H55" s="203"/>
      <c r="J55" s="203"/>
      <c r="P55" s="163"/>
    </row>
    <row r="56" spans="1:16" ht="19.5" customHeight="1">
      <c r="H56" s="203"/>
      <c r="J56" s="203"/>
      <c r="P56" s="163"/>
    </row>
    <row r="57" spans="1:16" ht="19.5" customHeight="1">
      <c r="H57" s="204"/>
      <c r="J57" s="204"/>
      <c r="P57" s="163"/>
    </row>
    <row r="58" spans="1:16" ht="19.5" customHeight="1">
      <c r="H58" s="203"/>
      <c r="J58" s="203"/>
      <c r="P58" s="163"/>
    </row>
    <row r="59" spans="1:16">
      <c r="H59" s="203"/>
      <c r="J59" s="203"/>
      <c r="P59" s="163"/>
    </row>
    <row r="60" spans="1:16">
      <c r="H60" s="204"/>
      <c r="J60" s="204"/>
      <c r="P60" s="163"/>
    </row>
    <row r="61" spans="1:16">
      <c r="H61" s="204"/>
      <c r="J61" s="204"/>
      <c r="P61" s="163"/>
    </row>
    <row r="62" spans="1:16">
      <c r="H62" s="204"/>
      <c r="J62" s="204"/>
      <c r="P62" s="163"/>
    </row>
    <row r="63" spans="1:16">
      <c r="H63" s="204"/>
      <c r="J63" s="204"/>
      <c r="P63" s="163"/>
    </row>
    <row r="64" spans="1:16">
      <c r="H64" s="204"/>
      <c r="J64" s="204"/>
      <c r="P64" s="163"/>
    </row>
    <row r="65" spans="8:16">
      <c r="H65" s="204"/>
      <c r="J65" s="204"/>
      <c r="P65" s="163"/>
    </row>
    <row r="66" spans="8:16">
      <c r="H66" s="204"/>
      <c r="J66" s="204"/>
      <c r="P66" s="163"/>
    </row>
    <row r="67" spans="8:16">
      <c r="H67" s="204"/>
      <c r="J67" s="204"/>
      <c r="P67" s="163"/>
    </row>
    <row r="68" spans="8:16">
      <c r="H68" s="204"/>
      <c r="J68" s="204"/>
      <c r="P68" s="163"/>
    </row>
    <row r="69" spans="8:16">
      <c r="H69" s="204"/>
      <c r="J69" s="204"/>
      <c r="P69" s="163"/>
    </row>
    <row r="70" spans="8:16">
      <c r="H70" s="204"/>
      <c r="J70" s="204"/>
      <c r="P70" s="163"/>
    </row>
    <row r="71" spans="8:16">
      <c r="H71" s="204"/>
      <c r="J71" s="204"/>
      <c r="P71" s="163"/>
    </row>
    <row r="72" spans="8:16">
      <c r="H72" s="203"/>
      <c r="J72" s="203"/>
      <c r="P72" s="163"/>
    </row>
    <row r="73" spans="8:16">
      <c r="H73" s="204"/>
      <c r="J73" s="204"/>
      <c r="P73" s="163"/>
    </row>
    <row r="74" spans="8:16">
      <c r="H74" s="203"/>
      <c r="J74" s="203"/>
      <c r="P74" s="163"/>
    </row>
    <row r="75" spans="8:16">
      <c r="H75" s="204"/>
      <c r="J75" s="204"/>
      <c r="P75" s="163"/>
    </row>
    <row r="76" spans="8:16">
      <c r="H76" s="204"/>
      <c r="J76" s="204"/>
      <c r="P76" s="163"/>
    </row>
    <row r="77" spans="8:16">
      <c r="H77" s="203"/>
      <c r="J77" s="203"/>
      <c r="P77" s="163"/>
    </row>
    <row r="78" spans="8:16">
      <c r="H78" s="203"/>
      <c r="J78" s="203"/>
      <c r="P78" s="163"/>
    </row>
    <row r="79" spans="8:16">
      <c r="H79" s="204"/>
      <c r="J79" s="204"/>
      <c r="P79" s="163"/>
    </row>
    <row r="80" spans="8:16">
      <c r="H80" s="204"/>
      <c r="J80" s="204"/>
      <c r="P80" s="163"/>
    </row>
    <row r="81" spans="8:16">
      <c r="H81" s="203"/>
      <c r="J81" s="203"/>
      <c r="P81" s="163"/>
    </row>
    <row r="82" spans="8:16">
      <c r="H82" s="203"/>
      <c r="J82" s="203"/>
      <c r="P82" s="163"/>
    </row>
    <row r="83" spans="8:16">
      <c r="H83" s="203"/>
      <c r="J83" s="203"/>
      <c r="P83" s="163"/>
    </row>
    <row r="84" spans="8:16">
      <c r="H84" s="203"/>
      <c r="J84" s="203"/>
      <c r="P84" s="163"/>
    </row>
    <row r="85" spans="8:16">
      <c r="H85" s="203"/>
      <c r="J85" s="203"/>
      <c r="P85" s="163"/>
    </row>
    <row r="86" spans="8:16">
      <c r="H86" s="204"/>
      <c r="J86" s="204"/>
      <c r="P86" s="163"/>
    </row>
    <row r="87" spans="8:16">
      <c r="H87" s="203"/>
      <c r="J87" s="203"/>
      <c r="P87" s="163"/>
    </row>
    <row r="88" spans="8:16">
      <c r="H88" s="204"/>
      <c r="J88" s="204"/>
      <c r="P88" s="163"/>
    </row>
    <row r="89" spans="8:16">
      <c r="H89" s="203"/>
      <c r="J89" s="203"/>
      <c r="P89" s="163"/>
    </row>
    <row r="90" spans="8:16">
      <c r="H90" s="204"/>
      <c r="J90" s="204"/>
      <c r="P90" s="163"/>
    </row>
    <row r="91" spans="8:16">
      <c r="H91" s="203"/>
      <c r="J91" s="203"/>
      <c r="P91" s="163"/>
    </row>
    <row r="92" spans="8:16">
      <c r="H92" s="203"/>
      <c r="J92" s="203"/>
      <c r="P92" s="163"/>
    </row>
    <row r="93" spans="8:16">
      <c r="H93" s="203"/>
      <c r="J93" s="203"/>
      <c r="P93" s="163"/>
    </row>
    <row r="94" spans="8:16">
      <c r="H94" s="203"/>
      <c r="J94" s="203"/>
      <c r="P94" s="163"/>
    </row>
    <row r="95" spans="8:16">
      <c r="H95" s="203"/>
      <c r="J95" s="203"/>
      <c r="P95" s="163"/>
    </row>
    <row r="96" spans="8:16">
      <c r="H96" s="204"/>
      <c r="J96" s="204"/>
      <c r="P96" s="163"/>
    </row>
    <row r="97" spans="8:16">
      <c r="H97" s="203"/>
      <c r="J97" s="203"/>
      <c r="P97" s="163"/>
    </row>
    <row r="98" spans="8:16">
      <c r="H98" s="203"/>
      <c r="J98" s="203"/>
      <c r="P98" s="163"/>
    </row>
    <row r="99" spans="8:16">
      <c r="H99" s="203"/>
      <c r="J99" s="203"/>
      <c r="P99" s="163"/>
    </row>
    <row r="100" spans="8:16">
      <c r="H100" s="203"/>
      <c r="J100" s="203"/>
      <c r="P100" s="163"/>
    </row>
    <row r="101" spans="8:16">
      <c r="H101" s="203"/>
      <c r="J101" s="203"/>
      <c r="P101" s="163"/>
    </row>
    <row r="102" spans="8:16">
      <c r="H102" s="203"/>
      <c r="J102" s="203"/>
      <c r="P102" s="163"/>
    </row>
    <row r="103" spans="8:16">
      <c r="H103" s="204"/>
      <c r="J103" s="204"/>
      <c r="P103" s="163"/>
    </row>
    <row r="104" spans="8:16">
      <c r="H104" s="203"/>
      <c r="J104" s="203"/>
      <c r="P104" s="163"/>
    </row>
    <row r="105" spans="8:16">
      <c r="H105" s="204"/>
      <c r="J105" s="204"/>
      <c r="P105" s="163"/>
    </row>
    <row r="106" spans="8:16">
      <c r="H106" s="203"/>
      <c r="J106" s="203"/>
      <c r="P106" s="163"/>
    </row>
    <row r="107" spans="8:16">
      <c r="H107" s="204"/>
      <c r="J107" s="204"/>
      <c r="P107" s="163"/>
    </row>
    <row r="108" spans="8:16">
      <c r="H108" s="203"/>
      <c r="J108" s="203"/>
      <c r="P108" s="163"/>
    </row>
    <row r="109" spans="8:16">
      <c r="H109" s="204"/>
      <c r="J109" s="204"/>
      <c r="P109" s="163"/>
    </row>
    <row r="110" spans="8:16">
      <c r="H110" s="204"/>
      <c r="J110" s="204"/>
      <c r="P110" s="163"/>
    </row>
    <row r="111" spans="8:16">
      <c r="H111" s="203"/>
      <c r="J111" s="203"/>
      <c r="P111" s="163"/>
    </row>
    <row r="112" spans="8:16">
      <c r="H112" s="203"/>
      <c r="J112" s="203"/>
      <c r="P112" s="163"/>
    </row>
    <row r="113" spans="8:16">
      <c r="H113" s="204"/>
      <c r="J113" s="204"/>
      <c r="P113" s="163"/>
    </row>
    <row r="114" spans="8:16">
      <c r="H114" s="203"/>
      <c r="J114" s="203"/>
      <c r="P114" s="163"/>
    </row>
    <row r="115" spans="8:16">
      <c r="H115" s="203"/>
      <c r="J115" s="203"/>
      <c r="P115" s="163"/>
    </row>
    <row r="116" spans="8:16">
      <c r="H116" s="204"/>
      <c r="J116" s="204"/>
      <c r="P116" s="163"/>
    </row>
    <row r="117" spans="8:16">
      <c r="H117" s="204"/>
      <c r="J117" s="204"/>
      <c r="P117" s="163"/>
    </row>
    <row r="118" spans="8:16">
      <c r="H118" s="204"/>
      <c r="J118" s="204"/>
      <c r="P118" s="163"/>
    </row>
    <row r="119" spans="8:16">
      <c r="H119" s="204"/>
      <c r="J119" s="204"/>
      <c r="P119" s="163"/>
    </row>
    <row r="120" spans="8:16">
      <c r="H120" s="204"/>
      <c r="J120" s="204"/>
      <c r="P120" s="163"/>
    </row>
    <row r="121" spans="8:16">
      <c r="H121" s="204"/>
      <c r="J121" s="204"/>
      <c r="P121" s="163"/>
    </row>
    <row r="122" spans="8:16">
      <c r="H122" s="204"/>
      <c r="J122" s="204"/>
      <c r="P122" s="163"/>
    </row>
    <row r="123" spans="8:16">
      <c r="H123" s="204"/>
      <c r="J123" s="204"/>
      <c r="P123" s="163"/>
    </row>
    <row r="124" spans="8:16">
      <c r="H124" s="204"/>
      <c r="J124" s="204"/>
      <c r="P124" s="163"/>
    </row>
    <row r="125" spans="8:16">
      <c r="H125" s="204"/>
      <c r="J125" s="204"/>
      <c r="P125" s="163"/>
    </row>
    <row r="126" spans="8:16">
      <c r="H126" s="204"/>
      <c r="J126" s="204"/>
      <c r="P126" s="163"/>
    </row>
    <row r="127" spans="8:16">
      <c r="H127" s="204"/>
      <c r="J127" s="204"/>
      <c r="P127" s="163"/>
    </row>
    <row r="128" spans="8:16">
      <c r="H128" s="204"/>
      <c r="J128" s="204"/>
      <c r="P128" s="163"/>
    </row>
    <row r="129" spans="8:16">
      <c r="H129" s="204"/>
      <c r="J129" s="204"/>
      <c r="P129" s="163"/>
    </row>
    <row r="130" spans="8:16">
      <c r="H130" s="203"/>
      <c r="J130" s="203"/>
      <c r="P130" s="163"/>
    </row>
    <row r="131" spans="8:16">
      <c r="H131" s="204"/>
      <c r="J131" s="204"/>
      <c r="P131" s="163"/>
    </row>
    <row r="132" spans="8:16">
      <c r="H132" s="203"/>
      <c r="J132" s="203"/>
      <c r="P132" s="163"/>
    </row>
    <row r="133" spans="8:16">
      <c r="H133" s="203"/>
      <c r="J133" s="203"/>
      <c r="P133" s="163"/>
    </row>
    <row r="134" spans="8:16">
      <c r="H134" s="203"/>
      <c r="J134" s="203"/>
      <c r="P134" s="163"/>
    </row>
    <row r="135" spans="8:16">
      <c r="H135" s="203"/>
      <c r="J135" s="203"/>
      <c r="P135" s="163"/>
    </row>
    <row r="136" spans="8:16">
      <c r="H136" s="203"/>
      <c r="J136" s="203"/>
      <c r="P136" s="163"/>
    </row>
    <row r="137" spans="8:16">
      <c r="H137" s="203"/>
      <c r="J137" s="203"/>
    </row>
    <row r="138" spans="8:16">
      <c r="H138" s="204"/>
      <c r="J138" s="204"/>
    </row>
    <row r="139" spans="8:16">
      <c r="H139" s="203"/>
      <c r="J139" s="203"/>
    </row>
    <row r="140" spans="8:16">
      <c r="H140" s="203"/>
      <c r="J140" s="203"/>
    </row>
    <row r="141" spans="8:16">
      <c r="H141" s="203"/>
      <c r="J141" s="203"/>
    </row>
    <row r="142" spans="8:16">
      <c r="H142" s="203"/>
      <c r="J142" s="203"/>
    </row>
    <row r="143" spans="8:16">
      <c r="H143" s="203"/>
      <c r="J143" s="203"/>
    </row>
    <row r="144" spans="8:16">
      <c r="H144" s="203"/>
      <c r="J144" s="203"/>
    </row>
    <row r="145" spans="8:10">
      <c r="H145" s="203"/>
      <c r="J145" s="203"/>
    </row>
    <row r="146" spans="8:10">
      <c r="H146" s="204"/>
      <c r="J146" s="204"/>
    </row>
    <row r="147" spans="8:10">
      <c r="H147" s="203"/>
      <c r="J147" s="203"/>
    </row>
    <row r="148" spans="8:10">
      <c r="H148" s="204"/>
      <c r="J148" s="204"/>
    </row>
    <row r="149" spans="8:10">
      <c r="H149" s="203"/>
      <c r="J149" s="203"/>
    </row>
    <row r="150" spans="8:10">
      <c r="H150" s="203"/>
      <c r="J150" s="203"/>
    </row>
    <row r="151" spans="8:10">
      <c r="H151" s="203"/>
      <c r="J151" s="203"/>
    </row>
    <row r="152" spans="8:10">
      <c r="H152" s="203"/>
      <c r="J152" s="203"/>
    </row>
    <row r="153" spans="8:10">
      <c r="H153" s="203"/>
      <c r="J153" s="203"/>
    </row>
    <row r="154" spans="8:10">
      <c r="H154" s="204"/>
      <c r="J154" s="204"/>
    </row>
    <row r="155" spans="8:10">
      <c r="H155" s="204"/>
      <c r="J155" s="204"/>
    </row>
    <row r="156" spans="8:10">
      <c r="H156" s="204"/>
      <c r="J156" s="204"/>
    </row>
    <row r="157" spans="8:10">
      <c r="H157" s="203"/>
      <c r="J157" s="203"/>
    </row>
    <row r="158" spans="8:10">
      <c r="H158" s="203"/>
      <c r="J158" s="203"/>
    </row>
    <row r="159" spans="8:10">
      <c r="H159" s="203"/>
      <c r="J159" s="203"/>
    </row>
    <row r="160" spans="8:10">
      <c r="H160" s="203"/>
      <c r="J160" s="203"/>
    </row>
    <row r="161" spans="8:10">
      <c r="H161" s="204"/>
      <c r="J161" s="204"/>
    </row>
    <row r="162" spans="8:10">
      <c r="H162" s="203"/>
      <c r="J162" s="203"/>
    </row>
    <row r="163" spans="8:10">
      <c r="H163" s="204"/>
      <c r="J163" s="204"/>
    </row>
    <row r="164" spans="8:10">
      <c r="H164" s="203"/>
      <c r="J164" s="203"/>
    </row>
    <row r="165" spans="8:10">
      <c r="H165" s="203"/>
      <c r="J165" s="203"/>
    </row>
    <row r="166" spans="8:10">
      <c r="H166" s="203"/>
      <c r="J166" s="203"/>
    </row>
    <row r="167" spans="8:10">
      <c r="H167" s="203"/>
      <c r="J167" s="203"/>
    </row>
    <row r="168" spans="8:10">
      <c r="H168" s="204"/>
      <c r="J168" s="204"/>
    </row>
    <row r="169" spans="8:10">
      <c r="H169" s="203"/>
      <c r="J169" s="203"/>
    </row>
    <row r="170" spans="8:10">
      <c r="H170" s="203"/>
      <c r="J170" s="203"/>
    </row>
    <row r="171" spans="8:10">
      <c r="H171" s="203"/>
      <c r="J171" s="203"/>
    </row>
    <row r="172" spans="8:10">
      <c r="H172" s="204"/>
      <c r="J172" s="204"/>
    </row>
    <row r="173" spans="8:10">
      <c r="H173" s="203"/>
      <c r="J173" s="203"/>
    </row>
    <row r="174" spans="8:10">
      <c r="H174" s="203"/>
      <c r="J174" s="203"/>
    </row>
    <row r="175" spans="8:10">
      <c r="H175" s="204"/>
      <c r="J175" s="204"/>
    </row>
    <row r="176" spans="8:10">
      <c r="H176" s="203"/>
      <c r="J176" s="203"/>
    </row>
    <row r="177" spans="8:10">
      <c r="H177" s="204"/>
      <c r="J177" s="204"/>
    </row>
    <row r="178" spans="8:10">
      <c r="H178" s="204"/>
      <c r="J178" s="204"/>
    </row>
    <row r="179" spans="8:10">
      <c r="H179" s="204"/>
      <c r="J179" s="204"/>
    </row>
    <row r="180" spans="8:10">
      <c r="H180" s="203"/>
      <c r="J180" s="203"/>
    </row>
    <row r="181" spans="8:10">
      <c r="H181" s="204"/>
      <c r="J181" s="204"/>
    </row>
    <row r="182" spans="8:10">
      <c r="H182" s="203"/>
      <c r="J182" s="203"/>
    </row>
    <row r="183" spans="8:10">
      <c r="H183" s="203"/>
      <c r="J183" s="203"/>
    </row>
    <row r="184" spans="8:10">
      <c r="H184" s="203"/>
      <c r="J184" s="203"/>
    </row>
    <row r="186" spans="8:10">
      <c r="H186" s="204"/>
      <c r="J186" s="204"/>
    </row>
    <row r="187" spans="8:10">
      <c r="H187" s="204"/>
      <c r="J187" s="20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41"/>
  <sheetViews>
    <sheetView view="pageBreakPreview" topLeftCell="B1" zoomScale="86" zoomScaleNormal="80" zoomScaleSheetLayoutView="86" zoomScalePageLayoutView="75" workbookViewId="0">
      <selection activeCell="H41" sqref="B38:H41"/>
    </sheetView>
  </sheetViews>
  <sheetFormatPr defaultColWidth="8.7265625" defaultRowHeight="19.5" customHeight="1"/>
  <cols>
    <col min="1" max="1" width="1.26953125" style="126" customWidth="1"/>
    <col min="2" max="2" width="47" style="126" customWidth="1"/>
    <col min="3" max="3" width="6" style="126" customWidth="1"/>
    <col min="4" max="4" width="12.7265625" style="147" customWidth="1"/>
    <col min="5" max="5" width="1.26953125" style="126" customWidth="1"/>
    <col min="6" max="6" width="12.7265625" style="147" customWidth="1"/>
    <col min="7" max="7" width="1.26953125" style="126" customWidth="1"/>
    <col min="8" max="8" width="12.7265625" style="147" customWidth="1"/>
    <col min="9" max="9" width="1.26953125" style="126" customWidth="1"/>
    <col min="10" max="10" width="12.7265625" style="147" customWidth="1"/>
    <col min="11" max="11" width="8.7265625" style="44"/>
    <col min="12" max="12" width="13.36328125" style="117" bestFit="1" customWidth="1"/>
    <col min="13" max="13" width="14.26953125" style="117" bestFit="1" customWidth="1"/>
    <col min="14" max="14" width="13.36328125" style="117" bestFit="1" customWidth="1"/>
    <col min="15" max="15" width="14.26953125" style="117" bestFit="1" customWidth="1"/>
    <col min="16" max="16384" width="8.7265625" style="44"/>
  </cols>
  <sheetData>
    <row r="1" spans="1:16" ht="19.5" customHeight="1">
      <c r="A1" s="151" t="s">
        <v>0</v>
      </c>
      <c r="B1" s="115"/>
      <c r="C1" s="115"/>
      <c r="D1" s="116"/>
      <c r="E1" s="115"/>
      <c r="F1" s="116"/>
      <c r="G1" s="115"/>
      <c r="H1" s="116"/>
      <c r="I1" s="115"/>
      <c r="J1" s="116"/>
    </row>
    <row r="2" spans="1:16" ht="19.5" customHeight="1">
      <c r="A2" s="118" t="s">
        <v>107</v>
      </c>
      <c r="B2" s="115"/>
      <c r="C2" s="115"/>
      <c r="D2" s="116"/>
      <c r="E2" s="115"/>
      <c r="F2" s="116"/>
      <c r="G2" s="115"/>
      <c r="H2" s="116"/>
      <c r="I2" s="115"/>
      <c r="J2" s="116"/>
    </row>
    <row r="3" spans="1:16" ht="19.5" customHeight="1">
      <c r="A3" s="182"/>
      <c r="B3" s="115"/>
      <c r="C3" s="115"/>
      <c r="D3" s="116"/>
      <c r="E3" s="115"/>
      <c r="F3" s="116"/>
      <c r="G3" s="115"/>
      <c r="H3" s="116"/>
      <c r="I3" s="115"/>
      <c r="J3" s="116"/>
    </row>
    <row r="4" spans="1:16" ht="19.5" customHeight="1">
      <c r="A4" s="115"/>
      <c r="B4" s="115"/>
      <c r="C4" s="115"/>
      <c r="D4" s="409" t="s">
        <v>78</v>
      </c>
      <c r="E4" s="409"/>
      <c r="F4" s="409"/>
      <c r="G4" s="155"/>
      <c r="H4" s="409" t="s">
        <v>79</v>
      </c>
      <c r="I4" s="409"/>
      <c r="J4" s="409"/>
    </row>
    <row r="5" spans="1:16" ht="19.5" customHeight="1">
      <c r="A5" s="155"/>
      <c r="B5" s="115"/>
      <c r="C5" s="115"/>
      <c r="D5" s="409" t="s">
        <v>80</v>
      </c>
      <c r="E5" s="409"/>
      <c r="F5" s="409"/>
      <c r="G5" s="155"/>
      <c r="H5" s="409" t="s">
        <v>80</v>
      </c>
      <c r="I5" s="409"/>
      <c r="J5" s="409"/>
    </row>
    <row r="6" spans="1:16" ht="19.5" customHeight="1">
      <c r="A6" s="155"/>
      <c r="B6" s="156"/>
      <c r="C6" s="156"/>
      <c r="D6" s="407" t="s">
        <v>325</v>
      </c>
      <c r="E6" s="410"/>
      <c r="F6" s="410"/>
      <c r="G6" s="122"/>
      <c r="H6" s="407" t="s">
        <v>325</v>
      </c>
      <c r="I6" s="410"/>
      <c r="J6" s="410"/>
    </row>
    <row r="7" spans="1:16" ht="19.5" customHeight="1">
      <c r="A7" s="155"/>
      <c r="B7" s="156"/>
      <c r="C7" s="156"/>
      <c r="D7" s="411" t="s">
        <v>286</v>
      </c>
      <c r="E7" s="411"/>
      <c r="F7" s="411"/>
      <c r="G7" s="122"/>
      <c r="H7" s="411" t="s">
        <v>286</v>
      </c>
      <c r="I7" s="411"/>
      <c r="J7" s="411"/>
      <c r="L7" s="123"/>
    </row>
    <row r="8" spans="1:16" ht="19.5" customHeight="1">
      <c r="A8" s="115"/>
      <c r="B8" s="115"/>
      <c r="C8" s="158" t="s">
        <v>7</v>
      </c>
      <c r="D8" s="124">
        <v>2025</v>
      </c>
      <c r="E8" s="22"/>
      <c r="F8" s="124">
        <v>2024</v>
      </c>
      <c r="G8" s="22"/>
      <c r="H8" s="124">
        <v>2025</v>
      </c>
      <c r="I8" s="22"/>
      <c r="J8" s="124">
        <v>2024</v>
      </c>
      <c r="N8" s="123"/>
    </row>
    <row r="9" spans="1:16" ht="19.5" customHeight="1">
      <c r="A9" s="115"/>
      <c r="B9" s="115"/>
      <c r="C9" s="158"/>
      <c r="D9" s="124"/>
      <c r="E9" s="22"/>
      <c r="F9" s="124" t="s">
        <v>108</v>
      </c>
      <c r="G9" s="22"/>
      <c r="H9" s="124"/>
      <c r="I9" s="22"/>
      <c r="J9" s="124"/>
    </row>
    <row r="10" spans="1:16" ht="19.5" customHeight="1">
      <c r="A10" s="115"/>
      <c r="B10" s="115"/>
      <c r="C10" s="115"/>
      <c r="D10" s="408" t="s">
        <v>9</v>
      </c>
      <c r="E10" s="408"/>
      <c r="F10" s="408"/>
      <c r="G10" s="408"/>
      <c r="H10" s="408"/>
      <c r="I10" s="408"/>
      <c r="J10" s="408"/>
    </row>
    <row r="11" spans="1:16" ht="19.5" customHeight="1">
      <c r="A11" s="115"/>
      <c r="B11" s="115"/>
      <c r="C11" s="115"/>
      <c r="D11" s="186"/>
      <c r="E11" s="186"/>
      <c r="F11" s="186"/>
      <c r="G11" s="186"/>
      <c r="H11" s="186"/>
      <c r="I11" s="186"/>
      <c r="J11" s="186"/>
    </row>
    <row r="12" spans="1:16" ht="19.5" customHeight="1">
      <c r="A12" s="115" t="s">
        <v>318</v>
      </c>
      <c r="D12" s="191">
        <f>'FS PL3M 5'!D42</f>
        <v>665018</v>
      </c>
      <c r="E12" s="128"/>
      <c r="F12" s="191">
        <f>'FS PL3M 5'!F42</f>
        <v>-1061244</v>
      </c>
      <c r="G12" s="128"/>
      <c r="H12" s="191">
        <f>'FS PL3M 5'!H42</f>
        <v>-182281</v>
      </c>
      <c r="I12" s="128"/>
      <c r="J12" s="191">
        <f>'FS PL3M 5'!J42</f>
        <v>-509986</v>
      </c>
      <c r="P12" s="183"/>
    </row>
    <row r="13" spans="1:16" ht="19.5" customHeight="1">
      <c r="A13" s="115"/>
      <c r="D13" s="26"/>
      <c r="E13" s="128"/>
      <c r="F13" s="26"/>
      <c r="G13" s="128"/>
      <c r="H13" s="26"/>
      <c r="I13" s="128"/>
      <c r="J13" s="26"/>
      <c r="P13" s="183"/>
    </row>
    <row r="14" spans="1:16" ht="19.5" customHeight="1">
      <c r="A14" s="115" t="s">
        <v>109</v>
      </c>
      <c r="D14" s="47"/>
      <c r="E14" s="78"/>
      <c r="F14" s="47"/>
      <c r="G14" s="78"/>
      <c r="H14" s="113"/>
      <c r="I14" s="78"/>
      <c r="J14" s="113"/>
      <c r="P14" s="183"/>
    </row>
    <row r="15" spans="1:16" ht="19.5" customHeight="1">
      <c r="A15" s="129" t="s">
        <v>247</v>
      </c>
      <c r="B15" s="130"/>
      <c r="C15" s="130"/>
      <c r="D15" s="47"/>
      <c r="E15" s="78"/>
      <c r="F15" s="47"/>
      <c r="G15" s="78"/>
      <c r="H15" s="113"/>
      <c r="I15" s="78"/>
      <c r="J15" s="113"/>
      <c r="P15" s="183"/>
    </row>
    <row r="16" spans="1:16" ht="19.5" customHeight="1">
      <c r="A16" s="131"/>
      <c r="B16" s="132" t="s">
        <v>110</v>
      </c>
      <c r="C16" s="184">
        <v>2</v>
      </c>
      <c r="D16" s="47">
        <v>-203093</v>
      </c>
      <c r="E16" s="78"/>
      <c r="F16" s="47">
        <v>-2597377</v>
      </c>
      <c r="G16" s="78"/>
      <c r="H16" s="133">
        <v>0</v>
      </c>
      <c r="I16" s="134"/>
      <c r="J16" s="133">
        <v>0</v>
      </c>
      <c r="P16" s="183"/>
    </row>
    <row r="17" spans="1:16" ht="19.5" customHeight="1">
      <c r="A17" s="131"/>
      <c r="B17" s="132" t="s">
        <v>315</v>
      </c>
      <c r="C17" s="132"/>
      <c r="D17" s="47">
        <v>0</v>
      </c>
      <c r="E17" s="78"/>
      <c r="F17" s="47">
        <v>-42961</v>
      </c>
      <c r="G17" s="78"/>
      <c r="H17" s="49">
        <v>0</v>
      </c>
      <c r="I17" s="78"/>
      <c r="J17" s="49">
        <v>-42961</v>
      </c>
      <c r="P17" s="183"/>
    </row>
    <row r="18" spans="1:16" ht="19.5" customHeight="1">
      <c r="A18" s="131"/>
      <c r="B18" s="132" t="s">
        <v>111</v>
      </c>
      <c r="C18" s="132"/>
      <c r="D18" s="74"/>
      <c r="E18" s="74"/>
      <c r="F18" s="74"/>
      <c r="G18" s="74"/>
      <c r="H18" s="74"/>
      <c r="I18" s="74"/>
      <c r="J18" s="74"/>
      <c r="P18" s="183"/>
    </row>
    <row r="19" spans="1:16" ht="19.5" customHeight="1">
      <c r="A19" s="131"/>
      <c r="B19" s="136" t="s">
        <v>112</v>
      </c>
      <c r="C19" s="137"/>
      <c r="D19" s="51">
        <v>0</v>
      </c>
      <c r="E19" s="78"/>
      <c r="F19" s="51">
        <v>8592</v>
      </c>
      <c r="G19" s="78"/>
      <c r="H19" s="50">
        <v>0</v>
      </c>
      <c r="I19" s="78"/>
      <c r="J19" s="50">
        <v>8592</v>
      </c>
      <c r="P19" s="183"/>
    </row>
    <row r="20" spans="1:16" ht="19.5" customHeight="1">
      <c r="A20" s="138" t="s">
        <v>113</v>
      </c>
      <c r="B20" s="136"/>
      <c r="C20" s="137"/>
      <c r="D20" s="47"/>
      <c r="E20" s="78"/>
      <c r="F20" s="47"/>
      <c r="G20" s="78"/>
      <c r="H20" s="49"/>
      <c r="I20" s="78"/>
      <c r="J20" s="49"/>
      <c r="P20" s="183"/>
    </row>
    <row r="21" spans="1:16" ht="19.5" customHeight="1">
      <c r="A21" s="138"/>
      <c r="B21" s="139" t="s">
        <v>114</v>
      </c>
      <c r="C21" s="137"/>
      <c r="D21" s="196">
        <f>SUM(D16:D19)</f>
        <v>-203093</v>
      </c>
      <c r="E21" s="78"/>
      <c r="F21" s="196">
        <f>SUM(F16:F19)</f>
        <v>-2631746</v>
      </c>
      <c r="G21" s="78"/>
      <c r="H21" s="196">
        <f>SUM(H16:H19)</f>
        <v>0</v>
      </c>
      <c r="I21" s="78"/>
      <c r="J21" s="196">
        <f>SUM(J16:J19)</f>
        <v>-34369</v>
      </c>
      <c r="P21" s="183"/>
    </row>
    <row r="22" spans="1:16" ht="19.5" customHeight="1">
      <c r="A22" s="138"/>
      <c r="B22" s="139"/>
      <c r="C22" s="137"/>
      <c r="D22" s="26"/>
      <c r="E22" s="78"/>
      <c r="F22" s="26"/>
      <c r="G22" s="78"/>
      <c r="H22" s="26"/>
      <c r="I22" s="78"/>
      <c r="J22" s="26"/>
      <c r="P22" s="183"/>
    </row>
    <row r="23" spans="1:16" ht="19.5" customHeight="1">
      <c r="A23" s="129" t="s">
        <v>248</v>
      </c>
      <c r="D23" s="47"/>
      <c r="E23" s="78"/>
      <c r="F23" s="47"/>
      <c r="G23" s="78"/>
      <c r="H23" s="113"/>
      <c r="I23" s="78"/>
      <c r="J23" s="113"/>
      <c r="P23" s="183"/>
    </row>
    <row r="24" spans="1:16" ht="19.5" customHeight="1">
      <c r="A24" s="129"/>
      <c r="B24" s="126" t="s">
        <v>316</v>
      </c>
      <c r="D24" s="47">
        <v>-5779</v>
      </c>
      <c r="E24" s="78"/>
      <c r="F24" s="47">
        <v>801</v>
      </c>
      <c r="G24" s="78"/>
      <c r="H24" s="113">
        <v>0</v>
      </c>
      <c r="I24" s="78"/>
      <c r="J24" s="113">
        <v>0</v>
      </c>
      <c r="P24" s="183"/>
    </row>
    <row r="25" spans="1:16" ht="19.5" customHeight="1">
      <c r="A25" s="129"/>
      <c r="B25" s="132" t="s">
        <v>240</v>
      </c>
      <c r="D25" s="47"/>
      <c r="E25" s="78"/>
      <c r="F25" s="47"/>
      <c r="G25" s="78"/>
      <c r="H25" s="113"/>
      <c r="I25" s="78"/>
      <c r="J25" s="113"/>
      <c r="P25" s="183"/>
    </row>
    <row r="26" spans="1:16" ht="19.5" customHeight="1">
      <c r="A26" s="129"/>
      <c r="B26" s="136" t="s">
        <v>115</v>
      </c>
      <c r="D26" s="47">
        <v>-1598</v>
      </c>
      <c r="E26" s="78"/>
      <c r="F26" s="47">
        <v>7419</v>
      </c>
      <c r="G26" s="78"/>
      <c r="H26" s="113">
        <v>-5351</v>
      </c>
      <c r="I26" s="78"/>
      <c r="J26" s="113">
        <v>-77221</v>
      </c>
      <c r="P26" s="183"/>
    </row>
    <row r="27" spans="1:16" ht="19.5" customHeight="1">
      <c r="A27" s="115"/>
      <c r="B27" s="136" t="s">
        <v>116</v>
      </c>
      <c r="D27" s="74"/>
      <c r="E27" s="78"/>
      <c r="F27" s="74"/>
      <c r="G27" s="78"/>
      <c r="H27" s="133"/>
      <c r="I27" s="78"/>
      <c r="J27" s="133"/>
      <c r="P27" s="183"/>
    </row>
    <row r="28" spans="1:16" ht="19.5" customHeight="1">
      <c r="A28" s="115"/>
      <c r="B28" s="136" t="s">
        <v>112</v>
      </c>
      <c r="D28" s="141">
        <v>1113</v>
      </c>
      <c r="E28" s="78"/>
      <c r="F28" s="141">
        <v>33608</v>
      </c>
      <c r="G28" s="78"/>
      <c r="H28" s="141">
        <v>1070</v>
      </c>
      <c r="I28" s="74"/>
      <c r="J28" s="141">
        <v>15444</v>
      </c>
      <c r="P28" s="183"/>
    </row>
    <row r="29" spans="1:16" ht="19.5" customHeight="1">
      <c r="A29" s="115" t="s">
        <v>117</v>
      </c>
      <c r="B29" s="136"/>
      <c r="D29" s="74"/>
      <c r="E29" s="78"/>
      <c r="F29" s="74"/>
      <c r="G29" s="78"/>
      <c r="H29" s="74"/>
      <c r="I29" s="78"/>
      <c r="J29" s="74"/>
      <c r="P29" s="183"/>
    </row>
    <row r="30" spans="1:16" ht="19.5" customHeight="1">
      <c r="A30" s="142"/>
      <c r="B30" s="115" t="s">
        <v>114</v>
      </c>
      <c r="D30" s="205">
        <f>SUM(D24:D28)</f>
        <v>-6264</v>
      </c>
      <c r="E30" s="128"/>
      <c r="F30" s="205">
        <f>SUM(F24:F28)</f>
        <v>41828</v>
      </c>
      <c r="G30" s="128"/>
      <c r="H30" s="205">
        <f>SUM(H24:H28)</f>
        <v>-4281</v>
      </c>
      <c r="I30" s="78"/>
      <c r="J30" s="205">
        <f>SUM(J24:J28)</f>
        <v>-61777</v>
      </c>
      <c r="P30" s="183"/>
    </row>
    <row r="31" spans="1:16" ht="19.5" customHeight="1">
      <c r="A31" s="138"/>
      <c r="B31" s="139"/>
      <c r="C31" s="137"/>
      <c r="D31" s="26"/>
      <c r="E31" s="78"/>
      <c r="F31" s="26"/>
      <c r="G31" s="78"/>
      <c r="H31" s="26"/>
      <c r="I31" s="78"/>
      <c r="J31" s="26"/>
      <c r="P31" s="183"/>
    </row>
    <row r="32" spans="1:16" ht="19.5" customHeight="1">
      <c r="A32" s="138" t="s">
        <v>317</v>
      </c>
      <c r="B32" s="138"/>
      <c r="C32" s="138"/>
      <c r="D32" s="196">
        <f>D30+D21</f>
        <v>-209357</v>
      </c>
      <c r="E32" s="128"/>
      <c r="F32" s="196">
        <f>F30+F21</f>
        <v>-2589918</v>
      </c>
      <c r="G32" s="26"/>
      <c r="H32" s="196">
        <f>H30+H21</f>
        <v>-4281</v>
      </c>
      <c r="I32" s="26"/>
      <c r="J32" s="196">
        <f>J30+J21</f>
        <v>-96146</v>
      </c>
      <c r="P32" s="183"/>
    </row>
    <row r="33" spans="1:16" ht="19.5" customHeight="1" thickBot="1">
      <c r="A33" s="138" t="s">
        <v>266</v>
      </c>
      <c r="B33" s="138"/>
      <c r="C33" s="138"/>
      <c r="D33" s="199">
        <f>D12+D32</f>
        <v>455661</v>
      </c>
      <c r="E33" s="128"/>
      <c r="F33" s="199">
        <f>F12+F32</f>
        <v>-3651162</v>
      </c>
      <c r="G33" s="128"/>
      <c r="H33" s="199">
        <f>H12+H32</f>
        <v>-186562</v>
      </c>
      <c r="I33" s="128"/>
      <c r="J33" s="199">
        <f>J12+J32</f>
        <v>-606132</v>
      </c>
      <c r="P33" s="183"/>
    </row>
    <row r="34" spans="1:16" ht="19.5" customHeight="1" thickTop="1">
      <c r="A34" s="138"/>
      <c r="B34" s="143"/>
      <c r="C34" s="143"/>
      <c r="D34" s="26"/>
      <c r="E34" s="128"/>
      <c r="F34" s="26"/>
      <c r="G34" s="128"/>
      <c r="H34" s="26"/>
      <c r="I34" s="128"/>
      <c r="J34" s="26"/>
      <c r="P34" s="183"/>
    </row>
    <row r="35" spans="1:16" ht="19.5" customHeight="1">
      <c r="A35" s="138" t="s">
        <v>119</v>
      </c>
      <c r="D35" s="47"/>
      <c r="E35" s="78"/>
      <c r="F35" s="47"/>
      <c r="G35" s="47"/>
      <c r="H35" s="47"/>
      <c r="I35" s="78"/>
      <c r="J35" s="47"/>
      <c r="P35" s="183"/>
    </row>
    <row r="36" spans="1:16" ht="19.5" customHeight="1">
      <c r="A36" s="144"/>
      <c r="B36" s="178" t="s">
        <v>106</v>
      </c>
      <c r="C36" s="132"/>
      <c r="D36" s="47">
        <v>319375</v>
      </c>
      <c r="E36" s="78"/>
      <c r="F36" s="47">
        <f>F33-F37</f>
        <v>-3295554</v>
      </c>
      <c r="G36" s="78"/>
      <c r="H36" s="47">
        <v>-186562</v>
      </c>
      <c r="I36" s="78"/>
      <c r="J36" s="47">
        <f>J33-J37</f>
        <v>-606132</v>
      </c>
      <c r="P36" s="183"/>
    </row>
    <row r="37" spans="1:16" ht="19.5" customHeight="1">
      <c r="A37" s="144"/>
      <c r="B37" s="178" t="s">
        <v>74</v>
      </c>
      <c r="D37" s="51">
        <v>136286</v>
      </c>
      <c r="E37" s="78"/>
      <c r="F37" s="51">
        <v>-355608</v>
      </c>
      <c r="G37" s="78"/>
      <c r="H37" s="141">
        <v>0</v>
      </c>
      <c r="I37" s="134"/>
      <c r="J37" s="141">
        <v>0</v>
      </c>
      <c r="P37" s="183"/>
    </row>
    <row r="38" spans="1:16" ht="19.5" customHeight="1" thickBot="1">
      <c r="A38" s="143"/>
      <c r="B38" s="146"/>
      <c r="C38" s="146"/>
      <c r="D38" s="199">
        <f>SUM(D36:D37)</f>
        <v>455661</v>
      </c>
      <c r="E38" s="26"/>
      <c r="F38" s="199">
        <f>SUM(F36:F37)</f>
        <v>-3651162</v>
      </c>
      <c r="G38" s="26"/>
      <c r="H38" s="199">
        <f>SUM(H36:H37)</f>
        <v>-186562</v>
      </c>
      <c r="I38" s="26"/>
      <c r="J38" s="199">
        <f>SUM(J36:J37)</f>
        <v>-606132</v>
      </c>
      <c r="P38" s="183"/>
    </row>
    <row r="39" spans="1:16" ht="19.5" customHeight="1" thickTop="1">
      <c r="A39" s="146"/>
      <c r="B39" s="146"/>
      <c r="C39" s="146"/>
      <c r="E39" s="148"/>
      <c r="G39" s="148"/>
      <c r="I39" s="148"/>
    </row>
    <row r="40" spans="1:16" ht="19.5" customHeight="1">
      <c r="A40" s="146"/>
      <c r="B40" s="146"/>
      <c r="C40" s="146"/>
      <c r="E40" s="149"/>
    </row>
    <row r="41" spans="1:16" ht="19.5" customHeight="1">
      <c r="A41" s="146"/>
      <c r="B41" s="146"/>
      <c r="C41" s="146"/>
      <c r="D41" s="150"/>
      <c r="E41" s="148"/>
      <c r="F41" s="150"/>
      <c r="G41" s="149"/>
      <c r="I41" s="149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80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AFFF-CBB9-4A24-968B-CC9812EF49BD}">
  <sheetPr>
    <tabColor rgb="FF002060"/>
  </sheetPr>
  <dimension ref="A1:R187"/>
  <sheetViews>
    <sheetView view="pageBreakPreview" zoomScale="90" zoomScaleNormal="85" zoomScaleSheetLayoutView="90" zoomScalePageLayoutView="85" workbookViewId="0">
      <selection activeCell="J52" sqref="A51:J52"/>
    </sheetView>
  </sheetViews>
  <sheetFormatPr defaultColWidth="9" defaultRowHeight="14.5"/>
  <cols>
    <col min="1" max="1" width="1.36328125" style="144" customWidth="1"/>
    <col min="2" max="2" width="46" style="144" customWidth="1"/>
    <col min="3" max="3" width="5.90625" style="161" customWidth="1"/>
    <col min="4" max="4" width="14.7265625" style="126" customWidth="1"/>
    <col min="5" max="5" width="1.36328125" style="126" customWidth="1"/>
    <col min="6" max="6" width="14.7265625" style="126" customWidth="1"/>
    <col min="7" max="7" width="1.36328125" style="126" customWidth="1"/>
    <col min="8" max="8" width="14.7265625" style="126" customWidth="1"/>
    <col min="9" max="9" width="1.36328125" style="144" customWidth="1"/>
    <col min="10" max="10" width="14.7265625" style="126" customWidth="1"/>
    <col min="11" max="11" width="10.7265625" style="153" bestFit="1" customWidth="1"/>
    <col min="12" max="12" width="13.6328125" style="154" bestFit="1" customWidth="1"/>
    <col min="13" max="13" width="9.08984375" style="154" bestFit="1" customWidth="1"/>
    <col min="14" max="14" width="12.36328125" style="154" bestFit="1" customWidth="1"/>
    <col min="15" max="15" width="9.08984375" style="154" bestFit="1" customWidth="1"/>
    <col min="16" max="17" width="9" style="153"/>
    <col min="18" max="18" width="14.36328125" style="153" bestFit="1" customWidth="1"/>
    <col min="19" max="16384" width="9" style="153"/>
  </cols>
  <sheetData>
    <row r="1" spans="1:16" ht="19.5" customHeight="1">
      <c r="A1" s="151" t="s">
        <v>0</v>
      </c>
      <c r="B1" s="152"/>
      <c r="C1" s="137"/>
      <c r="D1" s="116"/>
      <c r="E1" s="115"/>
      <c r="F1" s="116"/>
      <c r="G1" s="115"/>
      <c r="H1" s="116"/>
      <c r="I1" s="152"/>
      <c r="J1" s="116"/>
    </row>
    <row r="2" spans="1:16" ht="19.5" customHeight="1">
      <c r="A2" s="118" t="s">
        <v>77</v>
      </c>
      <c r="B2" s="152"/>
      <c r="C2" s="137"/>
      <c r="D2" s="116"/>
      <c r="E2" s="115"/>
      <c r="F2" s="116"/>
      <c r="G2" s="115"/>
      <c r="H2" s="116"/>
      <c r="I2" s="152"/>
      <c r="J2" s="116"/>
    </row>
    <row r="3" spans="1:16" ht="19.5" customHeight="1">
      <c r="A3" s="118"/>
      <c r="B3" s="152"/>
      <c r="C3" s="137"/>
      <c r="D3" s="116"/>
      <c r="E3" s="115"/>
      <c r="F3" s="116"/>
      <c r="G3" s="115"/>
      <c r="H3" s="116"/>
      <c r="I3" s="152"/>
      <c r="J3" s="116"/>
    </row>
    <row r="4" spans="1:16" ht="19.149999999999999" customHeight="1">
      <c r="A4" s="152"/>
      <c r="B4" s="152"/>
      <c r="C4" s="137"/>
      <c r="D4" s="409" t="s">
        <v>78</v>
      </c>
      <c r="E4" s="409"/>
      <c r="F4" s="409"/>
      <c r="G4" s="155"/>
      <c r="H4" s="409" t="s">
        <v>79</v>
      </c>
      <c r="I4" s="409"/>
      <c r="J4" s="409"/>
    </row>
    <row r="5" spans="1:16" ht="19.149999999999999" customHeight="1">
      <c r="A5" s="152"/>
      <c r="B5" s="152"/>
      <c r="C5" s="137"/>
      <c r="D5" s="409" t="s">
        <v>80</v>
      </c>
      <c r="E5" s="409"/>
      <c r="F5" s="409"/>
      <c r="G5" s="155"/>
      <c r="H5" s="409" t="s">
        <v>80</v>
      </c>
      <c r="I5" s="409"/>
      <c r="J5" s="409"/>
    </row>
    <row r="6" spans="1:16" ht="19.149999999999999" customHeight="1">
      <c r="A6" s="152"/>
      <c r="B6" s="146"/>
      <c r="C6" s="137"/>
      <c r="D6" s="412" t="s">
        <v>287</v>
      </c>
      <c r="E6" s="413"/>
      <c r="F6" s="413"/>
      <c r="G6" s="122"/>
      <c r="H6" s="412" t="s">
        <v>287</v>
      </c>
      <c r="I6" s="412"/>
      <c r="J6" s="412"/>
    </row>
    <row r="7" spans="1:16" ht="19.149999999999999" customHeight="1">
      <c r="A7" s="155"/>
      <c r="B7" s="156"/>
      <c r="C7" s="157"/>
      <c r="D7" s="407" t="s">
        <v>286</v>
      </c>
      <c r="E7" s="407"/>
      <c r="F7" s="407"/>
      <c r="G7" s="185"/>
      <c r="H7" s="407" t="s">
        <v>286</v>
      </c>
      <c r="I7" s="407"/>
      <c r="J7" s="407"/>
    </row>
    <row r="8" spans="1:16" ht="19.149999999999999" customHeight="1">
      <c r="A8" s="155"/>
      <c r="B8" s="156"/>
      <c r="C8" s="158" t="s">
        <v>7</v>
      </c>
      <c r="D8" s="159">
        <v>2025</v>
      </c>
      <c r="E8" s="157"/>
      <c r="F8" s="159">
        <v>2024</v>
      </c>
      <c r="G8" s="157"/>
      <c r="H8" s="159">
        <v>2025</v>
      </c>
      <c r="I8" s="157"/>
      <c r="J8" s="159">
        <v>2024</v>
      </c>
    </row>
    <row r="9" spans="1:16" ht="19.149999999999999" customHeight="1">
      <c r="A9" s="142"/>
      <c r="B9" s="152"/>
      <c r="C9" s="153"/>
      <c r="D9" s="408" t="s">
        <v>9</v>
      </c>
      <c r="E9" s="408"/>
      <c r="F9" s="408"/>
      <c r="G9" s="408"/>
      <c r="H9" s="408"/>
      <c r="I9" s="408"/>
      <c r="J9" s="408"/>
    </row>
    <row r="10" spans="1:16" ht="19.149999999999999" customHeight="1">
      <c r="A10" s="160" t="s">
        <v>81</v>
      </c>
      <c r="B10" s="160"/>
      <c r="C10" s="137"/>
      <c r="D10" s="194"/>
      <c r="E10" s="194"/>
      <c r="F10" s="194"/>
      <c r="G10" s="194"/>
      <c r="H10" s="194"/>
      <c r="I10" s="195"/>
      <c r="J10" s="194"/>
    </row>
    <row r="11" spans="1:16" ht="19.149999999999999" customHeight="1">
      <c r="A11" s="144" t="s">
        <v>82</v>
      </c>
      <c r="D11" s="77"/>
      <c r="E11" s="77"/>
      <c r="F11" s="77"/>
      <c r="G11" s="77"/>
      <c r="H11" s="77"/>
      <c r="I11" s="162"/>
      <c r="J11" s="77"/>
    </row>
    <row r="12" spans="1:16" ht="19.149999999999999" customHeight="1">
      <c r="B12" s="144" t="s">
        <v>83</v>
      </c>
      <c r="D12" s="48">
        <v>5141122</v>
      </c>
      <c r="E12" s="77"/>
      <c r="F12" s="48">
        <v>5180947</v>
      </c>
      <c r="G12" s="77"/>
      <c r="H12" s="48">
        <v>0</v>
      </c>
      <c r="I12" s="31"/>
      <c r="J12" s="48">
        <v>0</v>
      </c>
      <c r="P12" s="163"/>
    </row>
    <row r="13" spans="1:16" ht="19.149999999999999" customHeight="1">
      <c r="B13" s="144" t="s">
        <v>84</v>
      </c>
      <c r="D13" s="48">
        <v>12656917</v>
      </c>
      <c r="E13" s="77"/>
      <c r="F13" s="48">
        <v>14167544</v>
      </c>
      <c r="G13" s="77"/>
      <c r="H13" s="48">
        <v>0</v>
      </c>
      <c r="I13" s="31"/>
      <c r="J13" s="48">
        <v>0</v>
      </c>
      <c r="P13" s="163"/>
    </row>
    <row r="14" spans="1:16" ht="19.149999999999999" customHeight="1">
      <c r="B14" s="144" t="s">
        <v>85</v>
      </c>
      <c r="D14" s="48">
        <v>545561</v>
      </c>
      <c r="E14" s="77"/>
      <c r="F14" s="48">
        <v>794683</v>
      </c>
      <c r="G14" s="77"/>
      <c r="H14" s="48">
        <v>0</v>
      </c>
      <c r="I14" s="31"/>
      <c r="J14" s="48">
        <v>0</v>
      </c>
      <c r="P14" s="163"/>
    </row>
    <row r="15" spans="1:16" ht="19.149999999999999" customHeight="1">
      <c r="A15" s="164" t="s">
        <v>86</v>
      </c>
      <c r="D15" s="51">
        <v>4429796</v>
      </c>
      <c r="E15" s="77"/>
      <c r="F15" s="51">
        <v>4697862</v>
      </c>
      <c r="G15" s="77"/>
      <c r="H15" s="51">
        <v>0</v>
      </c>
      <c r="I15" s="31"/>
      <c r="J15" s="51">
        <v>0</v>
      </c>
      <c r="P15" s="163"/>
    </row>
    <row r="16" spans="1:16" ht="19.149999999999999" customHeight="1">
      <c r="A16" s="165" t="s">
        <v>87</v>
      </c>
      <c r="C16" s="166">
        <v>12</v>
      </c>
      <c r="D16" s="196">
        <f>SUM(D12:D15)</f>
        <v>22773396</v>
      </c>
      <c r="E16" s="109"/>
      <c r="F16" s="196">
        <f>SUM(F12:F15)</f>
        <v>24841036</v>
      </c>
      <c r="G16" s="26"/>
      <c r="H16" s="196">
        <f>SUM(H12:H15)</f>
        <v>0</v>
      </c>
      <c r="I16" s="26"/>
      <c r="J16" s="196">
        <f>SUM(J12:J15)</f>
        <v>0</v>
      </c>
      <c r="P16" s="163"/>
    </row>
    <row r="17" spans="1:18" ht="8.15" customHeight="1">
      <c r="A17" s="164"/>
      <c r="D17" s="77"/>
      <c r="E17" s="77"/>
      <c r="F17" s="77"/>
      <c r="G17" s="77"/>
      <c r="H17" s="77"/>
      <c r="I17" s="167"/>
      <c r="J17" s="77"/>
      <c r="L17" s="168"/>
      <c r="M17" s="168"/>
      <c r="O17" s="168"/>
      <c r="P17" s="163"/>
    </row>
    <row r="18" spans="1:18" ht="19.149999999999999" customHeight="1">
      <c r="A18" s="169" t="s">
        <v>88</v>
      </c>
      <c r="D18" s="77"/>
      <c r="E18" s="77"/>
      <c r="F18" s="77"/>
      <c r="G18" s="77"/>
      <c r="H18" s="77"/>
      <c r="I18" s="162"/>
      <c r="J18" s="77"/>
      <c r="L18" s="168"/>
      <c r="M18" s="168"/>
      <c r="O18" s="168"/>
      <c r="P18" s="163"/>
    </row>
    <row r="19" spans="1:18" ht="19.149999999999999" customHeight="1">
      <c r="A19" s="164" t="s">
        <v>89</v>
      </c>
      <c r="D19" s="77"/>
      <c r="E19" s="77"/>
      <c r="F19" s="77"/>
      <c r="G19" s="77"/>
      <c r="H19" s="77"/>
      <c r="I19" s="162"/>
      <c r="J19" s="77"/>
      <c r="L19" s="168"/>
      <c r="M19" s="168"/>
      <c r="O19" s="168"/>
      <c r="P19" s="163"/>
    </row>
    <row r="20" spans="1:18" ht="19.149999999999999" customHeight="1">
      <c r="A20" s="164"/>
      <c r="B20" s="144" t="s">
        <v>90</v>
      </c>
      <c r="D20" s="48">
        <v>4190762</v>
      </c>
      <c r="E20" s="77"/>
      <c r="F20" s="48">
        <v>3454139</v>
      </c>
      <c r="G20" s="77"/>
      <c r="H20" s="48">
        <v>0</v>
      </c>
      <c r="I20" s="31"/>
      <c r="J20" s="48">
        <v>0</v>
      </c>
      <c r="L20" s="168"/>
      <c r="M20" s="168"/>
      <c r="O20" s="168"/>
      <c r="P20" s="163"/>
    </row>
    <row r="21" spans="1:18" ht="19.149999999999999" customHeight="1">
      <c r="A21" s="165"/>
      <c r="B21" s="144" t="s">
        <v>91</v>
      </c>
      <c r="D21" s="48">
        <v>11807789</v>
      </c>
      <c r="E21" s="77"/>
      <c r="F21" s="48">
        <v>13068264</v>
      </c>
      <c r="G21" s="77"/>
      <c r="H21" s="48">
        <v>0</v>
      </c>
      <c r="I21" s="31"/>
      <c r="J21" s="48">
        <v>0</v>
      </c>
      <c r="L21" s="168"/>
      <c r="M21" s="168"/>
      <c r="O21" s="168"/>
      <c r="P21" s="163"/>
    </row>
    <row r="22" spans="1:18" ht="19.149999999999999" customHeight="1">
      <c r="A22" s="165"/>
      <c r="B22" s="144" t="s">
        <v>92</v>
      </c>
      <c r="D22" s="48">
        <v>350121</v>
      </c>
      <c r="E22" s="77"/>
      <c r="F22" s="48">
        <v>618291</v>
      </c>
      <c r="G22" s="77"/>
      <c r="H22" s="48">
        <v>0</v>
      </c>
      <c r="I22" s="31"/>
      <c r="J22" s="48">
        <v>0</v>
      </c>
      <c r="L22" s="168"/>
      <c r="M22" s="168"/>
      <c r="O22" s="168"/>
      <c r="P22" s="163"/>
    </row>
    <row r="23" spans="1:18" ht="19.149999999999999" customHeight="1">
      <c r="A23" s="164" t="s">
        <v>93</v>
      </c>
      <c r="D23" s="51">
        <v>3628377</v>
      </c>
      <c r="E23" s="77"/>
      <c r="F23" s="51">
        <v>3804561</v>
      </c>
      <c r="G23" s="77"/>
      <c r="H23" s="51">
        <v>0</v>
      </c>
      <c r="I23" s="31"/>
      <c r="J23" s="51">
        <v>0</v>
      </c>
      <c r="L23" s="168"/>
      <c r="M23" s="168"/>
      <c r="O23" s="168"/>
      <c r="P23" s="163"/>
    </row>
    <row r="24" spans="1:18" ht="19.149999999999999" customHeight="1">
      <c r="A24" s="165" t="s">
        <v>94</v>
      </c>
      <c r="D24" s="196">
        <f>SUM(D20:D23)</f>
        <v>19977049</v>
      </c>
      <c r="E24" s="109"/>
      <c r="F24" s="196">
        <f>SUM(F20:F23)</f>
        <v>20945255</v>
      </c>
      <c r="G24" s="26"/>
      <c r="H24" s="196">
        <f>SUM(H20:H23)</f>
        <v>0</v>
      </c>
      <c r="I24" s="26"/>
      <c r="J24" s="196">
        <f>SUM(J20:J23)</f>
        <v>0</v>
      </c>
      <c r="L24" s="168"/>
      <c r="M24" s="168"/>
      <c r="O24" s="168"/>
      <c r="P24" s="163"/>
    </row>
    <row r="25" spans="1:18" ht="8.15" customHeight="1">
      <c r="A25" s="165"/>
      <c r="D25" s="47"/>
      <c r="E25" s="77"/>
      <c r="F25" s="47"/>
      <c r="G25" s="77"/>
      <c r="H25" s="47"/>
      <c r="I25" s="77"/>
      <c r="J25" s="47"/>
      <c r="L25" s="168"/>
      <c r="M25" s="168"/>
      <c r="O25" s="168"/>
      <c r="P25" s="163"/>
    </row>
    <row r="26" spans="1:18" ht="19.149999999999999" customHeight="1">
      <c r="A26" s="165" t="s">
        <v>95</v>
      </c>
      <c r="B26" s="152"/>
      <c r="C26" s="160"/>
      <c r="D26" s="197">
        <f>D16-D24</f>
        <v>2796347</v>
      </c>
      <c r="E26" s="109"/>
      <c r="F26" s="197">
        <f>F16-F24</f>
        <v>3895781</v>
      </c>
      <c r="G26" s="46"/>
      <c r="H26" s="197">
        <f>H16-H24</f>
        <v>0</v>
      </c>
      <c r="I26" s="49"/>
      <c r="J26" s="197">
        <f>J16-J24</f>
        <v>0</v>
      </c>
      <c r="L26" s="168"/>
      <c r="M26" s="168"/>
      <c r="O26" s="168"/>
      <c r="P26" s="163"/>
    </row>
    <row r="27" spans="1:18" ht="19.149999999999999" customHeight="1">
      <c r="A27" s="164" t="s">
        <v>96</v>
      </c>
      <c r="C27" s="166">
        <v>13</v>
      </c>
      <c r="D27" s="51">
        <v>1880442</v>
      </c>
      <c r="E27" s="78"/>
      <c r="F27" s="51">
        <v>410798</v>
      </c>
      <c r="G27" s="47"/>
      <c r="H27" s="51">
        <v>1857388</v>
      </c>
      <c r="I27" s="47"/>
      <c r="J27" s="51">
        <v>1598446</v>
      </c>
      <c r="K27" s="234"/>
      <c r="L27" s="168"/>
      <c r="M27" s="168"/>
      <c r="O27" s="168"/>
      <c r="P27" s="163"/>
    </row>
    <row r="28" spans="1:18" ht="19.149999999999999" customHeight="1">
      <c r="A28" s="165" t="s">
        <v>97</v>
      </c>
      <c r="D28" s="196">
        <f>D26+SUM(D27:D27)</f>
        <v>4676789</v>
      </c>
      <c r="E28" s="109"/>
      <c r="F28" s="196">
        <f>F26+SUM(F27:F27)</f>
        <v>4306579</v>
      </c>
      <c r="G28" s="46"/>
      <c r="H28" s="196">
        <f>H26+SUM(H27:H27)</f>
        <v>1857388</v>
      </c>
      <c r="I28" s="46"/>
      <c r="J28" s="196">
        <f>J26+SUM(J27:J27)</f>
        <v>1598446</v>
      </c>
      <c r="L28" s="168"/>
      <c r="M28" s="168"/>
      <c r="O28" s="168"/>
      <c r="P28" s="163"/>
    </row>
    <row r="29" spans="1:18" ht="11.65" customHeight="1">
      <c r="A29" s="165"/>
      <c r="D29" s="47"/>
      <c r="E29" s="77"/>
      <c r="F29" s="47"/>
      <c r="G29" s="48"/>
      <c r="H29" s="47"/>
      <c r="I29" s="48"/>
      <c r="J29" s="47"/>
      <c r="L29" s="168"/>
      <c r="M29" s="168"/>
      <c r="O29" s="168"/>
      <c r="P29" s="163"/>
    </row>
    <row r="30" spans="1:18" ht="19.149999999999999" customHeight="1">
      <c r="A30" s="164" t="s">
        <v>98</v>
      </c>
      <c r="D30" s="48">
        <v>539871</v>
      </c>
      <c r="E30" s="77"/>
      <c r="F30" s="48">
        <v>549007</v>
      </c>
      <c r="G30" s="48"/>
      <c r="H30" s="48">
        <v>0</v>
      </c>
      <c r="I30" s="31"/>
      <c r="J30" s="48">
        <v>0</v>
      </c>
      <c r="L30" s="168"/>
      <c r="M30" s="168"/>
      <c r="O30" s="168"/>
      <c r="P30" s="163"/>
      <c r="R30" s="170"/>
    </row>
    <row r="31" spans="1:18" ht="19.149999999999999" customHeight="1">
      <c r="A31" s="144" t="s">
        <v>99</v>
      </c>
      <c r="C31" s="137"/>
      <c r="D31" s="48">
        <v>2432200</v>
      </c>
      <c r="E31" s="77"/>
      <c r="F31" s="48">
        <v>2604751</v>
      </c>
      <c r="G31" s="77"/>
      <c r="H31" s="48">
        <v>497837</v>
      </c>
      <c r="I31" s="162"/>
      <c r="J31" s="48">
        <v>1030800</v>
      </c>
      <c r="L31" s="168"/>
      <c r="M31" s="168"/>
      <c r="O31" s="168"/>
      <c r="P31" s="163"/>
    </row>
    <row r="32" spans="1:18" ht="19.149999999999999" customHeight="1">
      <c r="A32" s="165" t="s">
        <v>100</v>
      </c>
      <c r="D32" s="198">
        <f>SUM(D30:D31)</f>
        <v>2972071</v>
      </c>
      <c r="E32" s="109"/>
      <c r="F32" s="198">
        <f>SUM(F30:F31)</f>
        <v>3153758</v>
      </c>
      <c r="G32" s="26"/>
      <c r="H32" s="198">
        <f>SUM(H30:H31)</f>
        <v>497837</v>
      </c>
      <c r="I32" s="103"/>
      <c r="J32" s="198">
        <f>SUM(J30:J31)</f>
        <v>1030800</v>
      </c>
      <c r="L32" s="168"/>
      <c r="M32" s="168"/>
      <c r="O32" s="168"/>
      <c r="P32" s="163"/>
    </row>
    <row r="33" spans="1:16" ht="14.25" customHeight="1">
      <c r="A33" s="165"/>
      <c r="D33" s="77"/>
      <c r="E33" s="77"/>
      <c r="F33" s="77"/>
      <c r="G33" s="77"/>
      <c r="H33" s="77"/>
      <c r="I33" s="162"/>
      <c r="J33" s="77"/>
      <c r="P33" s="163"/>
    </row>
    <row r="34" spans="1:16" ht="19.149999999999999" customHeight="1">
      <c r="A34" s="143" t="s">
        <v>251</v>
      </c>
      <c r="B34" s="146"/>
      <c r="C34" s="137"/>
      <c r="D34" s="197">
        <f>D28-D32</f>
        <v>1704718</v>
      </c>
      <c r="E34" s="46"/>
      <c r="F34" s="197">
        <f>F28-F32</f>
        <v>1152821</v>
      </c>
      <c r="G34" s="46"/>
      <c r="H34" s="197">
        <f>H28-H32</f>
        <v>1359551</v>
      </c>
      <c r="I34" s="172"/>
      <c r="J34" s="197">
        <f>J28-J32</f>
        <v>567646</v>
      </c>
      <c r="P34" s="163"/>
    </row>
    <row r="35" spans="1:16" ht="19.149999999999999" customHeight="1">
      <c r="A35" s="164" t="s">
        <v>252</v>
      </c>
      <c r="B35" s="146"/>
      <c r="C35" s="137"/>
      <c r="D35" s="46"/>
      <c r="E35" s="46"/>
      <c r="F35" s="46"/>
      <c r="G35" s="46"/>
      <c r="H35" s="46"/>
      <c r="I35" s="172"/>
      <c r="J35" s="46"/>
      <c r="P35" s="163"/>
    </row>
    <row r="36" spans="1:16" ht="19.149999999999999" customHeight="1">
      <c r="A36" s="146"/>
      <c r="B36" s="164" t="s">
        <v>101</v>
      </c>
      <c r="C36" s="137">
        <v>6</v>
      </c>
      <c r="D36" s="51">
        <v>252838</v>
      </c>
      <c r="E36" s="48"/>
      <c r="F36" s="51">
        <v>70295</v>
      </c>
      <c r="G36" s="46"/>
      <c r="H36" s="51">
        <v>0</v>
      </c>
      <c r="I36" s="103"/>
      <c r="J36" s="51">
        <v>0</v>
      </c>
      <c r="P36" s="163"/>
    </row>
    <row r="37" spans="1:16" ht="19.149999999999999" customHeight="1">
      <c r="A37" s="143" t="s">
        <v>253</v>
      </c>
      <c r="B37" s="146"/>
      <c r="C37" s="137"/>
      <c r="D37" s="47"/>
      <c r="E37" s="48"/>
      <c r="F37" s="47"/>
      <c r="G37" s="46"/>
      <c r="H37" s="47"/>
      <c r="I37" s="103"/>
      <c r="J37" s="47"/>
    </row>
    <row r="38" spans="1:16" ht="18.75" customHeight="1">
      <c r="A38" s="173"/>
      <c r="B38" s="174" t="s">
        <v>102</v>
      </c>
      <c r="C38" s="160"/>
      <c r="D38" s="191">
        <f>SUM(D34:D36)</f>
        <v>1957556</v>
      </c>
      <c r="E38" s="46"/>
      <c r="F38" s="191">
        <f>SUM(F34:F36)</f>
        <v>1223116</v>
      </c>
      <c r="G38" s="46"/>
      <c r="H38" s="191">
        <f>SUM(H34:H36)</f>
        <v>1359551</v>
      </c>
      <c r="I38" s="172"/>
      <c r="J38" s="191">
        <f>SUM(J34:J36)</f>
        <v>567646</v>
      </c>
      <c r="P38" s="163"/>
    </row>
    <row r="39" spans="1:16" ht="19.149999999999999" customHeight="1">
      <c r="A39" s="175" t="s">
        <v>103</v>
      </c>
      <c r="B39" s="175"/>
      <c r="D39" s="51">
        <v>510041</v>
      </c>
      <c r="E39" s="48"/>
      <c r="F39" s="51">
        <v>563978</v>
      </c>
      <c r="G39" s="47"/>
      <c r="H39" s="51">
        <v>360797</v>
      </c>
      <c r="I39" s="176"/>
      <c r="J39" s="51">
        <v>343749</v>
      </c>
      <c r="P39" s="163"/>
    </row>
    <row r="40" spans="1:16" ht="19.149999999999999" customHeight="1">
      <c r="A40" s="174" t="s">
        <v>255</v>
      </c>
      <c r="B40" s="174"/>
      <c r="C40" s="160"/>
      <c r="D40" s="191">
        <f>D38-D39</f>
        <v>1447515</v>
      </c>
      <c r="E40" s="26"/>
      <c r="F40" s="191">
        <f>F38-F39</f>
        <v>659138</v>
      </c>
      <c r="G40" s="26"/>
      <c r="H40" s="191">
        <f>H38-H39</f>
        <v>998754</v>
      </c>
      <c r="I40" s="103"/>
      <c r="J40" s="191">
        <f>J38-J39</f>
        <v>223897</v>
      </c>
      <c r="P40" s="163"/>
    </row>
    <row r="41" spans="1:16" ht="19.149999999999999" customHeight="1">
      <c r="A41" s="175" t="s">
        <v>326</v>
      </c>
      <c r="B41" s="175"/>
      <c r="C41" s="166"/>
      <c r="D41" s="51">
        <v>23413</v>
      </c>
      <c r="E41" s="48"/>
      <c r="F41" s="51">
        <v>102968</v>
      </c>
      <c r="G41" s="77"/>
      <c r="H41" s="51">
        <v>-37073</v>
      </c>
      <c r="I41" s="162"/>
      <c r="J41" s="51">
        <v>12134</v>
      </c>
      <c r="P41" s="163"/>
    </row>
    <row r="42" spans="1:16" ht="19.149999999999999" customHeight="1" thickBot="1">
      <c r="A42" s="174" t="s">
        <v>239</v>
      </c>
      <c r="B42" s="175"/>
      <c r="C42" s="177"/>
      <c r="D42" s="199">
        <f>D40-D41</f>
        <v>1424102</v>
      </c>
      <c r="E42" s="46"/>
      <c r="F42" s="199">
        <f>F40-F41</f>
        <v>556170</v>
      </c>
      <c r="G42" s="26"/>
      <c r="H42" s="199">
        <f>IF(ISTEXT(H41),H40,H40-H41)</f>
        <v>1035827</v>
      </c>
      <c r="I42" s="103"/>
      <c r="J42" s="199">
        <f>IF(ISTEXT(J41),J40,J40-J41)</f>
        <v>211763</v>
      </c>
      <c r="P42" s="163"/>
    </row>
    <row r="43" spans="1:16" ht="6.65" customHeight="1" thickTop="1">
      <c r="C43" s="177"/>
      <c r="D43" s="77"/>
      <c r="E43" s="77"/>
      <c r="F43" s="77"/>
      <c r="G43" s="77"/>
      <c r="H43" s="77"/>
      <c r="I43" s="162"/>
      <c r="J43" s="77"/>
      <c r="P43" s="163"/>
    </row>
    <row r="44" spans="1:16" ht="19.149999999999999" customHeight="1">
      <c r="A44" s="152" t="s">
        <v>105</v>
      </c>
      <c r="C44" s="177"/>
      <c r="D44" s="77"/>
      <c r="E44" s="77"/>
      <c r="F44" s="77"/>
      <c r="G44" s="77"/>
      <c r="H44" s="77"/>
      <c r="I44" s="162"/>
      <c r="J44" s="77"/>
      <c r="P44" s="163"/>
    </row>
    <row r="45" spans="1:16" ht="19.149999999999999" customHeight="1">
      <c r="B45" s="178" t="s">
        <v>106</v>
      </c>
      <c r="C45" s="166"/>
      <c r="D45" s="47">
        <v>1445313</v>
      </c>
      <c r="E45" s="77"/>
      <c r="F45" s="47">
        <v>465326</v>
      </c>
      <c r="G45" s="77"/>
      <c r="H45" s="47">
        <v>1035827</v>
      </c>
      <c r="I45" s="162"/>
      <c r="J45" s="47">
        <v>211763</v>
      </c>
      <c r="P45" s="163"/>
    </row>
    <row r="46" spans="1:16" ht="19.149999999999999" customHeight="1">
      <c r="B46" s="178" t="s">
        <v>74</v>
      </c>
      <c r="D46" s="47">
        <v>-21211</v>
      </c>
      <c r="E46" s="77"/>
      <c r="F46" s="47">
        <v>90844</v>
      </c>
      <c r="G46" s="77"/>
      <c r="H46" s="47">
        <v>0</v>
      </c>
      <c r="I46" s="31"/>
      <c r="J46" s="47">
        <v>0</v>
      </c>
      <c r="P46" s="163"/>
    </row>
    <row r="47" spans="1:16" ht="19.5" customHeight="1" thickBot="1">
      <c r="A47" s="152"/>
      <c r="D47" s="200">
        <f>SUM(D45:D46)</f>
        <v>1424102</v>
      </c>
      <c r="E47" s="109"/>
      <c r="F47" s="200">
        <f>SUM(F45:F46)</f>
        <v>556170</v>
      </c>
      <c r="G47" s="26"/>
      <c r="H47" s="200">
        <f>SUM(H45:H46)</f>
        <v>1035827</v>
      </c>
      <c r="I47" s="103"/>
      <c r="J47" s="200">
        <f>SUM(J45:J46)</f>
        <v>211763</v>
      </c>
      <c r="P47" s="163"/>
    </row>
    <row r="48" spans="1:16" ht="8.15" customHeight="1" thickTop="1">
      <c r="D48" s="77"/>
      <c r="E48" s="77"/>
      <c r="F48" s="77"/>
      <c r="G48" s="77"/>
      <c r="H48" s="77"/>
      <c r="I48" s="162"/>
      <c r="J48" s="77"/>
      <c r="P48" s="163"/>
    </row>
    <row r="49" spans="1:16" ht="19.149999999999999" customHeight="1">
      <c r="A49" s="115" t="s">
        <v>334</v>
      </c>
      <c r="B49" s="178"/>
      <c r="C49" s="166"/>
      <c r="D49" s="77"/>
      <c r="E49" s="77"/>
      <c r="F49" s="77"/>
      <c r="G49" s="77"/>
      <c r="H49" s="77"/>
      <c r="I49" s="162"/>
      <c r="J49" s="77"/>
      <c r="P49" s="163"/>
    </row>
    <row r="50" spans="1:16" ht="19.149999999999999" customHeight="1" thickBot="1">
      <c r="A50" s="178" t="s">
        <v>254</v>
      </c>
      <c r="B50" s="178"/>
      <c r="C50" s="166">
        <v>15</v>
      </c>
      <c r="D50" s="179">
        <v>0.79</v>
      </c>
      <c r="E50" s="180"/>
      <c r="F50" s="179">
        <v>0.25532781150803996</v>
      </c>
      <c r="G50" s="180"/>
      <c r="H50" s="179">
        <v>0.56999999999999995</v>
      </c>
      <c r="I50" s="181"/>
      <c r="J50" s="179">
        <v>0.11619592145802525</v>
      </c>
      <c r="P50" s="163"/>
    </row>
    <row r="51" spans="1:16" ht="19.5" customHeight="1" thickTop="1">
      <c r="A51" s="175"/>
      <c r="B51" s="175"/>
      <c r="C51" s="137"/>
      <c r="D51" s="147"/>
      <c r="E51" s="149"/>
      <c r="F51" s="147"/>
      <c r="H51" s="147"/>
      <c r="J51" s="147"/>
      <c r="P51" s="163"/>
    </row>
    <row r="52" spans="1:16" ht="19.5" customHeight="1">
      <c r="A52" s="175"/>
      <c r="B52" s="175"/>
      <c r="C52" s="137"/>
      <c r="D52" s="147"/>
      <c r="E52" s="148"/>
      <c r="F52" s="147"/>
      <c r="G52" s="201"/>
      <c r="H52" s="147"/>
      <c r="I52" s="202"/>
      <c r="J52" s="147"/>
    </row>
    <row r="53" spans="1:16" ht="19.5" customHeight="1">
      <c r="A53" s="175"/>
      <c r="B53" s="175"/>
      <c r="H53" s="203"/>
      <c r="J53" s="203"/>
    </row>
    <row r="54" spans="1:16" ht="19.5" customHeight="1">
      <c r="H54" s="204"/>
      <c r="J54" s="204"/>
    </row>
    <row r="55" spans="1:16" ht="19.5" customHeight="1">
      <c r="H55" s="203"/>
      <c r="J55" s="203"/>
    </row>
    <row r="56" spans="1:16" ht="19.5" customHeight="1">
      <c r="H56" s="203"/>
      <c r="J56" s="203"/>
    </row>
    <row r="57" spans="1:16" ht="19.5" customHeight="1">
      <c r="H57" s="204"/>
      <c r="J57" s="204"/>
    </row>
    <row r="58" spans="1:16" ht="19.5" customHeight="1">
      <c r="H58" s="203"/>
      <c r="J58" s="203"/>
    </row>
    <row r="59" spans="1:16">
      <c r="H59" s="203"/>
      <c r="J59" s="203"/>
    </row>
    <row r="60" spans="1:16">
      <c r="H60" s="204"/>
      <c r="J60" s="204"/>
    </row>
    <row r="61" spans="1:16">
      <c r="H61" s="204"/>
      <c r="J61" s="204"/>
    </row>
    <row r="62" spans="1:16">
      <c r="H62" s="204"/>
      <c r="J62" s="204"/>
    </row>
    <row r="63" spans="1:16">
      <c r="H63" s="204"/>
      <c r="J63" s="204"/>
    </row>
    <row r="64" spans="1:16">
      <c r="H64" s="204"/>
      <c r="J64" s="204"/>
    </row>
    <row r="65" spans="8:10">
      <c r="H65" s="204"/>
      <c r="J65" s="204"/>
    </row>
    <row r="66" spans="8:10">
      <c r="H66" s="204"/>
      <c r="J66" s="204"/>
    </row>
    <row r="67" spans="8:10">
      <c r="H67" s="204"/>
      <c r="J67" s="204"/>
    </row>
    <row r="68" spans="8:10">
      <c r="H68" s="204"/>
      <c r="J68" s="204"/>
    </row>
    <row r="69" spans="8:10">
      <c r="H69" s="204"/>
      <c r="J69" s="204"/>
    </row>
    <row r="70" spans="8:10">
      <c r="H70" s="204"/>
      <c r="J70" s="204"/>
    </row>
    <row r="71" spans="8:10">
      <c r="H71" s="204"/>
      <c r="J71" s="204"/>
    </row>
    <row r="72" spans="8:10">
      <c r="H72" s="203"/>
      <c r="J72" s="203"/>
    </row>
    <row r="73" spans="8:10">
      <c r="H73" s="204"/>
      <c r="J73" s="204"/>
    </row>
    <row r="74" spans="8:10">
      <c r="H74" s="203"/>
      <c r="J74" s="203"/>
    </row>
    <row r="75" spans="8:10">
      <c r="H75" s="204"/>
      <c r="J75" s="204"/>
    </row>
    <row r="76" spans="8:10">
      <c r="H76" s="204"/>
      <c r="J76" s="204"/>
    </row>
    <row r="77" spans="8:10">
      <c r="H77" s="203"/>
      <c r="J77" s="203"/>
    </row>
    <row r="78" spans="8:10">
      <c r="H78" s="203"/>
      <c r="J78" s="203"/>
    </row>
    <row r="79" spans="8:10">
      <c r="H79" s="204"/>
      <c r="J79" s="204"/>
    </row>
    <row r="80" spans="8:10">
      <c r="H80" s="204"/>
      <c r="J80" s="204"/>
    </row>
    <row r="81" spans="8:10">
      <c r="H81" s="203"/>
      <c r="J81" s="203"/>
    </row>
    <row r="82" spans="8:10">
      <c r="H82" s="203"/>
      <c r="J82" s="203"/>
    </row>
    <row r="83" spans="8:10">
      <c r="H83" s="203"/>
      <c r="J83" s="203"/>
    </row>
    <row r="84" spans="8:10">
      <c r="H84" s="203"/>
      <c r="J84" s="203"/>
    </row>
    <row r="85" spans="8:10">
      <c r="H85" s="203"/>
      <c r="J85" s="203"/>
    </row>
    <row r="86" spans="8:10">
      <c r="H86" s="204"/>
      <c r="J86" s="204"/>
    </row>
    <row r="87" spans="8:10">
      <c r="H87" s="203"/>
      <c r="J87" s="203"/>
    </row>
    <row r="88" spans="8:10">
      <c r="H88" s="204"/>
      <c r="J88" s="204"/>
    </row>
    <row r="89" spans="8:10">
      <c r="H89" s="203"/>
      <c r="J89" s="203"/>
    </row>
    <row r="90" spans="8:10">
      <c r="H90" s="204"/>
      <c r="J90" s="204"/>
    </row>
    <row r="91" spans="8:10">
      <c r="H91" s="203"/>
      <c r="J91" s="203"/>
    </row>
    <row r="92" spans="8:10">
      <c r="H92" s="203"/>
      <c r="J92" s="203"/>
    </row>
    <row r="93" spans="8:10">
      <c r="H93" s="203"/>
      <c r="J93" s="203"/>
    </row>
    <row r="94" spans="8:10">
      <c r="H94" s="203"/>
      <c r="J94" s="203"/>
    </row>
    <row r="95" spans="8:10">
      <c r="H95" s="203"/>
      <c r="J95" s="203"/>
    </row>
    <row r="96" spans="8:10">
      <c r="H96" s="204"/>
      <c r="J96" s="204"/>
    </row>
    <row r="97" spans="8:10">
      <c r="H97" s="203"/>
      <c r="J97" s="203"/>
    </row>
    <row r="98" spans="8:10">
      <c r="H98" s="203"/>
      <c r="J98" s="203"/>
    </row>
    <row r="99" spans="8:10">
      <c r="H99" s="203"/>
      <c r="J99" s="203"/>
    </row>
    <row r="100" spans="8:10">
      <c r="H100" s="203"/>
      <c r="J100" s="203"/>
    </row>
    <row r="101" spans="8:10">
      <c r="H101" s="203"/>
      <c r="J101" s="203"/>
    </row>
    <row r="102" spans="8:10">
      <c r="H102" s="203"/>
      <c r="J102" s="203"/>
    </row>
    <row r="103" spans="8:10">
      <c r="H103" s="204"/>
      <c r="J103" s="204"/>
    </row>
    <row r="104" spans="8:10">
      <c r="H104" s="203"/>
      <c r="J104" s="203"/>
    </row>
    <row r="105" spans="8:10">
      <c r="H105" s="204"/>
      <c r="J105" s="204"/>
    </row>
    <row r="106" spans="8:10">
      <c r="H106" s="203"/>
      <c r="J106" s="203"/>
    </row>
    <row r="107" spans="8:10">
      <c r="H107" s="204"/>
      <c r="J107" s="204"/>
    </row>
    <row r="108" spans="8:10">
      <c r="H108" s="203"/>
      <c r="J108" s="203"/>
    </row>
    <row r="109" spans="8:10">
      <c r="H109" s="204"/>
      <c r="J109" s="204"/>
    </row>
    <row r="110" spans="8:10">
      <c r="H110" s="204"/>
      <c r="J110" s="204"/>
    </row>
    <row r="111" spans="8:10">
      <c r="H111" s="203"/>
      <c r="J111" s="203"/>
    </row>
    <row r="112" spans="8:10">
      <c r="H112" s="203"/>
      <c r="J112" s="203"/>
    </row>
    <row r="113" spans="8:10">
      <c r="H113" s="204"/>
      <c r="J113" s="204"/>
    </row>
    <row r="114" spans="8:10">
      <c r="H114" s="203"/>
      <c r="J114" s="203"/>
    </row>
    <row r="115" spans="8:10">
      <c r="H115" s="203"/>
      <c r="J115" s="203"/>
    </row>
    <row r="116" spans="8:10">
      <c r="H116" s="204"/>
      <c r="J116" s="204"/>
    </row>
    <row r="117" spans="8:10">
      <c r="H117" s="204"/>
      <c r="J117" s="204"/>
    </row>
    <row r="118" spans="8:10">
      <c r="H118" s="204"/>
      <c r="J118" s="204"/>
    </row>
    <row r="119" spans="8:10">
      <c r="H119" s="204"/>
      <c r="J119" s="204"/>
    </row>
    <row r="120" spans="8:10">
      <c r="H120" s="204"/>
      <c r="J120" s="204"/>
    </row>
    <row r="121" spans="8:10">
      <c r="H121" s="204"/>
      <c r="J121" s="204"/>
    </row>
    <row r="122" spans="8:10">
      <c r="H122" s="204"/>
      <c r="J122" s="204"/>
    </row>
    <row r="123" spans="8:10">
      <c r="H123" s="204"/>
      <c r="J123" s="204"/>
    </row>
    <row r="124" spans="8:10">
      <c r="H124" s="204"/>
      <c r="J124" s="204"/>
    </row>
    <row r="125" spans="8:10">
      <c r="H125" s="204"/>
      <c r="J125" s="204"/>
    </row>
    <row r="126" spans="8:10">
      <c r="H126" s="204"/>
      <c r="J126" s="204"/>
    </row>
    <row r="127" spans="8:10">
      <c r="H127" s="204"/>
      <c r="J127" s="204"/>
    </row>
    <row r="128" spans="8:10">
      <c r="H128" s="204"/>
      <c r="J128" s="204"/>
    </row>
    <row r="129" spans="8:10">
      <c r="H129" s="204"/>
      <c r="J129" s="204"/>
    </row>
    <row r="130" spans="8:10">
      <c r="H130" s="203"/>
      <c r="J130" s="203"/>
    </row>
    <row r="131" spans="8:10">
      <c r="H131" s="204"/>
      <c r="J131" s="204"/>
    </row>
    <row r="132" spans="8:10">
      <c r="H132" s="203"/>
      <c r="J132" s="203"/>
    </row>
    <row r="133" spans="8:10">
      <c r="H133" s="203"/>
      <c r="J133" s="203"/>
    </row>
    <row r="134" spans="8:10">
      <c r="H134" s="203"/>
      <c r="J134" s="203"/>
    </row>
    <row r="135" spans="8:10">
      <c r="H135" s="203"/>
      <c r="J135" s="203"/>
    </row>
    <row r="136" spans="8:10">
      <c r="H136" s="203"/>
      <c r="J136" s="203"/>
    </row>
    <row r="137" spans="8:10">
      <c r="H137" s="203"/>
      <c r="J137" s="203"/>
    </row>
    <row r="138" spans="8:10">
      <c r="H138" s="204"/>
      <c r="J138" s="204"/>
    </row>
    <row r="139" spans="8:10">
      <c r="H139" s="203"/>
      <c r="J139" s="203"/>
    </row>
    <row r="140" spans="8:10">
      <c r="H140" s="203"/>
      <c r="J140" s="203"/>
    </row>
    <row r="141" spans="8:10">
      <c r="H141" s="203"/>
      <c r="J141" s="203"/>
    </row>
    <row r="142" spans="8:10">
      <c r="H142" s="203"/>
      <c r="J142" s="203"/>
    </row>
    <row r="143" spans="8:10">
      <c r="H143" s="203"/>
      <c r="J143" s="203"/>
    </row>
    <row r="144" spans="8:10">
      <c r="H144" s="203"/>
      <c r="J144" s="203"/>
    </row>
    <row r="145" spans="8:10">
      <c r="H145" s="203"/>
      <c r="J145" s="203"/>
    </row>
    <row r="146" spans="8:10">
      <c r="H146" s="204"/>
      <c r="J146" s="204"/>
    </row>
    <row r="147" spans="8:10">
      <c r="H147" s="203"/>
      <c r="J147" s="203"/>
    </row>
    <row r="148" spans="8:10">
      <c r="H148" s="204"/>
      <c r="J148" s="204"/>
    </row>
    <row r="149" spans="8:10">
      <c r="H149" s="203"/>
      <c r="J149" s="203"/>
    </row>
    <row r="150" spans="8:10">
      <c r="H150" s="203"/>
      <c r="J150" s="203"/>
    </row>
    <row r="151" spans="8:10">
      <c r="H151" s="203"/>
      <c r="J151" s="203"/>
    </row>
    <row r="152" spans="8:10">
      <c r="H152" s="203"/>
      <c r="J152" s="203"/>
    </row>
    <row r="153" spans="8:10">
      <c r="H153" s="203"/>
      <c r="J153" s="203"/>
    </row>
    <row r="154" spans="8:10">
      <c r="H154" s="204"/>
      <c r="J154" s="204"/>
    </row>
    <row r="155" spans="8:10">
      <c r="H155" s="204"/>
      <c r="J155" s="204"/>
    </row>
    <row r="156" spans="8:10">
      <c r="H156" s="204"/>
      <c r="J156" s="204"/>
    </row>
    <row r="157" spans="8:10">
      <c r="H157" s="203"/>
      <c r="J157" s="203"/>
    </row>
    <row r="158" spans="8:10">
      <c r="H158" s="203"/>
      <c r="J158" s="203"/>
    </row>
    <row r="159" spans="8:10">
      <c r="H159" s="203"/>
      <c r="J159" s="203"/>
    </row>
    <row r="160" spans="8:10">
      <c r="H160" s="203"/>
      <c r="J160" s="203"/>
    </row>
    <row r="161" spans="8:10">
      <c r="H161" s="204"/>
      <c r="J161" s="204"/>
    </row>
    <row r="162" spans="8:10">
      <c r="H162" s="203"/>
      <c r="J162" s="203"/>
    </row>
    <row r="163" spans="8:10">
      <c r="H163" s="204"/>
      <c r="J163" s="204"/>
    </row>
    <row r="164" spans="8:10">
      <c r="H164" s="203"/>
      <c r="J164" s="203"/>
    </row>
    <row r="165" spans="8:10">
      <c r="H165" s="203"/>
      <c r="J165" s="203"/>
    </row>
    <row r="166" spans="8:10">
      <c r="H166" s="203"/>
      <c r="J166" s="203"/>
    </row>
    <row r="167" spans="8:10">
      <c r="H167" s="203"/>
      <c r="J167" s="203"/>
    </row>
    <row r="168" spans="8:10">
      <c r="H168" s="204"/>
      <c r="J168" s="204"/>
    </row>
    <row r="169" spans="8:10">
      <c r="H169" s="203"/>
      <c r="J169" s="203"/>
    </row>
    <row r="170" spans="8:10">
      <c r="H170" s="203"/>
      <c r="J170" s="203"/>
    </row>
    <row r="171" spans="8:10">
      <c r="H171" s="203"/>
      <c r="J171" s="203"/>
    </row>
    <row r="172" spans="8:10">
      <c r="H172" s="204"/>
      <c r="J172" s="204"/>
    </row>
    <row r="173" spans="8:10">
      <c r="H173" s="203"/>
      <c r="J173" s="203"/>
    </row>
    <row r="174" spans="8:10">
      <c r="H174" s="203"/>
      <c r="J174" s="203"/>
    </row>
    <row r="175" spans="8:10">
      <c r="H175" s="204"/>
      <c r="J175" s="204"/>
    </row>
    <row r="176" spans="8:10">
      <c r="H176" s="203"/>
      <c r="J176" s="203"/>
    </row>
    <row r="177" spans="8:10">
      <c r="H177" s="204"/>
      <c r="J177" s="204"/>
    </row>
    <row r="178" spans="8:10">
      <c r="H178" s="204"/>
      <c r="J178" s="204"/>
    </row>
    <row r="179" spans="8:10">
      <c r="H179" s="204"/>
      <c r="J179" s="204"/>
    </row>
    <row r="180" spans="8:10">
      <c r="H180" s="203"/>
      <c r="J180" s="203"/>
    </row>
    <row r="181" spans="8:10">
      <c r="H181" s="204"/>
      <c r="J181" s="204"/>
    </row>
    <row r="182" spans="8:10">
      <c r="H182" s="203"/>
      <c r="J182" s="203"/>
    </row>
    <row r="183" spans="8:10">
      <c r="H183" s="203"/>
      <c r="J183" s="203"/>
    </row>
    <row r="184" spans="8:10">
      <c r="H184" s="203"/>
      <c r="J184" s="203"/>
    </row>
    <row r="186" spans="8:10">
      <c r="H186" s="204"/>
      <c r="J186" s="204"/>
    </row>
    <row r="187" spans="8:10">
      <c r="H187" s="204"/>
      <c r="J187" s="204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5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AA2BA-D241-4290-85DD-47A3B23A2EDA}">
  <sheetPr>
    <tabColor rgb="FF002060"/>
  </sheetPr>
  <dimension ref="A1:Q41"/>
  <sheetViews>
    <sheetView view="pageBreakPreview" topLeftCell="B1" zoomScale="85" zoomScaleNormal="80" zoomScaleSheetLayoutView="85" zoomScalePageLayoutView="66" workbookViewId="0">
      <selection activeCell="H13" sqref="H13"/>
    </sheetView>
  </sheetViews>
  <sheetFormatPr defaultColWidth="8.7265625" defaultRowHeight="19.5" customHeight="1"/>
  <cols>
    <col min="1" max="1" width="1.26953125" style="126" customWidth="1"/>
    <col min="2" max="2" width="52" style="126" customWidth="1"/>
    <col min="3" max="3" width="7.6328125" style="126" customWidth="1"/>
    <col min="4" max="4" width="13.90625" style="147" customWidth="1"/>
    <col min="5" max="5" width="1.36328125" style="126" customWidth="1"/>
    <col min="6" max="6" width="13.90625" style="147" customWidth="1"/>
    <col min="7" max="7" width="1.36328125" style="126" customWidth="1"/>
    <col min="8" max="8" width="13.90625" style="147" customWidth="1"/>
    <col min="9" max="9" width="1.36328125" style="126" customWidth="1"/>
    <col min="10" max="10" width="13.90625" style="147" customWidth="1"/>
    <col min="11" max="11" width="8.7265625" style="44"/>
    <col min="12" max="12" width="13.453125" style="117" bestFit="1" customWidth="1"/>
    <col min="13" max="13" width="14.26953125" style="117" bestFit="1" customWidth="1"/>
    <col min="14" max="14" width="13.453125" style="117" bestFit="1" customWidth="1"/>
    <col min="15" max="15" width="14.26953125" style="117" bestFit="1" customWidth="1"/>
    <col min="16" max="16384" width="8.7265625" style="44"/>
  </cols>
  <sheetData>
    <row r="1" spans="1:17" ht="19.5" customHeight="1">
      <c r="A1" s="95" t="s">
        <v>0</v>
      </c>
      <c r="B1" s="115"/>
      <c r="C1" s="115"/>
      <c r="D1" s="116"/>
      <c r="E1" s="115"/>
      <c r="F1" s="116"/>
      <c r="G1" s="115"/>
      <c r="H1" s="116"/>
      <c r="I1" s="115"/>
      <c r="J1" s="116"/>
    </row>
    <row r="2" spans="1:17" ht="19.5" customHeight="1">
      <c r="A2" s="118" t="s">
        <v>107</v>
      </c>
      <c r="B2" s="115"/>
      <c r="C2" s="115"/>
      <c r="D2" s="116"/>
      <c r="E2" s="115"/>
      <c r="F2" s="116"/>
      <c r="G2" s="115"/>
      <c r="H2" s="116"/>
      <c r="I2" s="115"/>
      <c r="J2" s="116"/>
    </row>
    <row r="3" spans="1:17" ht="19.5" customHeight="1">
      <c r="A3" s="97"/>
      <c r="B3" s="115"/>
      <c r="C3" s="115"/>
      <c r="D3" s="116"/>
      <c r="E3" s="115"/>
      <c r="F3" s="116"/>
      <c r="G3" s="115"/>
      <c r="H3" s="116"/>
      <c r="I3" s="115"/>
      <c r="J3" s="116"/>
    </row>
    <row r="4" spans="1:17" ht="19.5" customHeight="1">
      <c r="A4" s="115"/>
      <c r="B4" s="115"/>
      <c r="C4" s="115"/>
      <c r="D4" s="415" t="s">
        <v>78</v>
      </c>
      <c r="E4" s="415"/>
      <c r="F4" s="415"/>
      <c r="G4" s="120"/>
      <c r="H4" s="415" t="s">
        <v>79</v>
      </c>
      <c r="I4" s="415"/>
      <c r="J4" s="415"/>
    </row>
    <row r="5" spans="1:17" ht="19.5" customHeight="1">
      <c r="A5" s="120"/>
      <c r="B5" s="115"/>
      <c r="C5" s="115"/>
      <c r="D5" s="415" t="s">
        <v>80</v>
      </c>
      <c r="E5" s="415"/>
      <c r="F5" s="415"/>
      <c r="G5" s="120"/>
      <c r="H5" s="415" t="s">
        <v>80</v>
      </c>
      <c r="I5" s="415"/>
      <c r="J5" s="415"/>
    </row>
    <row r="6" spans="1:17" ht="19.5" customHeight="1">
      <c r="A6" s="120"/>
      <c r="B6" s="121"/>
      <c r="C6" s="121"/>
      <c r="D6" s="412" t="s">
        <v>287</v>
      </c>
      <c r="E6" s="413"/>
      <c r="F6" s="413"/>
      <c r="G6" s="122"/>
      <c r="H6" s="412" t="s">
        <v>287</v>
      </c>
      <c r="I6" s="413"/>
      <c r="J6" s="413"/>
    </row>
    <row r="7" spans="1:17" ht="19.5" customHeight="1">
      <c r="A7" s="120"/>
      <c r="B7" s="121"/>
      <c r="C7" s="121"/>
      <c r="D7" s="411" t="s">
        <v>286</v>
      </c>
      <c r="E7" s="411"/>
      <c r="F7" s="411"/>
      <c r="G7" s="122"/>
      <c r="H7" s="411" t="s">
        <v>286</v>
      </c>
      <c r="I7" s="411"/>
      <c r="J7" s="411"/>
      <c r="L7" s="123"/>
      <c r="N7" s="123"/>
    </row>
    <row r="8" spans="1:17" ht="19.5" customHeight="1">
      <c r="A8" s="115"/>
      <c r="B8" s="115"/>
      <c r="C8" s="19" t="s">
        <v>7</v>
      </c>
      <c r="D8" s="124">
        <v>2025</v>
      </c>
      <c r="E8" s="22"/>
      <c r="F8" s="124">
        <v>2024</v>
      </c>
      <c r="G8" s="22"/>
      <c r="H8" s="124">
        <v>2025</v>
      </c>
      <c r="I8" s="22"/>
      <c r="J8" s="124">
        <v>2024</v>
      </c>
    </row>
    <row r="9" spans="1:17" ht="19.5" customHeight="1">
      <c r="A9" s="115"/>
      <c r="B9" s="115"/>
      <c r="C9" s="19"/>
      <c r="D9" s="124"/>
      <c r="E9" s="22"/>
      <c r="F9" s="124" t="s">
        <v>108</v>
      </c>
      <c r="G9" s="22"/>
      <c r="H9" s="124"/>
      <c r="I9" s="22"/>
      <c r="J9" s="124"/>
    </row>
    <row r="10" spans="1:17" ht="19.5" customHeight="1">
      <c r="A10" s="115"/>
      <c r="B10" s="115"/>
      <c r="C10" s="115"/>
      <c r="D10" s="414" t="s">
        <v>9</v>
      </c>
      <c r="E10" s="414"/>
      <c r="F10" s="414"/>
      <c r="G10" s="414"/>
      <c r="H10" s="414"/>
      <c r="I10" s="414"/>
      <c r="J10" s="414"/>
    </row>
    <row r="11" spans="1:17" ht="19.5" customHeight="1">
      <c r="A11" s="115"/>
      <c r="B11" s="115"/>
      <c r="C11" s="115"/>
      <c r="D11" s="125"/>
      <c r="E11" s="125"/>
      <c r="F11" s="125"/>
      <c r="G11" s="125"/>
      <c r="H11" s="125"/>
      <c r="I11" s="125"/>
      <c r="J11" s="125"/>
    </row>
    <row r="12" spans="1:17" ht="19.5" customHeight="1">
      <c r="A12" s="115" t="s">
        <v>239</v>
      </c>
      <c r="D12" s="191">
        <f>'FS PL 9M 7'!D47</f>
        <v>1424102</v>
      </c>
      <c r="E12" s="128"/>
      <c r="F12" s="191">
        <f>'FS PL 9M 7'!F47</f>
        <v>556170</v>
      </c>
      <c r="G12" s="128"/>
      <c r="H12" s="191">
        <f>'FS PL 9M 7'!H47</f>
        <v>1035827</v>
      </c>
      <c r="I12" s="128"/>
      <c r="J12" s="191">
        <f>'FS PL 9M 7'!J47</f>
        <v>211763</v>
      </c>
      <c r="Q12" s="127"/>
    </row>
    <row r="13" spans="1:17" ht="19.5" customHeight="1">
      <c r="A13" s="115"/>
      <c r="D13" s="26"/>
      <c r="E13" s="128"/>
      <c r="F13" s="26"/>
      <c r="G13" s="128"/>
      <c r="H13" s="26"/>
      <c r="I13" s="128"/>
      <c r="J13" s="26"/>
      <c r="Q13" s="127"/>
    </row>
    <row r="14" spans="1:17" ht="19.5" customHeight="1">
      <c r="A14" s="115" t="s">
        <v>109</v>
      </c>
      <c r="D14" s="47"/>
      <c r="E14" s="78"/>
      <c r="F14" s="47"/>
      <c r="G14" s="78"/>
      <c r="H14" s="113"/>
      <c r="I14" s="78"/>
      <c r="J14" s="113"/>
      <c r="Q14" s="127"/>
    </row>
    <row r="15" spans="1:17" ht="19.5" customHeight="1">
      <c r="A15" s="129" t="s">
        <v>247</v>
      </c>
      <c r="B15" s="130"/>
      <c r="C15" s="130"/>
      <c r="D15" s="47"/>
      <c r="E15" s="78"/>
      <c r="F15" s="47"/>
      <c r="G15" s="78"/>
      <c r="H15" s="113"/>
      <c r="I15" s="78"/>
      <c r="J15" s="113"/>
      <c r="Q15" s="127"/>
    </row>
    <row r="16" spans="1:17" ht="19.5" customHeight="1">
      <c r="A16" s="131"/>
      <c r="B16" s="132" t="s">
        <v>110</v>
      </c>
      <c r="C16" s="166">
        <v>2</v>
      </c>
      <c r="D16" s="47">
        <v>-1260148</v>
      </c>
      <c r="E16" s="78"/>
      <c r="F16" s="47">
        <v>-1164819</v>
      </c>
      <c r="G16" s="78"/>
      <c r="H16" s="133">
        <v>0</v>
      </c>
      <c r="I16" s="134"/>
      <c r="J16" s="133">
        <v>0</v>
      </c>
      <c r="Q16" s="127"/>
    </row>
    <row r="17" spans="1:17" ht="19.5" customHeight="1">
      <c r="A17" s="131"/>
      <c r="B17" s="132" t="s">
        <v>315</v>
      </c>
      <c r="C17" s="132"/>
      <c r="D17" s="47">
        <v>-1131</v>
      </c>
      <c r="E17" s="78"/>
      <c r="F17" s="47">
        <v>-34071</v>
      </c>
      <c r="G17" s="78"/>
      <c r="H17" s="49">
        <v>-1131</v>
      </c>
      <c r="I17" s="78"/>
      <c r="J17" s="49">
        <v>-34071</v>
      </c>
      <c r="Q17" s="127"/>
    </row>
    <row r="18" spans="1:17" ht="19.5" customHeight="1">
      <c r="A18" s="131"/>
      <c r="B18" s="132" t="s">
        <v>111</v>
      </c>
      <c r="C18" s="132"/>
      <c r="D18" s="74"/>
      <c r="E18" s="74"/>
      <c r="F18" s="74"/>
      <c r="G18" s="74"/>
      <c r="H18" s="74"/>
      <c r="I18" s="74"/>
      <c r="J18" s="74"/>
      <c r="Q18" s="127"/>
    </row>
    <row r="19" spans="1:17" ht="19.5" customHeight="1">
      <c r="A19" s="131"/>
      <c r="B19" s="136" t="s">
        <v>112</v>
      </c>
      <c r="C19" s="137"/>
      <c r="D19" s="51">
        <v>226</v>
      </c>
      <c r="E19" s="78"/>
      <c r="F19" s="51">
        <v>6814</v>
      </c>
      <c r="G19" s="78"/>
      <c r="H19" s="50">
        <v>226</v>
      </c>
      <c r="I19" s="78"/>
      <c r="J19" s="50">
        <v>6814</v>
      </c>
      <c r="Q19" s="127"/>
    </row>
    <row r="20" spans="1:17" ht="19.5" customHeight="1">
      <c r="A20" s="138" t="s">
        <v>113</v>
      </c>
      <c r="B20" s="136"/>
      <c r="C20" s="137"/>
      <c r="D20" s="47"/>
      <c r="E20" s="78"/>
      <c r="F20" s="47"/>
      <c r="G20" s="78"/>
      <c r="H20" s="49"/>
      <c r="I20" s="78"/>
      <c r="J20" s="49"/>
      <c r="Q20" s="127"/>
    </row>
    <row r="21" spans="1:17" ht="19.5" customHeight="1">
      <c r="A21" s="138"/>
      <c r="B21" s="139" t="s">
        <v>114</v>
      </c>
      <c r="C21" s="137"/>
      <c r="D21" s="196">
        <f>SUM(D16:D19)</f>
        <v>-1261053</v>
      </c>
      <c r="E21" s="78"/>
      <c r="F21" s="196">
        <f>SUM(F16:F19)</f>
        <v>-1192076</v>
      </c>
      <c r="G21" s="78"/>
      <c r="H21" s="196">
        <f>SUM(H16:H19)</f>
        <v>-905</v>
      </c>
      <c r="I21" s="78"/>
      <c r="J21" s="196">
        <f>SUM(J16:J19)</f>
        <v>-27257</v>
      </c>
      <c r="Q21" s="127"/>
    </row>
    <row r="22" spans="1:17" ht="19.5" customHeight="1">
      <c r="A22" s="138"/>
      <c r="B22" s="139"/>
      <c r="C22" s="137"/>
      <c r="D22" s="26"/>
      <c r="E22" s="78"/>
      <c r="F22" s="26"/>
      <c r="G22" s="78"/>
      <c r="H22" s="26"/>
      <c r="I22" s="78"/>
      <c r="J22" s="26"/>
      <c r="Q22" s="127"/>
    </row>
    <row r="23" spans="1:17" ht="19.5" customHeight="1">
      <c r="A23" s="129" t="s">
        <v>248</v>
      </c>
      <c r="B23" s="129"/>
      <c r="D23" s="47"/>
      <c r="E23" s="78"/>
      <c r="F23" s="47"/>
      <c r="G23" s="78"/>
      <c r="H23" s="113"/>
      <c r="I23" s="78"/>
      <c r="J23" s="113"/>
      <c r="Q23" s="127"/>
    </row>
    <row r="24" spans="1:17" ht="19.5" customHeight="1">
      <c r="A24" s="129"/>
      <c r="B24" s="140" t="s">
        <v>316</v>
      </c>
      <c r="D24" s="47">
        <v>-7754</v>
      </c>
      <c r="E24" s="78"/>
      <c r="F24" s="47">
        <v>743</v>
      </c>
      <c r="G24" s="78"/>
      <c r="H24" s="113">
        <v>0</v>
      </c>
      <c r="I24" s="78"/>
      <c r="J24" s="113">
        <v>0</v>
      </c>
      <c r="Q24" s="127"/>
    </row>
    <row r="25" spans="1:17" ht="19.5" customHeight="1">
      <c r="A25" s="129"/>
      <c r="B25" s="135" t="s">
        <v>240</v>
      </c>
      <c r="D25" s="47"/>
      <c r="E25" s="78"/>
      <c r="F25" s="47"/>
      <c r="G25" s="78"/>
      <c r="H25" s="113"/>
      <c r="I25" s="78"/>
      <c r="J25" s="113"/>
      <c r="Q25" s="127"/>
    </row>
    <row r="26" spans="1:17" ht="19.5" customHeight="1">
      <c r="A26" s="129"/>
      <c r="B26" s="136" t="s">
        <v>115</v>
      </c>
      <c r="D26" s="47">
        <v>-15622</v>
      </c>
      <c r="E26" s="78"/>
      <c r="F26" s="47">
        <v>366140</v>
      </c>
      <c r="G26" s="78"/>
      <c r="H26" s="113">
        <v>-36037</v>
      </c>
      <c r="I26" s="78"/>
      <c r="J26" s="113">
        <v>437457</v>
      </c>
      <c r="Q26" s="127"/>
    </row>
    <row r="27" spans="1:17" ht="19.5" customHeight="1">
      <c r="A27" s="115"/>
      <c r="B27" s="136" t="s">
        <v>116</v>
      </c>
      <c r="D27" s="74"/>
      <c r="E27" s="78"/>
      <c r="F27" s="74"/>
      <c r="G27" s="78"/>
      <c r="H27" s="133"/>
      <c r="I27" s="78"/>
      <c r="J27" s="133"/>
      <c r="Q27" s="127"/>
    </row>
    <row r="28" spans="1:17" ht="19.5" customHeight="1">
      <c r="A28" s="115"/>
      <c r="B28" s="136" t="s">
        <v>112</v>
      </c>
      <c r="D28" s="141">
        <v>7442</v>
      </c>
      <c r="E28" s="78"/>
      <c r="F28" s="141">
        <v>-200419</v>
      </c>
      <c r="G28" s="78"/>
      <c r="H28" s="141">
        <v>7208</v>
      </c>
      <c r="I28" s="74"/>
      <c r="J28" s="141">
        <v>-87491</v>
      </c>
      <c r="Q28" s="127"/>
    </row>
    <row r="29" spans="1:17" ht="19.5" customHeight="1">
      <c r="A29" s="115" t="s">
        <v>117</v>
      </c>
      <c r="B29" s="136"/>
      <c r="D29" s="74"/>
      <c r="E29" s="78"/>
      <c r="F29" s="74"/>
      <c r="G29" s="78"/>
      <c r="H29" s="74"/>
      <c r="I29" s="78"/>
      <c r="J29" s="74"/>
      <c r="Q29" s="127"/>
    </row>
    <row r="30" spans="1:17" ht="19.5" customHeight="1">
      <c r="A30" s="142"/>
      <c r="B30" s="115" t="s">
        <v>114</v>
      </c>
      <c r="D30" s="205">
        <f>SUM(D24:D28)</f>
        <v>-15934</v>
      </c>
      <c r="E30" s="128"/>
      <c r="F30" s="205">
        <f>SUM(F24:F28)</f>
        <v>166464</v>
      </c>
      <c r="G30" s="128"/>
      <c r="H30" s="205">
        <f>SUM(H24:H28)</f>
        <v>-28829</v>
      </c>
      <c r="I30" s="78"/>
      <c r="J30" s="205">
        <f>SUM(J24:J28)</f>
        <v>349966</v>
      </c>
      <c r="Q30" s="127"/>
    </row>
    <row r="31" spans="1:17" ht="19.5" customHeight="1">
      <c r="A31" s="138"/>
      <c r="B31" s="139"/>
      <c r="C31" s="137"/>
      <c r="D31" s="26"/>
      <c r="E31" s="78"/>
      <c r="F31" s="26"/>
      <c r="G31" s="78"/>
      <c r="H31" s="26"/>
      <c r="I31" s="78"/>
      <c r="J31" s="26"/>
      <c r="Q31" s="127"/>
    </row>
    <row r="32" spans="1:17" ht="19.5" customHeight="1">
      <c r="A32" s="138" t="s">
        <v>265</v>
      </c>
      <c r="B32" s="138"/>
      <c r="C32" s="138"/>
      <c r="D32" s="196">
        <f>D30+D21</f>
        <v>-1276987</v>
      </c>
      <c r="E32" s="128"/>
      <c r="F32" s="196">
        <f>F30+F21</f>
        <v>-1025612</v>
      </c>
      <c r="G32" s="26"/>
      <c r="H32" s="196">
        <f>H30+H21</f>
        <v>-29734</v>
      </c>
      <c r="I32" s="26"/>
      <c r="J32" s="196">
        <f>J30+J21</f>
        <v>322709</v>
      </c>
      <c r="Q32" s="127"/>
    </row>
    <row r="33" spans="1:17" ht="19.5" customHeight="1" thickBot="1">
      <c r="A33" s="138" t="s">
        <v>266</v>
      </c>
      <c r="B33" s="138"/>
      <c r="C33" s="138"/>
      <c r="D33" s="199">
        <f>D12+D32</f>
        <v>147115</v>
      </c>
      <c r="E33" s="128"/>
      <c r="F33" s="199">
        <f>F12+F32</f>
        <v>-469442</v>
      </c>
      <c r="G33" s="128"/>
      <c r="H33" s="199">
        <f>H12+H32</f>
        <v>1006093</v>
      </c>
      <c r="I33" s="128"/>
      <c r="J33" s="199">
        <f>J12+J32</f>
        <v>534472</v>
      </c>
      <c r="Q33" s="127"/>
    </row>
    <row r="34" spans="1:17" ht="19.5" customHeight="1" thickTop="1">
      <c r="A34" s="138"/>
      <c r="B34" s="143"/>
      <c r="C34" s="143"/>
      <c r="D34" s="26"/>
      <c r="E34" s="128"/>
      <c r="F34" s="26"/>
      <c r="G34" s="128"/>
      <c r="H34" s="26"/>
      <c r="I34" s="128"/>
      <c r="J34" s="26"/>
      <c r="Q34" s="127"/>
    </row>
    <row r="35" spans="1:17" ht="19.5" customHeight="1">
      <c r="A35" s="138" t="s">
        <v>119</v>
      </c>
      <c r="D35" s="47"/>
      <c r="E35" s="78"/>
      <c r="F35" s="47"/>
      <c r="G35" s="47"/>
      <c r="H35" s="47"/>
      <c r="I35" s="78"/>
      <c r="J35" s="47"/>
      <c r="Q35" s="127"/>
    </row>
    <row r="36" spans="1:17" ht="19.5" customHeight="1">
      <c r="A36" s="144"/>
      <c r="B36" s="145" t="s">
        <v>106</v>
      </c>
      <c r="C36" s="132"/>
      <c r="D36" s="47">
        <v>330774</v>
      </c>
      <c r="E36" s="78"/>
      <c r="F36" s="47">
        <v>-395089</v>
      </c>
      <c r="G36" s="78"/>
      <c r="H36" s="47">
        <v>1006093</v>
      </c>
      <c r="I36" s="78"/>
      <c r="J36" s="47">
        <v>534472</v>
      </c>
      <c r="Q36" s="127"/>
    </row>
    <row r="37" spans="1:17" ht="19.5" customHeight="1">
      <c r="A37" s="143"/>
      <c r="B37" s="145" t="s">
        <v>74</v>
      </c>
      <c r="D37" s="51">
        <v>-183659</v>
      </c>
      <c r="E37" s="78"/>
      <c r="F37" s="51">
        <v>-74353</v>
      </c>
      <c r="G37" s="78"/>
      <c r="H37" s="141">
        <v>0</v>
      </c>
      <c r="I37" s="134"/>
      <c r="J37" s="141">
        <v>0</v>
      </c>
      <c r="Q37" s="127"/>
    </row>
    <row r="38" spans="1:17" ht="19.5" customHeight="1" thickBot="1">
      <c r="A38" s="146"/>
      <c r="B38" s="146"/>
      <c r="C38" s="146"/>
      <c r="D38" s="199">
        <f>SUM(D36:D37)</f>
        <v>147115</v>
      </c>
      <c r="E38" s="26"/>
      <c r="F38" s="199">
        <f>SUM(F36:F37)</f>
        <v>-469442</v>
      </c>
      <c r="G38" s="26"/>
      <c r="H38" s="199">
        <f>SUM(H36:H37)</f>
        <v>1006093</v>
      </c>
      <c r="I38" s="26"/>
      <c r="J38" s="199">
        <f>SUM(J36:J37)</f>
        <v>534472</v>
      </c>
      <c r="Q38" s="127"/>
    </row>
    <row r="39" spans="1:17" ht="19.5" customHeight="1" thickTop="1">
      <c r="A39" s="146"/>
      <c r="B39" s="146"/>
      <c r="C39" s="146"/>
      <c r="E39" s="148"/>
      <c r="G39" s="148"/>
      <c r="I39" s="148"/>
      <c r="Q39" s="127"/>
    </row>
    <row r="40" spans="1:17" ht="19.5" customHeight="1">
      <c r="A40" s="146"/>
      <c r="B40" s="146"/>
      <c r="C40" s="146"/>
      <c r="E40" s="149"/>
      <c r="Q40" s="127"/>
    </row>
    <row r="41" spans="1:17" ht="19.5" customHeight="1">
      <c r="B41" s="146"/>
      <c r="C41" s="146"/>
      <c r="D41" s="150"/>
      <c r="E41" s="148"/>
      <c r="F41" s="150"/>
      <c r="G41" s="149"/>
      <c r="I41" s="149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2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AD57-7053-4DBB-BF74-DC897D5B3AF9}">
  <sheetPr>
    <tabColor rgb="FF002060"/>
  </sheetPr>
  <dimension ref="A1:CM36"/>
  <sheetViews>
    <sheetView view="pageBreakPreview" topLeftCell="D24" zoomScale="70" zoomScaleNormal="63" zoomScaleSheetLayoutView="70" zoomScalePageLayoutView="53" workbookViewId="0">
      <selection activeCell="A20" sqref="A20:XFD20"/>
    </sheetView>
  </sheetViews>
  <sheetFormatPr defaultColWidth="9.08984375" defaultRowHeight="18" customHeight="1"/>
  <cols>
    <col min="1" max="1" width="1.26953125" style="18" customWidth="1"/>
    <col min="2" max="2" width="64" style="18" customWidth="1"/>
    <col min="3" max="3" width="10.1796875" style="19" customWidth="1"/>
    <col min="4" max="4" width="0.7265625" style="23" customWidth="1"/>
    <col min="5" max="5" width="13.6328125" style="99" customWidth="1"/>
    <col min="6" max="6" width="0.90625" style="99" customWidth="1"/>
    <col min="7" max="7" width="12.90625" style="99" customWidth="1"/>
    <col min="8" max="8" width="1" style="99" customWidth="1"/>
    <col min="9" max="9" width="10.7265625" style="99" customWidth="1"/>
    <col min="10" max="10" width="0.90625" style="99" customWidth="1"/>
    <col min="11" max="11" width="14.7265625" style="99" hidden="1" customWidth="1"/>
    <col min="12" max="12" width="0.90625" style="99" customWidth="1"/>
    <col min="13" max="13" width="14.7265625" style="99" customWidth="1"/>
    <col min="14" max="14" width="0.90625" style="99" customWidth="1"/>
    <col min="15" max="15" width="14.08984375" style="99" hidden="1" customWidth="1"/>
    <col min="16" max="16" width="0.90625" style="99" customWidth="1"/>
    <col min="17" max="17" width="11.7265625" style="99" customWidth="1"/>
    <col min="18" max="18" width="0.90625" style="99" customWidth="1"/>
    <col min="19" max="19" width="12" style="99" customWidth="1"/>
    <col min="20" max="20" width="1" style="99" customWidth="1"/>
    <col min="21" max="21" width="12.90625" style="99" customWidth="1"/>
    <col min="22" max="22" width="0.90625" style="99" customWidth="1"/>
    <col min="23" max="23" width="12.90625" style="99" customWidth="1"/>
    <col min="24" max="24" width="0.90625" style="99" customWidth="1"/>
    <col min="25" max="25" width="10.90625" style="99" customWidth="1"/>
    <col min="26" max="26" width="0.90625" style="99" customWidth="1"/>
    <col min="27" max="27" width="11.7265625" style="99" customWidth="1"/>
    <col min="28" max="28" width="0.90625" style="99" customWidth="1"/>
    <col min="29" max="29" width="13.26953125" style="99" customWidth="1"/>
    <col min="30" max="30" width="0.90625" style="99" customWidth="1"/>
    <col min="31" max="31" width="11.26953125" style="99" customWidth="1"/>
    <col min="32" max="32" width="0.90625" style="99" customWidth="1"/>
    <col min="33" max="33" width="14.6328125" style="99" customWidth="1"/>
    <col min="34" max="34" width="9.08984375" style="30"/>
    <col min="35" max="35" width="20.08984375" style="30" bestFit="1" customWidth="1"/>
    <col min="36" max="36" width="12" style="30" bestFit="1" customWidth="1"/>
    <col min="37" max="37" width="13" style="30" bestFit="1" customWidth="1"/>
    <col min="38" max="38" width="12" style="30" bestFit="1" customWidth="1"/>
    <col min="39" max="39" width="9.36328125" style="30" bestFit="1" customWidth="1"/>
    <col min="40" max="40" width="10.26953125" style="30" bestFit="1" customWidth="1"/>
    <col min="41" max="16384" width="9.08984375" style="30"/>
  </cols>
  <sheetData>
    <row r="1" spans="1:33" ht="21" customHeight="1">
      <c r="A1" s="95" t="s">
        <v>0</v>
      </c>
      <c r="B1" s="13"/>
      <c r="C1" s="14"/>
      <c r="D1" s="9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3"/>
      <c r="AD1" s="13"/>
      <c r="AE1" s="15"/>
      <c r="AF1" s="13"/>
      <c r="AG1" s="13"/>
    </row>
    <row r="2" spans="1:33" ht="21" customHeight="1">
      <c r="A2" s="12" t="s">
        <v>120</v>
      </c>
      <c r="B2" s="12"/>
      <c r="C2" s="14"/>
      <c r="D2" s="9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3"/>
      <c r="AD2" s="13"/>
      <c r="AE2" s="15"/>
      <c r="AF2" s="13"/>
      <c r="AG2" s="13"/>
    </row>
    <row r="3" spans="1:33" ht="9" customHeight="1">
      <c r="A3" s="97"/>
      <c r="B3" s="12"/>
      <c r="C3" s="14"/>
      <c r="D3" s="9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3"/>
      <c r="AD3" s="13"/>
      <c r="AE3" s="15"/>
      <c r="AF3" s="13"/>
      <c r="AG3" s="13"/>
    </row>
    <row r="4" spans="1:33" ht="14">
      <c r="A4" s="13"/>
      <c r="B4" s="13"/>
      <c r="C4" s="14"/>
      <c r="D4" s="96"/>
      <c r="E4" s="419" t="s">
        <v>121</v>
      </c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</row>
    <row r="5" spans="1:33" ht="21" customHeight="1">
      <c r="A5" s="13"/>
      <c r="B5" s="13"/>
      <c r="C5" s="14"/>
      <c r="D5" s="98"/>
      <c r="E5" s="98"/>
      <c r="F5" s="98"/>
      <c r="G5" s="98"/>
      <c r="H5" s="98"/>
      <c r="I5" s="416" t="s">
        <v>122</v>
      </c>
      <c r="J5" s="416"/>
      <c r="K5" s="416"/>
      <c r="L5" s="416"/>
      <c r="M5" s="416"/>
      <c r="N5" s="98"/>
      <c r="O5" s="98"/>
      <c r="P5" s="98"/>
      <c r="Q5" s="417" t="s">
        <v>72</v>
      </c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98"/>
      <c r="AC5" s="98"/>
      <c r="AD5" s="98"/>
      <c r="AE5" s="98"/>
      <c r="AF5" s="98"/>
      <c r="AG5" s="98"/>
    </row>
    <row r="6" spans="1:33" ht="21" customHeight="1">
      <c r="A6" s="20"/>
      <c r="B6" s="20"/>
      <c r="D6" s="28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8"/>
      <c r="R6" s="18"/>
      <c r="S6" s="23"/>
      <c r="T6" s="23"/>
      <c r="U6" s="23" t="s">
        <v>123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ht="21" customHeight="1">
      <c r="A7" s="20"/>
      <c r="B7" s="20"/>
      <c r="D7" s="28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 t="s">
        <v>124</v>
      </c>
      <c r="V7" s="23"/>
      <c r="W7" s="23" t="s">
        <v>125</v>
      </c>
      <c r="X7" s="23"/>
      <c r="Y7" s="23"/>
      <c r="Z7" s="23"/>
      <c r="AB7" s="100"/>
      <c r="AC7" s="100"/>
      <c r="AD7" s="100"/>
      <c r="AE7" s="100"/>
      <c r="AF7" s="100"/>
      <c r="AG7" s="100"/>
    </row>
    <row r="8" spans="1:33" ht="21" customHeight="1">
      <c r="A8" s="20"/>
      <c r="B8" s="20"/>
      <c r="D8" s="28"/>
      <c r="E8" s="23"/>
      <c r="F8" s="23"/>
      <c r="G8" s="23" t="s">
        <v>126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 t="s">
        <v>127</v>
      </c>
      <c r="V8" s="23"/>
      <c r="W8" s="23" t="s">
        <v>128</v>
      </c>
      <c r="X8" s="23"/>
      <c r="Y8" s="23" t="s">
        <v>129</v>
      </c>
      <c r="Z8" s="23"/>
      <c r="AA8" s="100" t="s">
        <v>130</v>
      </c>
      <c r="AB8" s="100"/>
      <c r="AC8" s="100" t="s">
        <v>131</v>
      </c>
      <c r="AD8" s="100"/>
      <c r="AE8" s="100"/>
      <c r="AF8" s="100"/>
      <c r="AG8" s="100"/>
    </row>
    <row r="9" spans="1:33" ht="21" customHeight="1">
      <c r="A9" s="20"/>
      <c r="B9" s="20"/>
      <c r="D9" s="28"/>
      <c r="E9" s="100" t="s">
        <v>132</v>
      </c>
      <c r="F9" s="23"/>
      <c r="G9" s="23" t="s">
        <v>133</v>
      </c>
      <c r="H9" s="23"/>
      <c r="N9" s="23"/>
      <c r="O9" s="23"/>
      <c r="P9" s="23"/>
      <c r="Q9" s="23"/>
      <c r="R9" s="23"/>
      <c r="S9" s="23"/>
      <c r="T9" s="23"/>
      <c r="U9" s="23" t="s">
        <v>134</v>
      </c>
      <c r="V9" s="23"/>
      <c r="W9" s="23" t="s">
        <v>135</v>
      </c>
      <c r="X9" s="23"/>
      <c r="Y9" s="23" t="s">
        <v>136</v>
      </c>
      <c r="Z9" s="23"/>
      <c r="AA9" s="100" t="s">
        <v>137</v>
      </c>
      <c r="AB9" s="100"/>
      <c r="AC9" s="100" t="s">
        <v>138</v>
      </c>
      <c r="AD9" s="100"/>
      <c r="AE9" s="100" t="s">
        <v>139</v>
      </c>
      <c r="AF9" s="100"/>
    </row>
    <row r="10" spans="1:33" ht="21" customHeight="1">
      <c r="A10" s="20"/>
      <c r="B10" s="20"/>
      <c r="D10" s="28"/>
      <c r="E10" s="100" t="s">
        <v>140</v>
      </c>
      <c r="F10" s="23"/>
      <c r="G10" s="23" t="s">
        <v>141</v>
      </c>
      <c r="H10" s="23"/>
      <c r="I10" s="23" t="s">
        <v>142</v>
      </c>
      <c r="J10" s="23"/>
      <c r="K10" s="23" t="s">
        <v>312</v>
      </c>
      <c r="L10" s="23"/>
      <c r="M10" s="23"/>
      <c r="N10" s="23"/>
      <c r="O10" s="23"/>
      <c r="P10" s="23"/>
      <c r="Q10" s="23" t="s">
        <v>143</v>
      </c>
      <c r="R10" s="23"/>
      <c r="S10" s="23" t="s">
        <v>144</v>
      </c>
      <c r="T10" s="23"/>
      <c r="U10" s="23" t="s">
        <v>145</v>
      </c>
      <c r="V10" s="23"/>
      <c r="W10" s="23" t="s">
        <v>146</v>
      </c>
      <c r="X10" s="23"/>
      <c r="Y10" s="23" t="s">
        <v>147</v>
      </c>
      <c r="Z10" s="23"/>
      <c r="AA10" s="100" t="s">
        <v>148</v>
      </c>
      <c r="AB10" s="100"/>
      <c r="AC10" s="100" t="s">
        <v>149</v>
      </c>
      <c r="AD10" s="100"/>
      <c r="AE10" s="100" t="s">
        <v>150</v>
      </c>
      <c r="AF10" s="100"/>
      <c r="AG10" s="100" t="s">
        <v>151</v>
      </c>
    </row>
    <row r="11" spans="1:33" ht="21" customHeight="1">
      <c r="A11" s="20"/>
      <c r="B11" s="20"/>
      <c r="C11" s="34" t="s">
        <v>7</v>
      </c>
      <c r="D11" s="28"/>
      <c r="E11" s="100" t="s">
        <v>152</v>
      </c>
      <c r="F11" s="23"/>
      <c r="G11" s="23" t="s">
        <v>153</v>
      </c>
      <c r="H11" s="23"/>
      <c r="I11" s="23" t="s">
        <v>154</v>
      </c>
      <c r="J11" s="23"/>
      <c r="K11" s="23" t="s">
        <v>158</v>
      </c>
      <c r="L11" s="23"/>
      <c r="M11" s="23" t="s">
        <v>155</v>
      </c>
      <c r="N11" s="23"/>
      <c r="O11" s="23" t="s">
        <v>310</v>
      </c>
      <c r="P11" s="23"/>
      <c r="Q11" s="23" t="s">
        <v>154</v>
      </c>
      <c r="R11" s="23"/>
      <c r="S11" s="23" t="s">
        <v>154</v>
      </c>
      <c r="T11" s="23"/>
      <c r="U11" s="23" t="s">
        <v>156</v>
      </c>
      <c r="V11" s="23"/>
      <c r="W11" s="23" t="s">
        <v>157</v>
      </c>
      <c r="X11" s="23"/>
      <c r="Y11" s="23" t="s">
        <v>158</v>
      </c>
      <c r="Z11" s="23"/>
      <c r="AA11" s="100" t="s">
        <v>159</v>
      </c>
      <c r="AB11" s="100"/>
      <c r="AC11" s="100" t="s">
        <v>160</v>
      </c>
      <c r="AD11" s="100"/>
      <c r="AE11" s="100" t="s">
        <v>161</v>
      </c>
      <c r="AF11" s="100"/>
      <c r="AG11" s="100" t="s">
        <v>159</v>
      </c>
    </row>
    <row r="12" spans="1:33" ht="21" customHeight="1">
      <c r="A12" s="20"/>
      <c r="B12" s="20"/>
      <c r="D12" s="28"/>
      <c r="E12" s="418" t="s">
        <v>9</v>
      </c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</row>
    <row r="13" spans="1:33" ht="21" customHeight="1">
      <c r="A13" s="379" t="s">
        <v>290</v>
      </c>
      <c r="B13" s="27"/>
      <c r="C13" s="25"/>
      <c r="D13" s="28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</row>
    <row r="14" spans="1:33" ht="21" customHeight="1">
      <c r="A14" s="27" t="s">
        <v>162</v>
      </c>
      <c r="B14" s="27"/>
      <c r="C14" s="25"/>
      <c r="D14" s="28"/>
      <c r="E14" s="3">
        <v>1822465</v>
      </c>
      <c r="F14" s="3"/>
      <c r="G14" s="3">
        <v>16060017</v>
      </c>
      <c r="H14" s="3"/>
      <c r="I14" s="3">
        <v>199845</v>
      </c>
      <c r="J14" s="3"/>
      <c r="K14" s="232">
        <v>0</v>
      </c>
      <c r="L14" s="3"/>
      <c r="M14" s="3">
        <v>5579372</v>
      </c>
      <c r="N14" s="3"/>
      <c r="O14" s="232">
        <v>0</v>
      </c>
      <c r="P14" s="3"/>
      <c r="Q14" s="3">
        <v>-374736</v>
      </c>
      <c r="R14" s="3"/>
      <c r="S14" s="3">
        <v>-846786</v>
      </c>
      <c r="T14" s="3"/>
      <c r="U14" s="3">
        <v>-50030</v>
      </c>
      <c r="V14" s="3"/>
      <c r="W14" s="3">
        <v>2616360</v>
      </c>
      <c r="X14" s="3"/>
      <c r="Y14" s="3">
        <v>874</v>
      </c>
      <c r="Z14" s="3"/>
      <c r="AA14" s="3">
        <v>1345682</v>
      </c>
      <c r="AB14" s="3"/>
      <c r="AC14" s="5">
        <f>SUM(E14:O14,AA14)</f>
        <v>25007381</v>
      </c>
      <c r="AD14" s="3"/>
      <c r="AE14" s="3">
        <v>3282497</v>
      </c>
      <c r="AF14" s="3"/>
      <c r="AG14" s="5">
        <v>28289878</v>
      </c>
    </row>
    <row r="15" spans="1:33" ht="21" customHeight="1">
      <c r="A15" s="27"/>
      <c r="B15" s="235" t="s">
        <v>249</v>
      </c>
      <c r="C15" s="25">
        <v>2</v>
      </c>
      <c r="D15" s="28"/>
      <c r="E15" s="1">
        <v>0</v>
      </c>
      <c r="F15" s="232"/>
      <c r="G15" s="1">
        <v>0</v>
      </c>
      <c r="H15" s="232"/>
      <c r="I15" s="1">
        <v>0</v>
      </c>
      <c r="J15" s="232"/>
      <c r="K15" s="390">
        <v>0</v>
      </c>
      <c r="L15" s="232"/>
      <c r="M15" s="232">
        <v>1596521</v>
      </c>
      <c r="N15" s="232"/>
      <c r="O15" s="390">
        <v>0</v>
      </c>
      <c r="P15" s="232"/>
      <c r="Q15" s="232">
        <v>218914</v>
      </c>
      <c r="R15" s="232"/>
      <c r="S15" s="1">
        <v>0</v>
      </c>
      <c r="T15" s="232"/>
      <c r="U15" s="1">
        <v>0</v>
      </c>
      <c r="V15" s="232"/>
      <c r="W15" s="1">
        <v>0</v>
      </c>
      <c r="X15" s="232"/>
      <c r="Y15" s="1">
        <v>0</v>
      </c>
      <c r="Z15" s="232"/>
      <c r="AA15" s="4">
        <f>SUM(Q15:Y15)</f>
        <v>218914</v>
      </c>
      <c r="AB15" s="232"/>
      <c r="AC15" s="2">
        <f>SUM(E15:O15,AA15)</f>
        <v>1815435</v>
      </c>
      <c r="AD15" s="232"/>
      <c r="AE15" s="1">
        <v>0</v>
      </c>
      <c r="AF15" s="232"/>
      <c r="AG15" s="232">
        <f>SUM(AC15:AE15)</f>
        <v>1815435</v>
      </c>
    </row>
    <row r="16" spans="1:33" ht="21" customHeight="1">
      <c r="A16" s="27" t="s">
        <v>250</v>
      </c>
      <c r="B16" s="27"/>
      <c r="C16" s="25"/>
      <c r="D16" s="28"/>
      <c r="E16" s="233">
        <f>SUM(E14:E15)</f>
        <v>1822465</v>
      </c>
      <c r="F16" s="3"/>
      <c r="G16" s="233">
        <f>SUM(G14:G15)</f>
        <v>16060017</v>
      </c>
      <c r="H16" s="3"/>
      <c r="I16" s="233">
        <f>SUM(I14:I15)</f>
        <v>199845</v>
      </c>
      <c r="J16" s="3"/>
      <c r="K16" s="232">
        <f>SUM(K14:K15)</f>
        <v>0</v>
      </c>
      <c r="L16" s="3"/>
      <c r="M16" s="233">
        <f>SUM(M14:M15)</f>
        <v>7175893</v>
      </c>
      <c r="N16" s="3"/>
      <c r="O16" s="391">
        <f>SUM(O14:O15)</f>
        <v>0</v>
      </c>
      <c r="P16" s="3"/>
      <c r="Q16" s="233">
        <f>SUM(Q14:Q15)</f>
        <v>-155822</v>
      </c>
      <c r="R16" s="3"/>
      <c r="S16" s="233">
        <f>SUM(S14:S15)</f>
        <v>-846786</v>
      </c>
      <c r="T16" s="3"/>
      <c r="U16" s="233">
        <f>SUM(U14:U15)</f>
        <v>-50030</v>
      </c>
      <c r="V16" s="3"/>
      <c r="W16" s="233">
        <f>SUM(W14:W15)</f>
        <v>2616360</v>
      </c>
      <c r="X16" s="3"/>
      <c r="Y16" s="233">
        <f>SUM(Y14:Y15)</f>
        <v>874</v>
      </c>
      <c r="Z16" s="3"/>
      <c r="AA16" s="233">
        <f>SUM(AA14:AA15)</f>
        <v>1564596</v>
      </c>
      <c r="AB16" s="3"/>
      <c r="AC16" s="233">
        <f>SUM(AC14:AC15)</f>
        <v>26822816</v>
      </c>
      <c r="AD16" s="3"/>
      <c r="AE16" s="233">
        <f>SUM(AE14:AE15)</f>
        <v>3282497</v>
      </c>
      <c r="AF16" s="3"/>
      <c r="AG16" s="233">
        <f>SUM(AG14:AG15)</f>
        <v>30105313</v>
      </c>
    </row>
    <row r="17" spans="1:91" ht="11.15" customHeight="1">
      <c r="A17" s="20"/>
      <c r="B17" s="20"/>
      <c r="C17" s="25"/>
      <c r="D17" s="28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23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1:91" s="11" customFormat="1" ht="21" customHeight="1">
      <c r="A18" s="24" t="s">
        <v>163</v>
      </c>
      <c r="B18" s="20"/>
      <c r="C18" s="25"/>
      <c r="D18" s="18"/>
      <c r="E18" s="26"/>
      <c r="F18" s="103"/>
      <c r="G18" s="26"/>
      <c r="H18" s="103"/>
      <c r="I18" s="26"/>
      <c r="J18" s="103"/>
      <c r="K18" s="26"/>
      <c r="L18" s="103"/>
      <c r="M18" s="26"/>
      <c r="N18" s="103"/>
      <c r="O18" s="232"/>
      <c r="P18" s="103"/>
      <c r="Q18" s="26"/>
      <c r="R18" s="103"/>
      <c r="S18" s="26"/>
      <c r="T18" s="26"/>
      <c r="U18" s="26"/>
      <c r="V18" s="104"/>
      <c r="W18" s="92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</row>
    <row r="19" spans="1:91" s="11" customFormat="1" ht="21" customHeight="1">
      <c r="A19" s="39" t="s">
        <v>175</v>
      </c>
      <c r="B19" s="18"/>
      <c r="C19" s="25"/>
      <c r="D19" s="18"/>
      <c r="E19" s="46"/>
      <c r="F19" s="46"/>
      <c r="G19" s="46"/>
      <c r="H19" s="46"/>
      <c r="I19" s="46"/>
      <c r="J19" s="46"/>
      <c r="K19" s="232"/>
      <c r="L19" s="46"/>
      <c r="M19" s="46"/>
      <c r="N19" s="46"/>
      <c r="O19" s="232"/>
      <c r="P19" s="46"/>
      <c r="Q19" s="46"/>
      <c r="R19" s="46"/>
      <c r="S19" s="46"/>
      <c r="T19" s="46"/>
      <c r="U19" s="46"/>
      <c r="V19" s="105"/>
      <c r="W19" s="77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</row>
    <row r="20" spans="1:91" s="11" customFormat="1" ht="21" customHeight="1">
      <c r="A20" s="39"/>
      <c r="B20" s="18" t="s">
        <v>165</v>
      </c>
      <c r="C20" s="25">
        <v>16</v>
      </c>
      <c r="D20" s="18"/>
      <c r="E20" s="46">
        <v>0</v>
      </c>
      <c r="F20" s="46"/>
      <c r="G20" s="46">
        <v>0</v>
      </c>
      <c r="H20" s="46"/>
      <c r="I20" s="46">
        <v>0</v>
      </c>
      <c r="J20" s="46"/>
      <c r="K20" s="232">
        <v>0</v>
      </c>
      <c r="L20" s="46"/>
      <c r="M20" s="48">
        <v>-328034</v>
      </c>
      <c r="N20" s="46"/>
      <c r="O20" s="232">
        <v>0</v>
      </c>
      <c r="P20" s="46"/>
      <c r="Q20" s="46">
        <v>0</v>
      </c>
      <c r="R20" s="46"/>
      <c r="S20" s="46">
        <v>0</v>
      </c>
      <c r="T20" s="46"/>
      <c r="U20" s="46">
        <v>0</v>
      </c>
      <c r="V20" s="105"/>
      <c r="W20" s="77">
        <v>0</v>
      </c>
      <c r="X20" s="105"/>
      <c r="Y20" s="105">
        <v>0</v>
      </c>
      <c r="Z20" s="105"/>
      <c r="AA20" s="206">
        <f>SUM(Q20:Y20)</f>
        <v>0</v>
      </c>
      <c r="AB20" s="105"/>
      <c r="AC20" s="206">
        <f>SUM(E20:M20,AA20)</f>
        <v>-328034</v>
      </c>
      <c r="AD20" s="105"/>
      <c r="AE20" s="105">
        <v>0</v>
      </c>
      <c r="AF20" s="105"/>
      <c r="AG20" s="206">
        <f>SUM(AC20:AE20)</f>
        <v>-328034</v>
      </c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</row>
    <row r="21" spans="1:91" s="11" customFormat="1" ht="21" customHeight="1">
      <c r="A21" s="106"/>
      <c r="B21" s="18" t="s">
        <v>166</v>
      </c>
      <c r="C21" s="25"/>
      <c r="D21" s="18"/>
      <c r="E21" s="49">
        <v>0</v>
      </c>
      <c r="F21" s="46"/>
      <c r="G21" s="49">
        <v>0</v>
      </c>
      <c r="H21" s="46"/>
      <c r="I21" s="49">
        <v>0</v>
      </c>
      <c r="J21" s="48"/>
      <c r="K21" s="390">
        <v>0</v>
      </c>
      <c r="L21" s="48"/>
      <c r="M21" s="49">
        <v>0</v>
      </c>
      <c r="N21" s="49"/>
      <c r="O21" s="390">
        <v>0</v>
      </c>
      <c r="P21" s="49"/>
      <c r="Q21" s="49">
        <v>0</v>
      </c>
      <c r="R21" s="49"/>
      <c r="S21" s="49">
        <v>0</v>
      </c>
      <c r="T21" s="49"/>
      <c r="U21" s="49">
        <v>0</v>
      </c>
      <c r="V21" s="49"/>
      <c r="W21" s="49">
        <v>0</v>
      </c>
      <c r="X21" s="49"/>
      <c r="Y21" s="49">
        <v>0</v>
      </c>
      <c r="Z21" s="49"/>
      <c r="AA21" s="207">
        <f>SUM(Q21:Y21)</f>
        <v>0</v>
      </c>
      <c r="AB21" s="105"/>
      <c r="AC21" s="207">
        <f>SUM(E21:M21,AA21)</f>
        <v>0</v>
      </c>
      <c r="AD21" s="105"/>
      <c r="AE21" s="49">
        <v>-12745</v>
      </c>
      <c r="AF21" s="105"/>
      <c r="AG21" s="208">
        <f>SUM(AC21:AE21)</f>
        <v>-12745</v>
      </c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</row>
    <row r="22" spans="1:91" s="11" customFormat="1" ht="21" customHeight="1">
      <c r="A22" s="24" t="s">
        <v>176</v>
      </c>
      <c r="B22" s="235"/>
      <c r="C22" s="19"/>
      <c r="D22" s="18"/>
      <c r="E22" s="209">
        <f>+SUM(E20:E21)</f>
        <v>0</v>
      </c>
      <c r="F22" s="191"/>
      <c r="G22" s="209">
        <f>+SUM(G20:G21)</f>
        <v>0</v>
      </c>
      <c r="H22" s="191"/>
      <c r="I22" s="209">
        <f>+SUM(I20:I21)</f>
        <v>0</v>
      </c>
      <c r="J22" s="191"/>
      <c r="K22" s="391">
        <f>+SUM(K20:K21)</f>
        <v>0</v>
      </c>
      <c r="L22" s="191"/>
      <c r="M22" s="209">
        <f>+SUM(M20:M21)</f>
        <v>-328034</v>
      </c>
      <c r="N22" s="191"/>
      <c r="O22" s="391">
        <f>+SUM(O20:O21)</f>
        <v>0</v>
      </c>
      <c r="P22" s="191"/>
      <c r="Q22" s="209">
        <f>+SUM(Q20:Q21)</f>
        <v>0</v>
      </c>
      <c r="R22" s="207"/>
      <c r="S22" s="209">
        <f>+SUM(S20:S21)</f>
        <v>0</v>
      </c>
      <c r="T22" s="192"/>
      <c r="U22" s="209">
        <f>+SUM(U20:U21)</f>
        <v>0</v>
      </c>
      <c r="V22" s="207"/>
      <c r="W22" s="209">
        <f>+SUM(W20:W21)</f>
        <v>0</v>
      </c>
      <c r="X22" s="207"/>
      <c r="Y22" s="209">
        <f>+SUM(Y20:Y21)</f>
        <v>0</v>
      </c>
      <c r="Z22" s="207"/>
      <c r="AA22" s="209">
        <f>+SUM(AA20:AA21)</f>
        <v>0</v>
      </c>
      <c r="AB22" s="191"/>
      <c r="AC22" s="209">
        <f>+SUM(AC20:AC21)</f>
        <v>-328034</v>
      </c>
      <c r="AD22" s="191"/>
      <c r="AE22" s="209">
        <f>+SUM(AE20:AE21)</f>
        <v>-12745</v>
      </c>
      <c r="AF22" s="191"/>
      <c r="AG22" s="210">
        <f>+SUM(AG20:AG21)</f>
        <v>-340779</v>
      </c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</row>
    <row r="23" spans="1:91" ht="8.25" customHeight="1">
      <c r="A23" s="20"/>
      <c r="B23" s="20"/>
      <c r="C23" s="25"/>
      <c r="D23" s="28"/>
      <c r="E23" s="102"/>
      <c r="F23" s="102"/>
      <c r="G23" s="102"/>
      <c r="H23" s="102"/>
      <c r="I23" s="102"/>
      <c r="J23" s="102"/>
      <c r="K23" s="232"/>
      <c r="L23" s="102"/>
      <c r="M23" s="102"/>
      <c r="N23" s="102"/>
      <c r="O23" s="23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</row>
    <row r="24" spans="1:91" ht="21" customHeight="1">
      <c r="A24" s="107" t="s">
        <v>167</v>
      </c>
      <c r="B24" s="30"/>
      <c r="C24" s="25"/>
      <c r="D24" s="21"/>
      <c r="E24" s="26"/>
      <c r="F24" s="103"/>
      <c r="G24" s="26"/>
      <c r="H24" s="47"/>
      <c r="I24" s="26"/>
      <c r="J24" s="47"/>
      <c r="K24" s="232"/>
      <c r="L24" s="47"/>
      <c r="M24" s="26"/>
      <c r="N24" s="47"/>
      <c r="O24" s="232"/>
      <c r="P24" s="47"/>
      <c r="Q24" s="26"/>
      <c r="R24" s="47"/>
      <c r="S24" s="26"/>
      <c r="T24" s="26"/>
      <c r="U24" s="26"/>
      <c r="V24" s="47"/>
      <c r="W24" s="26"/>
      <c r="X24" s="47"/>
      <c r="Y24" s="26"/>
      <c r="Z24" s="47"/>
      <c r="AA24" s="26"/>
      <c r="AB24" s="47"/>
      <c r="AC24" s="26"/>
      <c r="AD24" s="47"/>
      <c r="AE24" s="26"/>
      <c r="AF24" s="47"/>
      <c r="AG24" s="26"/>
    </row>
    <row r="25" spans="1:91" ht="21" customHeight="1">
      <c r="A25" s="24"/>
      <c r="B25" s="30" t="s">
        <v>168</v>
      </c>
      <c r="C25" s="25"/>
      <c r="D25" s="21"/>
      <c r="E25" s="49">
        <v>0</v>
      </c>
      <c r="F25" s="46"/>
      <c r="G25" s="49">
        <v>0</v>
      </c>
      <c r="H25" s="46"/>
      <c r="I25" s="49">
        <v>0</v>
      </c>
      <c r="J25" s="48"/>
      <c r="K25" s="390">
        <v>0</v>
      </c>
      <c r="L25" s="48"/>
      <c r="M25" s="49">
        <v>0</v>
      </c>
      <c r="N25" s="49"/>
      <c r="O25" s="390">
        <v>0</v>
      </c>
      <c r="P25" s="49"/>
      <c r="Q25" s="49">
        <v>0</v>
      </c>
      <c r="R25" s="49"/>
      <c r="S25" s="49">
        <v>0</v>
      </c>
      <c r="T25" s="49"/>
      <c r="U25" s="49">
        <v>0</v>
      </c>
      <c r="V25" s="49"/>
      <c r="W25" s="49">
        <v>-2278</v>
      </c>
      <c r="X25" s="49"/>
      <c r="Y25" s="49">
        <v>0</v>
      </c>
      <c r="Z25" s="49"/>
      <c r="AA25" s="207">
        <f>SUM(Q25:Y25)</f>
        <v>-2278</v>
      </c>
      <c r="AB25" s="211"/>
      <c r="AC25" s="207">
        <f>SUM(E25:M25,AA25)</f>
        <v>-2278</v>
      </c>
      <c r="AD25" s="47"/>
      <c r="AE25" s="49">
        <v>2278</v>
      </c>
      <c r="AF25" s="47"/>
      <c r="AG25" s="212">
        <f>SUM(AC25:AE25)</f>
        <v>0</v>
      </c>
    </row>
    <row r="26" spans="1:91" ht="21" customHeight="1">
      <c r="A26" s="24" t="s">
        <v>169</v>
      </c>
      <c r="B26" s="30"/>
      <c r="C26" s="25"/>
      <c r="D26" s="21"/>
      <c r="E26" s="209">
        <f>SUM(E25:E25)</f>
        <v>0</v>
      </c>
      <c r="F26" s="191"/>
      <c r="G26" s="209">
        <f>SUM(G25:G25)</f>
        <v>0</v>
      </c>
      <c r="H26" s="191"/>
      <c r="I26" s="209">
        <f>SUM(I25:I25)</f>
        <v>0</v>
      </c>
      <c r="J26" s="191"/>
      <c r="K26" s="391">
        <f>SUM(K25:K25)</f>
        <v>0</v>
      </c>
      <c r="L26" s="191"/>
      <c r="M26" s="209">
        <f>SUM(M25:M25)</f>
        <v>0</v>
      </c>
      <c r="N26" s="191"/>
      <c r="O26" s="391">
        <f>SUM(O25:O25)</f>
        <v>0</v>
      </c>
      <c r="P26" s="191"/>
      <c r="Q26" s="209">
        <f>SUM(Q25:Q25)</f>
        <v>0</v>
      </c>
      <c r="R26" s="207"/>
      <c r="S26" s="209">
        <f>SUM(S25:S25)</f>
        <v>0</v>
      </c>
      <c r="T26" s="192"/>
      <c r="U26" s="209">
        <f>SUM(U25:U25)</f>
        <v>0</v>
      </c>
      <c r="V26" s="207"/>
      <c r="W26" s="209">
        <f>SUM(W25:W25)</f>
        <v>-2278</v>
      </c>
      <c r="X26" s="207"/>
      <c r="Y26" s="209">
        <f>SUM(Y25:Y25)</f>
        <v>0</v>
      </c>
      <c r="Z26" s="207"/>
      <c r="AA26" s="209">
        <f>SUM(AA25:AA25)</f>
        <v>-2278</v>
      </c>
      <c r="AB26" s="191"/>
      <c r="AC26" s="209">
        <f>SUM(AC25:AC25)</f>
        <v>-2278</v>
      </c>
      <c r="AD26" s="191"/>
      <c r="AE26" s="209">
        <f>SUM(AE25:AE25)</f>
        <v>2278</v>
      </c>
      <c r="AF26" s="191"/>
      <c r="AG26" s="210">
        <f>SUM(AG25:AG25)</f>
        <v>0</v>
      </c>
    </row>
    <row r="27" spans="1:91" ht="8.25" customHeight="1">
      <c r="A27" s="20"/>
      <c r="B27" s="20"/>
      <c r="C27" s="25"/>
      <c r="D27" s="28"/>
      <c r="E27" s="102"/>
      <c r="F27" s="102"/>
      <c r="G27" s="102"/>
      <c r="H27" s="102"/>
      <c r="I27" s="102"/>
      <c r="J27" s="102"/>
      <c r="K27" s="232"/>
      <c r="L27" s="102"/>
      <c r="M27" s="102"/>
      <c r="N27" s="102"/>
      <c r="O27" s="23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</row>
    <row r="28" spans="1:91" ht="21" customHeight="1">
      <c r="A28" s="24" t="s">
        <v>170</v>
      </c>
      <c r="B28" s="30"/>
      <c r="E28" s="210">
        <f>+E22+E26</f>
        <v>0</v>
      </c>
      <c r="F28" s="191"/>
      <c r="G28" s="210">
        <f>+G22+G26</f>
        <v>0</v>
      </c>
      <c r="H28" s="191"/>
      <c r="I28" s="210">
        <f>+I22+I26</f>
        <v>0</v>
      </c>
      <c r="J28" s="191"/>
      <c r="K28" s="390">
        <f>+K22+K26</f>
        <v>0</v>
      </c>
      <c r="L28" s="191"/>
      <c r="M28" s="210">
        <f>+M22+M26</f>
        <v>-328034</v>
      </c>
      <c r="N28" s="191"/>
      <c r="O28" s="390">
        <f>+O22+O26</f>
        <v>0</v>
      </c>
      <c r="P28" s="191"/>
      <c r="Q28" s="210">
        <f>+Q22+Q26</f>
        <v>0</v>
      </c>
      <c r="R28" s="192"/>
      <c r="S28" s="210">
        <f>+S22+S26</f>
        <v>0</v>
      </c>
      <c r="T28" s="192"/>
      <c r="U28" s="210">
        <f>+U22+U26</f>
        <v>0</v>
      </c>
      <c r="V28" s="192"/>
      <c r="W28" s="210">
        <f>+W22+W26</f>
        <v>-2278</v>
      </c>
      <c r="X28" s="210"/>
      <c r="Y28" s="210">
        <f>+Y22+Y26</f>
        <v>0</v>
      </c>
      <c r="Z28" s="192"/>
      <c r="AA28" s="210">
        <f>+AA22+AA26</f>
        <v>-2278</v>
      </c>
      <c r="AB28" s="191"/>
      <c r="AC28" s="196">
        <f>+AC22+AC26</f>
        <v>-330312</v>
      </c>
      <c r="AD28" s="191"/>
      <c r="AE28" s="196">
        <f>+AE22+AE26</f>
        <v>-10467</v>
      </c>
      <c r="AF28" s="191"/>
      <c r="AG28" s="196">
        <f>+AG22+AG26</f>
        <v>-340779</v>
      </c>
    </row>
    <row r="29" spans="1:91" ht="8.25" customHeight="1">
      <c r="A29" s="20"/>
      <c r="B29" s="20"/>
      <c r="C29" s="25"/>
      <c r="D29" s="28"/>
      <c r="E29" s="102"/>
      <c r="F29" s="102"/>
      <c r="G29" s="102"/>
      <c r="H29" s="102"/>
      <c r="I29" s="102"/>
      <c r="J29" s="102"/>
      <c r="K29" s="232"/>
      <c r="L29" s="102"/>
      <c r="M29" s="102"/>
      <c r="N29" s="102"/>
      <c r="O29" s="23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</row>
    <row r="30" spans="1:91" ht="21" customHeight="1">
      <c r="A30" s="20" t="s">
        <v>267</v>
      </c>
      <c r="B30" s="30"/>
      <c r="D30" s="28"/>
      <c r="E30" s="108"/>
      <c r="F30" s="108"/>
      <c r="G30" s="108"/>
      <c r="H30" s="108"/>
      <c r="I30" s="108"/>
      <c r="J30" s="108"/>
      <c r="K30" s="232"/>
      <c r="L30" s="108"/>
      <c r="M30" s="108"/>
      <c r="N30" s="108"/>
      <c r="O30" s="232"/>
      <c r="P30" s="108"/>
      <c r="Q30" s="108"/>
      <c r="R30" s="49"/>
      <c r="S30" s="108"/>
      <c r="T30" s="108"/>
      <c r="U30" s="108"/>
      <c r="V30" s="49"/>
      <c r="W30" s="108"/>
      <c r="X30" s="49"/>
      <c r="Y30" s="108"/>
      <c r="Z30" s="108"/>
      <c r="AA30" s="109"/>
      <c r="AB30" s="46"/>
      <c r="AC30" s="46"/>
      <c r="AD30" s="108"/>
      <c r="AE30" s="108"/>
      <c r="AF30" s="108"/>
      <c r="AG30" s="26"/>
    </row>
    <row r="31" spans="1:91" ht="21" customHeight="1">
      <c r="B31" s="18" t="s">
        <v>172</v>
      </c>
      <c r="D31" s="28"/>
      <c r="E31" s="49">
        <v>0</v>
      </c>
      <c r="F31" s="46"/>
      <c r="G31" s="49">
        <v>0</v>
      </c>
      <c r="H31" s="46"/>
      <c r="I31" s="49">
        <v>0</v>
      </c>
      <c r="J31" s="47"/>
      <c r="K31" s="232">
        <v>0</v>
      </c>
      <c r="L31" s="47"/>
      <c r="M31" s="211">
        <f>'FS PL 9M 7'!F45</f>
        <v>465326</v>
      </c>
      <c r="N31" s="47"/>
      <c r="O31" s="232">
        <v>0</v>
      </c>
      <c r="P31" s="47"/>
      <c r="Q31" s="49">
        <v>0</v>
      </c>
      <c r="R31" s="49"/>
      <c r="S31" s="49">
        <v>0</v>
      </c>
      <c r="T31" s="49"/>
      <c r="U31" s="49">
        <v>0</v>
      </c>
      <c r="V31" s="49"/>
      <c r="W31" s="49">
        <v>0</v>
      </c>
      <c r="X31" s="49"/>
      <c r="Y31" s="49">
        <v>0</v>
      </c>
      <c r="Z31" s="49"/>
      <c r="AA31" s="207">
        <f>SUM(Q31:Y31)</f>
        <v>0</v>
      </c>
      <c r="AB31" s="110"/>
      <c r="AC31" s="207">
        <f>SUM(E31:M31,AA31)</f>
        <v>465326</v>
      </c>
      <c r="AD31" s="110"/>
      <c r="AE31" s="207">
        <f>'FS PL 9M 7'!F46</f>
        <v>90844</v>
      </c>
      <c r="AF31" s="110"/>
      <c r="AG31" s="207">
        <f>SUM(AC31:AE31)</f>
        <v>556170</v>
      </c>
      <c r="AI31" s="111"/>
      <c r="AJ31" s="111"/>
      <c r="AK31" s="111"/>
      <c r="AL31" s="111"/>
      <c r="AM31" s="111"/>
      <c r="AN31" s="111"/>
    </row>
    <row r="32" spans="1:91" ht="21" customHeight="1">
      <c r="B32" s="18" t="s">
        <v>109</v>
      </c>
      <c r="D32" s="28"/>
      <c r="E32" s="50">
        <v>0</v>
      </c>
      <c r="F32" s="46"/>
      <c r="G32" s="50">
        <v>0</v>
      </c>
      <c r="H32" s="46"/>
      <c r="I32" s="50">
        <v>0</v>
      </c>
      <c r="J32" s="47"/>
      <c r="K32" s="390">
        <v>0</v>
      </c>
      <c r="L32" s="47"/>
      <c r="M32" s="50">
        <v>398</v>
      </c>
      <c r="N32" s="47"/>
      <c r="O32" s="390">
        <v>0</v>
      </c>
      <c r="P32" s="47"/>
      <c r="Q32" s="112">
        <v>-999265</v>
      </c>
      <c r="R32" s="47"/>
      <c r="S32" s="112">
        <v>138452</v>
      </c>
      <c r="T32" s="113"/>
      <c r="U32" s="50">
        <v>0</v>
      </c>
      <c r="V32" s="49"/>
      <c r="W32" s="50">
        <v>0</v>
      </c>
      <c r="X32" s="49"/>
      <c r="Y32" s="50">
        <v>0</v>
      </c>
      <c r="Z32" s="47"/>
      <c r="AA32" s="208">
        <f>SUM(Q32:Y32)</f>
        <v>-860813</v>
      </c>
      <c r="AB32" s="110"/>
      <c r="AC32" s="208">
        <f>SUM(E32:M32,AA32)</f>
        <v>-860415</v>
      </c>
      <c r="AD32" s="110"/>
      <c r="AE32" s="50">
        <v>-165197</v>
      </c>
      <c r="AF32" s="110"/>
      <c r="AG32" s="208">
        <f>SUM(AC32:AE32)</f>
        <v>-1025612</v>
      </c>
      <c r="AI32" s="111"/>
      <c r="AJ32" s="111"/>
      <c r="AK32" s="111"/>
      <c r="AL32" s="111"/>
      <c r="AM32" s="111"/>
      <c r="AN32" s="111"/>
    </row>
    <row r="33" spans="1:40" ht="21" customHeight="1">
      <c r="A33" s="20" t="s">
        <v>266</v>
      </c>
      <c r="D33" s="28"/>
      <c r="E33" s="198">
        <f>SUM(E31:E32)</f>
        <v>0</v>
      </c>
      <c r="F33" s="211"/>
      <c r="G33" s="198">
        <f>SUM(G31:G32)</f>
        <v>0</v>
      </c>
      <c r="H33" s="211"/>
      <c r="I33" s="198">
        <f>SUM(I31:I32)</f>
        <v>0</v>
      </c>
      <c r="J33" s="211"/>
      <c r="K33" s="391">
        <f>SUM(K31:K32)</f>
        <v>0</v>
      </c>
      <c r="L33" s="211"/>
      <c r="M33" s="198">
        <f>SUM(M31:M32)</f>
        <v>465724</v>
      </c>
      <c r="N33" s="211"/>
      <c r="O33" s="391">
        <f>SUM(O31:O32)</f>
        <v>0</v>
      </c>
      <c r="P33" s="211"/>
      <c r="Q33" s="198">
        <f>SUM(Q31:Q32)</f>
        <v>-999265</v>
      </c>
      <c r="R33" s="211"/>
      <c r="S33" s="198">
        <f>SUM(S31:S32)</f>
        <v>138452</v>
      </c>
      <c r="T33" s="211"/>
      <c r="U33" s="198">
        <f>SUM(U31:U32)</f>
        <v>0</v>
      </c>
      <c r="V33" s="211"/>
      <c r="W33" s="198">
        <f>SUM(W31:W32)</f>
        <v>0</v>
      </c>
      <c r="X33" s="211"/>
      <c r="Y33" s="198">
        <f>SUM(Y31:Y32)</f>
        <v>0</v>
      </c>
      <c r="Z33" s="211"/>
      <c r="AA33" s="198">
        <f>SUM(AA31:AA32)</f>
        <v>-860813</v>
      </c>
      <c r="AB33" s="211"/>
      <c r="AC33" s="198">
        <f>SUM(AC31:AC32)</f>
        <v>-395089</v>
      </c>
      <c r="AD33" s="211"/>
      <c r="AE33" s="198">
        <f>SUM(AE31:AE32)</f>
        <v>-74353</v>
      </c>
      <c r="AF33" s="211"/>
      <c r="AG33" s="198">
        <f>SUM(AG31:AG32)</f>
        <v>-469442</v>
      </c>
      <c r="AI33" s="111"/>
      <c r="AJ33" s="111"/>
      <c r="AK33" s="111"/>
      <c r="AL33" s="111"/>
      <c r="AM33" s="111"/>
      <c r="AN33" s="111"/>
    </row>
    <row r="34" spans="1:40" ht="21" customHeight="1">
      <c r="A34" s="20"/>
      <c r="B34" s="18" t="s">
        <v>177</v>
      </c>
      <c r="D34" s="28"/>
      <c r="E34" s="114">
        <v>0</v>
      </c>
      <c r="F34" s="47"/>
      <c r="G34" s="51">
        <v>0</v>
      </c>
      <c r="H34" s="47"/>
      <c r="I34" s="114">
        <v>0</v>
      </c>
      <c r="J34" s="47"/>
      <c r="K34" s="391">
        <v>0</v>
      </c>
      <c r="L34" s="47"/>
      <c r="M34" s="114">
        <v>38945</v>
      </c>
      <c r="N34" s="47"/>
      <c r="O34" s="391">
        <v>0</v>
      </c>
      <c r="P34" s="47"/>
      <c r="Q34" s="114">
        <v>0</v>
      </c>
      <c r="R34" s="47"/>
      <c r="S34" s="114">
        <v>-38945</v>
      </c>
      <c r="T34" s="47"/>
      <c r="U34" s="114">
        <v>0</v>
      </c>
      <c r="V34" s="47"/>
      <c r="W34" s="114">
        <v>0</v>
      </c>
      <c r="X34" s="47"/>
      <c r="Y34" s="114">
        <v>0</v>
      </c>
      <c r="Z34" s="47"/>
      <c r="AA34" s="213">
        <f>SUM(Q34:Y34)</f>
        <v>-38945</v>
      </c>
      <c r="AB34" s="47"/>
      <c r="AC34" s="213">
        <f>SUM(E34:M34,AA34)</f>
        <v>0</v>
      </c>
      <c r="AD34" s="47"/>
      <c r="AE34" s="114">
        <v>0</v>
      </c>
      <c r="AF34" s="47"/>
      <c r="AG34" s="114">
        <f>SUM(AC34:AE34)</f>
        <v>0</v>
      </c>
      <c r="AI34" s="111"/>
      <c r="AJ34" s="111"/>
      <c r="AK34" s="111"/>
      <c r="AL34" s="111"/>
      <c r="AM34" s="111"/>
      <c r="AN34" s="111"/>
    </row>
    <row r="35" spans="1:40" ht="21" customHeight="1" thickBot="1">
      <c r="A35" s="378" t="s">
        <v>288</v>
      </c>
      <c r="B35" s="236"/>
      <c r="D35" s="18"/>
      <c r="E35" s="200">
        <f>+E16+E33+E28+E34</f>
        <v>1822465</v>
      </c>
      <c r="F35" s="211"/>
      <c r="G35" s="200">
        <f>+G16+G33+G28+G34</f>
        <v>16060017</v>
      </c>
      <c r="H35" s="211"/>
      <c r="I35" s="200">
        <f>+I16+I33+I28+I34</f>
        <v>199845</v>
      </c>
      <c r="J35" s="211"/>
      <c r="K35" s="392">
        <f>+K16+K33+K28+K34</f>
        <v>0</v>
      </c>
      <c r="L35" s="211"/>
      <c r="M35" s="200">
        <f>+M16+M33+M28+M34</f>
        <v>7352528</v>
      </c>
      <c r="N35" s="211"/>
      <c r="O35" s="392">
        <f>+O16+O33+O28+O34</f>
        <v>0</v>
      </c>
      <c r="P35" s="211"/>
      <c r="Q35" s="200">
        <f>+Q16+Q33+Q28+Q34</f>
        <v>-1155087</v>
      </c>
      <c r="R35" s="211"/>
      <c r="S35" s="200">
        <f>+S16+S33+S28+S34</f>
        <v>-747279</v>
      </c>
      <c r="T35" s="191"/>
      <c r="U35" s="200">
        <f>+U16+U33+U28+U34</f>
        <v>-50030</v>
      </c>
      <c r="V35" s="211"/>
      <c r="W35" s="200">
        <f>+W16+W33+W28+W34</f>
        <v>2614082</v>
      </c>
      <c r="X35" s="211"/>
      <c r="Y35" s="200">
        <f>+Y16+Y33+Y28+Y34</f>
        <v>874</v>
      </c>
      <c r="Z35" s="211"/>
      <c r="AA35" s="200">
        <f>+AA16+AA33+AA28+AA34</f>
        <v>662560</v>
      </c>
      <c r="AB35" s="211"/>
      <c r="AC35" s="200">
        <f>+AC16+AC33+AC28+AC34</f>
        <v>26097415</v>
      </c>
      <c r="AD35" s="211"/>
      <c r="AE35" s="200">
        <f>+AE16+AE33+AE28+AE34</f>
        <v>3197677</v>
      </c>
      <c r="AF35" s="211"/>
      <c r="AG35" s="200">
        <f>+AG16+AG33+AG28+AG34</f>
        <v>29295092</v>
      </c>
    </row>
    <row r="36" spans="1:40" ht="21" customHeight="1" thickTop="1">
      <c r="A36" s="378"/>
      <c r="B36" s="236"/>
      <c r="D36" s="18"/>
      <c r="E36" s="191"/>
      <c r="F36" s="211"/>
      <c r="G36" s="191"/>
      <c r="H36" s="211"/>
      <c r="I36" s="191"/>
      <c r="J36" s="211"/>
      <c r="K36" s="191"/>
      <c r="L36" s="211"/>
      <c r="M36" s="191"/>
      <c r="N36" s="211"/>
      <c r="O36" s="191"/>
      <c r="P36" s="211"/>
      <c r="Q36" s="191"/>
      <c r="R36" s="211"/>
      <c r="S36" s="191"/>
      <c r="T36" s="191"/>
      <c r="U36" s="191"/>
      <c r="V36" s="211"/>
      <c r="W36" s="191"/>
      <c r="X36" s="211"/>
      <c r="Y36" s="191"/>
      <c r="Z36" s="211"/>
      <c r="AA36" s="191"/>
      <c r="AB36" s="211"/>
      <c r="AC36" s="191"/>
      <c r="AD36" s="211"/>
      <c r="AE36" s="191"/>
      <c r="AF36" s="211"/>
      <c r="AG36" s="191"/>
    </row>
  </sheetData>
  <sheetProtection formatCells="0" formatColumns="0" formatRows="0" insertColumns="0" insertRows="0" insertHyperlinks="0" deleteColumns="0" deleteRows="0" sort="0" autoFilter="0" pivotTables="0"/>
  <mergeCells count="4">
    <mergeCell ref="E4:AG4"/>
    <mergeCell ref="I5:M5"/>
    <mergeCell ref="Q5:AA5"/>
    <mergeCell ref="E12:AG12"/>
  </mergeCells>
  <conditionalFormatting sqref="BM16:CM36">
    <cfRule type="cellIs" dxfId="2" priority="1" operator="equal">
      <formula>FALSE</formula>
    </cfRule>
  </conditionalFormatting>
  <pageMargins left="0.8" right="0.8" top="0.48" bottom="0.5" header="0.5" footer="0.5"/>
  <pageSetup paperSize="9" scale="50" firstPageNumber="9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3B072-A2C4-44E7-8A34-A37B56D8C03F}">
  <sheetPr>
    <tabColor rgb="FF002060"/>
  </sheetPr>
  <dimension ref="A1:CM73"/>
  <sheetViews>
    <sheetView view="pageBreakPreview" topLeftCell="A37" zoomScale="60" zoomScaleNormal="63" zoomScalePageLayoutView="87" workbookViewId="0">
      <selection activeCell="AE69" sqref="AE69"/>
    </sheetView>
  </sheetViews>
  <sheetFormatPr defaultColWidth="9.08984375" defaultRowHeight="18" customHeight="1"/>
  <cols>
    <col min="1" max="1" width="1.26953125" style="18" customWidth="1"/>
    <col min="2" max="2" width="59.90625" style="18" customWidth="1"/>
    <col min="3" max="3" width="7.6328125" style="19" customWidth="1"/>
    <col min="4" max="4" width="0.7265625" style="23" customWidth="1"/>
    <col min="5" max="5" width="13.6328125" style="99" customWidth="1"/>
    <col min="6" max="6" width="0.90625" style="99" customWidth="1"/>
    <col min="7" max="7" width="12.90625" style="99" customWidth="1"/>
    <col min="8" max="8" width="1" style="99" customWidth="1"/>
    <col min="9" max="9" width="10.7265625" style="99" customWidth="1"/>
    <col min="10" max="10" width="0.90625" style="99" customWidth="1"/>
    <col min="11" max="11" width="14.7265625" style="99" customWidth="1"/>
    <col min="12" max="12" width="0.90625" style="99" customWidth="1"/>
    <col min="13" max="13" width="14.7265625" style="99" customWidth="1"/>
    <col min="14" max="14" width="0.90625" style="99" customWidth="1"/>
    <col min="15" max="15" width="14.08984375" style="99" customWidth="1"/>
    <col min="16" max="16" width="0.90625" style="99" customWidth="1"/>
    <col min="17" max="17" width="11.7265625" style="99" customWidth="1"/>
    <col min="18" max="18" width="0.90625" style="99" customWidth="1"/>
    <col min="19" max="19" width="12" style="99" customWidth="1"/>
    <col min="20" max="20" width="1" style="99" customWidth="1"/>
    <col min="21" max="21" width="12.90625" style="99" customWidth="1"/>
    <col min="22" max="22" width="0.90625" style="99" customWidth="1"/>
    <col min="23" max="23" width="12.90625" style="99" customWidth="1"/>
    <col min="24" max="24" width="0.90625" style="99" customWidth="1"/>
    <col min="25" max="25" width="10.90625" style="99" customWidth="1"/>
    <col min="26" max="26" width="0.90625" style="99" customWidth="1"/>
    <col min="27" max="27" width="11.7265625" style="99" customWidth="1"/>
    <col min="28" max="28" width="0.90625" style="99" customWidth="1"/>
    <col min="29" max="29" width="13.26953125" style="99" customWidth="1"/>
    <col min="30" max="30" width="0.90625" style="99" customWidth="1"/>
    <col min="31" max="31" width="11.26953125" style="99" customWidth="1"/>
    <col min="32" max="32" width="0.90625" style="99" customWidth="1"/>
    <col min="33" max="33" width="11.453125" style="99" customWidth="1"/>
    <col min="34" max="34" width="9.08984375" style="30"/>
    <col min="35" max="35" width="20.08984375" style="30" bestFit="1" customWidth="1"/>
    <col min="36" max="36" width="12" style="30" bestFit="1" customWidth="1"/>
    <col min="37" max="37" width="13" style="30" bestFit="1" customWidth="1"/>
    <col min="38" max="38" width="12" style="30" bestFit="1" customWidth="1"/>
    <col min="39" max="39" width="9.36328125" style="30" bestFit="1" customWidth="1"/>
    <col min="40" max="40" width="10.26953125" style="30" bestFit="1" customWidth="1"/>
    <col min="41" max="16384" width="9.08984375" style="30"/>
  </cols>
  <sheetData>
    <row r="1" spans="1:33" ht="21" hidden="1" customHeight="1">
      <c r="A1" s="95" t="s">
        <v>0</v>
      </c>
      <c r="B1" s="13"/>
      <c r="C1" s="14"/>
      <c r="D1" s="9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3"/>
      <c r="AD1" s="13"/>
      <c r="AE1" s="15"/>
      <c r="AF1" s="13"/>
      <c r="AG1" s="13"/>
    </row>
    <row r="2" spans="1:33" ht="21" hidden="1" customHeight="1">
      <c r="A2" s="12" t="s">
        <v>120</v>
      </c>
      <c r="B2" s="12"/>
      <c r="C2" s="14"/>
      <c r="D2" s="9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3"/>
      <c r="AD2" s="13"/>
      <c r="AE2" s="15"/>
      <c r="AF2" s="13"/>
      <c r="AG2" s="13"/>
    </row>
    <row r="3" spans="1:33" ht="9" hidden="1" customHeight="1">
      <c r="A3" s="97"/>
      <c r="B3" s="12"/>
      <c r="C3" s="14"/>
      <c r="D3" s="9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3"/>
      <c r="AD3" s="13"/>
      <c r="AE3" s="15"/>
      <c r="AF3" s="13"/>
      <c r="AG3" s="13"/>
    </row>
    <row r="4" spans="1:33" ht="14" hidden="1">
      <c r="A4" s="13"/>
      <c r="B4" s="13"/>
      <c r="C4" s="14"/>
      <c r="D4" s="96"/>
      <c r="E4" s="419" t="s">
        <v>121</v>
      </c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</row>
    <row r="5" spans="1:33" ht="21" hidden="1" customHeight="1">
      <c r="A5" s="13"/>
      <c r="B5" s="13"/>
      <c r="C5" s="14"/>
      <c r="D5" s="98"/>
      <c r="E5" s="98"/>
      <c r="F5" s="98"/>
      <c r="G5" s="98"/>
      <c r="H5" s="98"/>
      <c r="I5" s="416" t="s">
        <v>122</v>
      </c>
      <c r="J5" s="416"/>
      <c r="K5" s="416"/>
      <c r="L5" s="416"/>
      <c r="M5" s="416"/>
      <c r="N5" s="98"/>
      <c r="O5" s="98"/>
      <c r="P5" s="98"/>
      <c r="Q5" s="417" t="s">
        <v>72</v>
      </c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98"/>
      <c r="AC5" s="98"/>
      <c r="AD5" s="98"/>
      <c r="AE5" s="98"/>
      <c r="AF5" s="98"/>
      <c r="AG5" s="98"/>
    </row>
    <row r="6" spans="1:33" ht="21" hidden="1" customHeight="1">
      <c r="A6" s="20"/>
      <c r="B6" s="20"/>
      <c r="D6" s="28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8"/>
      <c r="R6" s="18"/>
      <c r="S6" s="23"/>
      <c r="T6" s="23"/>
      <c r="U6" s="23" t="s">
        <v>123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</row>
    <row r="7" spans="1:33" ht="21" hidden="1" customHeight="1">
      <c r="A7" s="20"/>
      <c r="B7" s="20"/>
      <c r="D7" s="28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 t="s">
        <v>124</v>
      </c>
      <c r="V7" s="23"/>
      <c r="W7" s="23" t="s">
        <v>125</v>
      </c>
      <c r="X7" s="23"/>
      <c r="Y7" s="23"/>
      <c r="Z7" s="23"/>
      <c r="AB7" s="100"/>
      <c r="AC7" s="100"/>
      <c r="AD7" s="100"/>
      <c r="AE7" s="100"/>
      <c r="AF7" s="100"/>
      <c r="AG7" s="100"/>
    </row>
    <row r="8" spans="1:33" ht="21" hidden="1" customHeight="1">
      <c r="A8" s="20"/>
      <c r="B8" s="20"/>
      <c r="D8" s="28"/>
      <c r="E8" s="23"/>
      <c r="F8" s="23"/>
      <c r="G8" s="23" t="s">
        <v>126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 t="s">
        <v>127</v>
      </c>
      <c r="V8" s="23"/>
      <c r="W8" s="23" t="s">
        <v>128</v>
      </c>
      <c r="X8" s="23"/>
      <c r="Y8" s="23" t="s">
        <v>129</v>
      </c>
      <c r="Z8" s="23"/>
      <c r="AA8" s="100" t="s">
        <v>130</v>
      </c>
      <c r="AB8" s="100"/>
      <c r="AC8" s="100" t="s">
        <v>131</v>
      </c>
      <c r="AD8" s="100"/>
      <c r="AE8" s="100"/>
      <c r="AF8" s="100"/>
      <c r="AG8" s="100"/>
    </row>
    <row r="9" spans="1:33" ht="21" hidden="1" customHeight="1">
      <c r="A9" s="20"/>
      <c r="B9" s="20"/>
      <c r="D9" s="28"/>
      <c r="E9" s="100" t="s">
        <v>132</v>
      </c>
      <c r="F9" s="23"/>
      <c r="G9" s="23" t="s">
        <v>133</v>
      </c>
      <c r="H9" s="23"/>
      <c r="N9" s="23"/>
      <c r="O9" s="23"/>
      <c r="P9" s="23"/>
      <c r="Q9" s="23"/>
      <c r="R9" s="23"/>
      <c r="S9" s="23"/>
      <c r="T9" s="23"/>
      <c r="U9" s="23" t="s">
        <v>134</v>
      </c>
      <c r="V9" s="23"/>
      <c r="W9" s="23" t="s">
        <v>135</v>
      </c>
      <c r="X9" s="23"/>
      <c r="Y9" s="23" t="s">
        <v>136</v>
      </c>
      <c r="Z9" s="23"/>
      <c r="AA9" s="100" t="s">
        <v>137</v>
      </c>
      <c r="AB9" s="100"/>
      <c r="AC9" s="100" t="s">
        <v>138</v>
      </c>
      <c r="AD9" s="100"/>
      <c r="AE9" s="100" t="s">
        <v>139</v>
      </c>
      <c r="AF9" s="100"/>
    </row>
    <row r="10" spans="1:33" ht="21" hidden="1" customHeight="1">
      <c r="A10" s="20"/>
      <c r="B10" s="20"/>
      <c r="D10" s="28"/>
      <c r="E10" s="100" t="s">
        <v>140</v>
      </c>
      <c r="F10" s="23"/>
      <c r="G10" s="23" t="s">
        <v>141</v>
      </c>
      <c r="H10" s="23"/>
      <c r="I10" s="23" t="s">
        <v>142</v>
      </c>
      <c r="J10" s="23"/>
      <c r="K10" s="23" t="s">
        <v>312</v>
      </c>
      <c r="L10" s="23"/>
      <c r="M10" s="23"/>
      <c r="N10" s="23"/>
      <c r="O10" s="23"/>
      <c r="P10" s="23"/>
      <c r="Q10" s="23" t="s">
        <v>143</v>
      </c>
      <c r="R10" s="23"/>
      <c r="S10" s="23" t="s">
        <v>144</v>
      </c>
      <c r="T10" s="23"/>
      <c r="U10" s="23" t="s">
        <v>145</v>
      </c>
      <c r="V10" s="23"/>
      <c r="W10" s="23" t="s">
        <v>146</v>
      </c>
      <c r="X10" s="23"/>
      <c r="Y10" s="23" t="s">
        <v>147</v>
      </c>
      <c r="Z10" s="23"/>
      <c r="AA10" s="100" t="s">
        <v>148</v>
      </c>
      <c r="AB10" s="100"/>
      <c r="AC10" s="100" t="s">
        <v>149</v>
      </c>
      <c r="AD10" s="100"/>
      <c r="AE10" s="100" t="s">
        <v>150</v>
      </c>
      <c r="AF10" s="100"/>
      <c r="AG10" s="100" t="s">
        <v>151</v>
      </c>
    </row>
    <row r="11" spans="1:33" ht="21" hidden="1" customHeight="1">
      <c r="A11" s="20"/>
      <c r="B11" s="20"/>
      <c r="C11" s="34" t="s">
        <v>7</v>
      </c>
      <c r="D11" s="28"/>
      <c r="E11" s="100" t="s">
        <v>152</v>
      </c>
      <c r="F11" s="23"/>
      <c r="G11" s="23" t="s">
        <v>153</v>
      </c>
      <c r="H11" s="23"/>
      <c r="I11" s="23" t="s">
        <v>154</v>
      </c>
      <c r="J11" s="23"/>
      <c r="K11" s="23" t="s">
        <v>158</v>
      </c>
      <c r="L11" s="23"/>
      <c r="M11" s="23" t="s">
        <v>155</v>
      </c>
      <c r="N11" s="23"/>
      <c r="O11" s="23" t="s">
        <v>310</v>
      </c>
      <c r="P11" s="23"/>
      <c r="Q11" s="23" t="s">
        <v>154</v>
      </c>
      <c r="R11" s="23"/>
      <c r="S11" s="23" t="s">
        <v>154</v>
      </c>
      <c r="T11" s="23"/>
      <c r="U11" s="23" t="s">
        <v>156</v>
      </c>
      <c r="V11" s="23"/>
      <c r="W11" s="23" t="s">
        <v>157</v>
      </c>
      <c r="X11" s="23"/>
      <c r="Y11" s="23" t="s">
        <v>158</v>
      </c>
      <c r="Z11" s="23"/>
      <c r="AA11" s="100" t="s">
        <v>159</v>
      </c>
      <c r="AB11" s="100"/>
      <c r="AC11" s="100" t="s">
        <v>160</v>
      </c>
      <c r="AD11" s="100"/>
      <c r="AE11" s="100" t="s">
        <v>161</v>
      </c>
      <c r="AF11" s="100"/>
      <c r="AG11" s="100" t="s">
        <v>159</v>
      </c>
    </row>
    <row r="12" spans="1:33" ht="21" hidden="1" customHeight="1">
      <c r="A12" s="20"/>
      <c r="B12" s="20"/>
      <c r="D12" s="28"/>
      <c r="E12" s="418" t="s">
        <v>9</v>
      </c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</row>
    <row r="13" spans="1:33" ht="21" hidden="1" customHeight="1">
      <c r="A13" s="379" t="s">
        <v>290</v>
      </c>
      <c r="B13" s="27"/>
      <c r="C13" s="25"/>
      <c r="D13" s="28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</row>
    <row r="14" spans="1:33" ht="21" hidden="1" customHeight="1">
      <c r="A14" s="27" t="s">
        <v>162</v>
      </c>
      <c r="B14" s="27"/>
      <c r="C14" s="25"/>
      <c r="D14" s="28"/>
      <c r="E14" s="3">
        <v>1822465</v>
      </c>
      <c r="F14" s="3"/>
      <c r="G14" s="3">
        <v>16060017</v>
      </c>
      <c r="H14" s="3"/>
      <c r="I14" s="3">
        <v>199845</v>
      </c>
      <c r="J14" s="3"/>
      <c r="K14" s="232">
        <v>0</v>
      </c>
      <c r="L14" s="3"/>
      <c r="M14" s="3">
        <v>5579372</v>
      </c>
      <c r="N14" s="3"/>
      <c r="O14" s="232">
        <v>0</v>
      </c>
      <c r="P14" s="3"/>
      <c r="Q14" s="3">
        <v>-374736</v>
      </c>
      <c r="R14" s="3"/>
      <c r="S14" s="3">
        <v>-846786</v>
      </c>
      <c r="T14" s="3"/>
      <c r="U14" s="3">
        <v>-50030</v>
      </c>
      <c r="V14" s="3"/>
      <c r="W14" s="3">
        <v>2616360</v>
      </c>
      <c r="X14" s="3"/>
      <c r="Y14" s="3">
        <v>874</v>
      </c>
      <c r="Z14" s="3"/>
      <c r="AA14" s="3">
        <v>1345682</v>
      </c>
      <c r="AB14" s="3"/>
      <c r="AC14" s="5">
        <f>SUM(E14:O14,AA14)</f>
        <v>25007381</v>
      </c>
      <c r="AD14" s="3"/>
      <c r="AE14" s="3">
        <v>3282497</v>
      </c>
      <c r="AF14" s="3"/>
      <c r="AG14" s="5">
        <v>28289878</v>
      </c>
    </row>
    <row r="15" spans="1:33" ht="21" hidden="1" customHeight="1">
      <c r="A15" s="27"/>
      <c r="B15" s="235" t="s">
        <v>249</v>
      </c>
      <c r="C15" s="25">
        <v>2</v>
      </c>
      <c r="D15" s="28"/>
      <c r="E15" s="1">
        <v>0</v>
      </c>
      <c r="F15" s="232"/>
      <c r="G15" s="1">
        <v>0</v>
      </c>
      <c r="H15" s="232"/>
      <c r="I15" s="1">
        <v>0</v>
      </c>
      <c r="J15" s="232"/>
      <c r="K15" s="390">
        <v>0</v>
      </c>
      <c r="L15" s="232"/>
      <c r="M15" s="232">
        <f>'[1]FS Conso'!$O$16</f>
        <v>1596521</v>
      </c>
      <c r="N15" s="232"/>
      <c r="O15" s="390">
        <v>0</v>
      </c>
      <c r="P15" s="232"/>
      <c r="Q15" s="232">
        <f>'[1]FS Conso'!$S$16</f>
        <v>218914</v>
      </c>
      <c r="R15" s="232"/>
      <c r="S15" s="1">
        <v>0</v>
      </c>
      <c r="T15" s="232"/>
      <c r="U15" s="1">
        <v>0</v>
      </c>
      <c r="V15" s="232"/>
      <c r="W15" s="1">
        <v>0</v>
      </c>
      <c r="X15" s="232"/>
      <c r="Y15" s="1">
        <v>0</v>
      </c>
      <c r="Z15" s="232"/>
      <c r="AA15" s="4">
        <f>SUM(Q15:Y15)</f>
        <v>218914</v>
      </c>
      <c r="AB15" s="232"/>
      <c r="AC15" s="2">
        <f>SUM(E15:O15,AA15)</f>
        <v>1815435</v>
      </c>
      <c r="AD15" s="232"/>
      <c r="AE15" s="1">
        <v>0</v>
      </c>
      <c r="AF15" s="232"/>
      <c r="AG15" s="232">
        <f>SUM(AC15:AE15)</f>
        <v>1815435</v>
      </c>
    </row>
    <row r="16" spans="1:33" ht="21" hidden="1" customHeight="1">
      <c r="A16" s="27" t="s">
        <v>250</v>
      </c>
      <c r="B16" s="27"/>
      <c r="C16" s="25"/>
      <c r="D16" s="28"/>
      <c r="E16" s="233">
        <f>SUM(E14:E15)</f>
        <v>1822465</v>
      </c>
      <c r="F16" s="3"/>
      <c r="G16" s="233">
        <f>SUM(G14:G15)</f>
        <v>16060017</v>
      </c>
      <c r="H16" s="3"/>
      <c r="I16" s="233">
        <f>SUM(I14:I15)</f>
        <v>199845</v>
      </c>
      <c r="J16" s="3"/>
      <c r="K16" s="232">
        <f>SUM(K14:K15)</f>
        <v>0</v>
      </c>
      <c r="L16" s="3"/>
      <c r="M16" s="233">
        <f>SUM(M14:M15)</f>
        <v>7175893</v>
      </c>
      <c r="N16" s="3"/>
      <c r="O16" s="391">
        <f>SUM(O14:O15)</f>
        <v>0</v>
      </c>
      <c r="P16" s="3"/>
      <c r="Q16" s="233">
        <f>SUM(Q14:Q15)</f>
        <v>-155822</v>
      </c>
      <c r="R16" s="3"/>
      <c r="S16" s="233">
        <f>SUM(S14:S15)</f>
        <v>-846786</v>
      </c>
      <c r="T16" s="3"/>
      <c r="U16" s="233">
        <f>SUM(U14:U15)</f>
        <v>-50030</v>
      </c>
      <c r="V16" s="3"/>
      <c r="W16" s="233">
        <f>SUM(W14:W15)</f>
        <v>2616360</v>
      </c>
      <c r="X16" s="3"/>
      <c r="Y16" s="233">
        <f>SUM(Y14:Y15)</f>
        <v>874</v>
      </c>
      <c r="Z16" s="3"/>
      <c r="AA16" s="233">
        <f>SUM(AA14:AA15)</f>
        <v>1564596</v>
      </c>
      <c r="AB16" s="3"/>
      <c r="AC16" s="233">
        <f>SUM(AC14:AC15)</f>
        <v>26822816</v>
      </c>
      <c r="AD16" s="3"/>
      <c r="AE16" s="233">
        <f>SUM(AE14:AE15)</f>
        <v>3282497</v>
      </c>
      <c r="AF16" s="3"/>
      <c r="AG16" s="233">
        <f>SUM(AG14:AG15)</f>
        <v>30105313</v>
      </c>
    </row>
    <row r="17" spans="1:91" ht="11.15" hidden="1" customHeight="1">
      <c r="A17" s="20"/>
      <c r="B17" s="20"/>
      <c r="C17" s="25"/>
      <c r="D17" s="28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23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1:91" s="11" customFormat="1" ht="21" hidden="1" customHeight="1">
      <c r="A18" s="24" t="s">
        <v>163</v>
      </c>
      <c r="B18" s="20"/>
      <c r="C18" s="25"/>
      <c r="D18" s="18"/>
      <c r="E18" s="26"/>
      <c r="F18" s="103"/>
      <c r="G18" s="26"/>
      <c r="H18" s="103"/>
      <c r="I18" s="26"/>
      <c r="J18" s="103"/>
      <c r="K18" s="26"/>
      <c r="L18" s="103"/>
      <c r="M18" s="26"/>
      <c r="N18" s="103"/>
      <c r="O18" s="232"/>
      <c r="P18" s="103"/>
      <c r="Q18" s="26"/>
      <c r="R18" s="103"/>
      <c r="S18" s="26"/>
      <c r="T18" s="26"/>
      <c r="U18" s="26"/>
      <c r="V18" s="104"/>
      <c r="W18" s="92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</row>
    <row r="19" spans="1:91" s="11" customFormat="1" ht="21" hidden="1" customHeight="1">
      <c r="A19" s="39" t="s">
        <v>175</v>
      </c>
      <c r="B19" s="18"/>
      <c r="C19" s="25"/>
      <c r="D19" s="18"/>
      <c r="E19" s="46"/>
      <c r="F19" s="46"/>
      <c r="G19" s="46"/>
      <c r="H19" s="46"/>
      <c r="I19" s="46"/>
      <c r="J19" s="46"/>
      <c r="K19" s="232"/>
      <c r="L19" s="46"/>
      <c r="M19" s="46"/>
      <c r="N19" s="46"/>
      <c r="O19" s="232"/>
      <c r="P19" s="46"/>
      <c r="Q19" s="46"/>
      <c r="R19" s="46"/>
      <c r="S19" s="46"/>
      <c r="T19" s="46"/>
      <c r="U19" s="46"/>
      <c r="V19" s="105"/>
      <c r="W19" s="77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</row>
    <row r="20" spans="1:91" s="11" customFormat="1" ht="21" hidden="1" customHeight="1">
      <c r="A20" s="39"/>
      <c r="B20" s="18" t="s">
        <v>164</v>
      </c>
      <c r="C20" s="25"/>
      <c r="D20" s="18"/>
      <c r="E20" s="46">
        <v>0</v>
      </c>
      <c r="F20" s="46"/>
      <c r="G20" s="46">
        <v>0</v>
      </c>
      <c r="H20" s="46"/>
      <c r="I20" s="46">
        <v>0</v>
      </c>
      <c r="J20" s="46"/>
      <c r="K20" s="232">
        <v>0</v>
      </c>
      <c r="L20" s="46"/>
      <c r="M20" s="46">
        <v>0</v>
      </c>
      <c r="N20" s="46"/>
      <c r="O20" s="232"/>
      <c r="P20" s="46"/>
      <c r="Q20" s="46">
        <v>0</v>
      </c>
      <c r="R20" s="46"/>
      <c r="S20" s="46">
        <v>0</v>
      </c>
      <c r="T20" s="46"/>
      <c r="U20" s="46">
        <v>0</v>
      </c>
      <c r="V20" s="105"/>
      <c r="W20" s="77">
        <v>0</v>
      </c>
      <c r="X20" s="105"/>
      <c r="Y20" s="105">
        <v>0</v>
      </c>
      <c r="Z20" s="105"/>
      <c r="AA20" s="105">
        <f>SUM(Q20:Y20)</f>
        <v>0</v>
      </c>
      <c r="AB20" s="105"/>
      <c r="AC20" s="105">
        <f>SUM(E20:M20,AA20)</f>
        <v>0</v>
      </c>
      <c r="AD20" s="105"/>
      <c r="AE20" s="105">
        <v>0</v>
      </c>
      <c r="AF20" s="105"/>
      <c r="AG20" s="105">
        <f>SUM(AC20:AE20)</f>
        <v>0</v>
      </c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</row>
    <row r="21" spans="1:91" s="11" customFormat="1" ht="21" hidden="1" customHeight="1">
      <c r="A21" s="39"/>
      <c r="B21" s="18" t="s">
        <v>165</v>
      </c>
      <c r="C21" s="25">
        <v>16</v>
      </c>
      <c r="D21" s="18"/>
      <c r="E21" s="46">
        <v>0</v>
      </c>
      <c r="F21" s="46"/>
      <c r="G21" s="46">
        <v>0</v>
      </c>
      <c r="H21" s="46"/>
      <c r="I21" s="46">
        <v>0</v>
      </c>
      <c r="J21" s="46"/>
      <c r="K21" s="232">
        <v>0</v>
      </c>
      <c r="L21" s="46"/>
      <c r="M21" s="48">
        <v>-328034</v>
      </c>
      <c r="N21" s="46"/>
      <c r="O21" s="232">
        <v>0</v>
      </c>
      <c r="P21" s="46"/>
      <c r="Q21" s="46">
        <v>0</v>
      </c>
      <c r="R21" s="46"/>
      <c r="S21" s="46">
        <v>0</v>
      </c>
      <c r="T21" s="46"/>
      <c r="U21" s="46">
        <v>0</v>
      </c>
      <c r="V21" s="105"/>
      <c r="W21" s="77">
        <v>0</v>
      </c>
      <c r="X21" s="105"/>
      <c r="Y21" s="105">
        <v>0</v>
      </c>
      <c r="Z21" s="105"/>
      <c r="AA21" s="206">
        <f>SUM(Q21:Y21)</f>
        <v>0</v>
      </c>
      <c r="AB21" s="105"/>
      <c r="AC21" s="206">
        <f>SUM(E21:M21,AA21)</f>
        <v>-328034</v>
      </c>
      <c r="AD21" s="105"/>
      <c r="AE21" s="105">
        <v>0</v>
      </c>
      <c r="AF21" s="105"/>
      <c r="AG21" s="206">
        <f>SUM(AC21:AE21)</f>
        <v>-328034</v>
      </c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</row>
    <row r="22" spans="1:91" s="11" customFormat="1" ht="21" hidden="1" customHeight="1">
      <c r="A22" s="106"/>
      <c r="B22" s="18" t="s">
        <v>166</v>
      </c>
      <c r="C22" s="25"/>
      <c r="D22" s="18"/>
      <c r="E22" s="49">
        <v>0</v>
      </c>
      <c r="F22" s="46"/>
      <c r="G22" s="49">
        <v>0</v>
      </c>
      <c r="H22" s="46"/>
      <c r="I22" s="49">
        <v>0</v>
      </c>
      <c r="J22" s="48"/>
      <c r="K22" s="390">
        <v>0</v>
      </c>
      <c r="L22" s="48"/>
      <c r="M22" s="49">
        <v>0</v>
      </c>
      <c r="N22" s="49"/>
      <c r="O22" s="390">
        <v>0</v>
      </c>
      <c r="P22" s="49"/>
      <c r="Q22" s="49">
        <v>0</v>
      </c>
      <c r="R22" s="49"/>
      <c r="S22" s="49">
        <v>0</v>
      </c>
      <c r="T22" s="49"/>
      <c r="U22" s="49">
        <v>0</v>
      </c>
      <c r="V22" s="49"/>
      <c r="W22" s="49">
        <v>0</v>
      </c>
      <c r="X22" s="49"/>
      <c r="Y22" s="49">
        <v>0</v>
      </c>
      <c r="Z22" s="49"/>
      <c r="AA22" s="207">
        <f>SUM(Q22:Y22)</f>
        <v>0</v>
      </c>
      <c r="AB22" s="105"/>
      <c r="AC22" s="207">
        <f>SUM(E22:M22,AA22)</f>
        <v>0</v>
      </c>
      <c r="AD22" s="105"/>
      <c r="AE22" s="49">
        <v>-12745</v>
      </c>
      <c r="AF22" s="105"/>
      <c r="AG22" s="208">
        <f>SUM(AC22:AE22)</f>
        <v>-12745</v>
      </c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</row>
    <row r="23" spans="1:91" s="11" customFormat="1" ht="21" hidden="1" customHeight="1">
      <c r="A23" s="24" t="s">
        <v>176</v>
      </c>
      <c r="B23" s="235"/>
      <c r="C23" s="19"/>
      <c r="D23" s="18"/>
      <c r="E23" s="209">
        <f>+SUM(E20:E22)</f>
        <v>0</v>
      </c>
      <c r="F23" s="191"/>
      <c r="G23" s="209">
        <f>+SUM(G20:G22)</f>
        <v>0</v>
      </c>
      <c r="H23" s="191"/>
      <c r="I23" s="209">
        <f>+SUM(I20:I22)</f>
        <v>0</v>
      </c>
      <c r="J23" s="191"/>
      <c r="K23" s="391">
        <f>+SUM(K20:K22)</f>
        <v>0</v>
      </c>
      <c r="L23" s="191"/>
      <c r="M23" s="209">
        <f>+SUM(M20:M22)</f>
        <v>-328034</v>
      </c>
      <c r="N23" s="191"/>
      <c r="O23" s="391">
        <f>+SUM(O20:O22)</f>
        <v>0</v>
      </c>
      <c r="P23" s="191"/>
      <c r="Q23" s="209">
        <f>+SUM(Q20:Q22)</f>
        <v>0</v>
      </c>
      <c r="R23" s="207"/>
      <c r="S23" s="209">
        <f>+SUM(S20:S22)</f>
        <v>0</v>
      </c>
      <c r="T23" s="192"/>
      <c r="U23" s="209">
        <f>+SUM(U20:U22)</f>
        <v>0</v>
      </c>
      <c r="V23" s="207"/>
      <c r="W23" s="209">
        <f>+SUM(W20:W22)</f>
        <v>0</v>
      </c>
      <c r="X23" s="207"/>
      <c r="Y23" s="209">
        <f>+SUM(Y20:Y22)</f>
        <v>0</v>
      </c>
      <c r="Z23" s="207"/>
      <c r="AA23" s="209">
        <f>+SUM(AA20:AA22)</f>
        <v>0</v>
      </c>
      <c r="AB23" s="191"/>
      <c r="AC23" s="209">
        <f>+SUM(AC20:AC22)</f>
        <v>-328034</v>
      </c>
      <c r="AD23" s="191"/>
      <c r="AE23" s="209">
        <f>+SUM(AE20:AE22)</f>
        <v>-12745</v>
      </c>
      <c r="AF23" s="191"/>
      <c r="AG23" s="210">
        <f>+SUM(AG20:AG22)</f>
        <v>-340779</v>
      </c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</row>
    <row r="24" spans="1:91" ht="8.25" hidden="1" customHeight="1">
      <c r="A24" s="20"/>
      <c r="B24" s="20"/>
      <c r="C24" s="25"/>
      <c r="D24" s="28"/>
      <c r="E24" s="102"/>
      <c r="F24" s="102"/>
      <c r="G24" s="102"/>
      <c r="H24" s="102"/>
      <c r="I24" s="102"/>
      <c r="J24" s="102"/>
      <c r="K24" s="232"/>
      <c r="L24" s="102"/>
      <c r="M24" s="102"/>
      <c r="N24" s="102"/>
      <c r="O24" s="23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</row>
    <row r="25" spans="1:91" ht="21" hidden="1" customHeight="1">
      <c r="A25" s="107" t="s">
        <v>167</v>
      </c>
      <c r="B25" s="30"/>
      <c r="C25" s="25"/>
      <c r="D25" s="21"/>
      <c r="E25" s="26"/>
      <c r="F25" s="103"/>
      <c r="G25" s="26"/>
      <c r="H25" s="47"/>
      <c r="I25" s="26"/>
      <c r="J25" s="47"/>
      <c r="K25" s="232"/>
      <c r="L25" s="47"/>
      <c r="M25" s="26"/>
      <c r="N25" s="47"/>
      <c r="O25" s="232"/>
      <c r="P25" s="47"/>
      <c r="Q25" s="26"/>
      <c r="R25" s="47"/>
      <c r="S25" s="26"/>
      <c r="T25" s="26"/>
      <c r="U25" s="26"/>
      <c r="V25" s="47"/>
      <c r="W25" s="26"/>
      <c r="X25" s="47"/>
      <c r="Y25" s="26"/>
      <c r="Z25" s="47"/>
      <c r="AA25" s="26"/>
      <c r="AB25" s="47"/>
      <c r="AC25" s="26"/>
      <c r="AD25" s="47"/>
      <c r="AE25" s="26"/>
      <c r="AF25" s="47"/>
      <c r="AG25" s="26"/>
    </row>
    <row r="26" spans="1:91" ht="21" hidden="1" customHeight="1">
      <c r="A26" s="24"/>
      <c r="B26" s="30" t="s">
        <v>168</v>
      </c>
      <c r="C26" s="25"/>
      <c r="D26" s="21"/>
      <c r="E26" s="49">
        <v>0</v>
      </c>
      <c r="F26" s="46"/>
      <c r="G26" s="49">
        <v>0</v>
      </c>
      <c r="H26" s="46"/>
      <c r="I26" s="49">
        <v>0</v>
      </c>
      <c r="J26" s="48"/>
      <c r="K26" s="390">
        <v>0</v>
      </c>
      <c r="L26" s="48"/>
      <c r="M26" s="49">
        <v>0</v>
      </c>
      <c r="N26" s="49"/>
      <c r="O26" s="390">
        <v>0</v>
      </c>
      <c r="P26" s="49"/>
      <c r="Q26" s="49">
        <v>0</v>
      </c>
      <c r="R26" s="49"/>
      <c r="S26" s="49">
        <v>0</v>
      </c>
      <c r="T26" s="49"/>
      <c r="U26" s="49">
        <v>0</v>
      </c>
      <c r="V26" s="49"/>
      <c r="W26" s="49">
        <v>-2278</v>
      </c>
      <c r="X26" s="49"/>
      <c r="Y26" s="49">
        <v>0</v>
      </c>
      <c r="Z26" s="49"/>
      <c r="AA26" s="207">
        <f>SUM(Q26:Y26)</f>
        <v>-2278</v>
      </c>
      <c r="AB26" s="211"/>
      <c r="AC26" s="207">
        <f>SUM(E26:M26,AA26)</f>
        <v>-2278</v>
      </c>
      <c r="AD26" s="47"/>
      <c r="AE26" s="49">
        <v>2278</v>
      </c>
      <c r="AF26" s="47"/>
      <c r="AG26" s="212">
        <f>SUM(AC26:AE26)</f>
        <v>0</v>
      </c>
    </row>
    <row r="27" spans="1:91" ht="21" hidden="1" customHeight="1">
      <c r="A27" s="24" t="s">
        <v>169</v>
      </c>
      <c r="B27" s="30"/>
      <c r="C27" s="25"/>
      <c r="D27" s="21"/>
      <c r="E27" s="209">
        <f>SUM(E26:E26)</f>
        <v>0</v>
      </c>
      <c r="F27" s="191"/>
      <c r="G27" s="209">
        <f>SUM(G26:G26)</f>
        <v>0</v>
      </c>
      <c r="H27" s="191"/>
      <c r="I27" s="209">
        <f>SUM(I26:I26)</f>
        <v>0</v>
      </c>
      <c r="J27" s="191"/>
      <c r="K27" s="391">
        <f>SUM(K26:K26)</f>
        <v>0</v>
      </c>
      <c r="L27" s="191"/>
      <c r="M27" s="209">
        <f>SUM(M26:M26)</f>
        <v>0</v>
      </c>
      <c r="N27" s="191"/>
      <c r="O27" s="391">
        <f>SUM(O26:O26)</f>
        <v>0</v>
      </c>
      <c r="P27" s="191"/>
      <c r="Q27" s="209">
        <f>SUM(Q26:Q26)</f>
        <v>0</v>
      </c>
      <c r="R27" s="207"/>
      <c r="S27" s="209">
        <f>SUM(S26:S26)</f>
        <v>0</v>
      </c>
      <c r="T27" s="192"/>
      <c r="U27" s="209">
        <f>SUM(U26:U26)</f>
        <v>0</v>
      </c>
      <c r="V27" s="207"/>
      <c r="W27" s="209">
        <f>SUM(W26:W26)</f>
        <v>-2278</v>
      </c>
      <c r="X27" s="207"/>
      <c r="Y27" s="209">
        <f>SUM(Y26:Y26)</f>
        <v>0</v>
      </c>
      <c r="Z27" s="207"/>
      <c r="AA27" s="209">
        <f>SUM(AA26:AA26)</f>
        <v>-2278</v>
      </c>
      <c r="AB27" s="191"/>
      <c r="AC27" s="209">
        <f>SUM(AC26:AC26)</f>
        <v>-2278</v>
      </c>
      <c r="AD27" s="191"/>
      <c r="AE27" s="209">
        <f>SUM(AE26:AE26)</f>
        <v>2278</v>
      </c>
      <c r="AF27" s="191"/>
      <c r="AG27" s="210">
        <f>SUM(AG26:AG26)</f>
        <v>0</v>
      </c>
    </row>
    <row r="28" spans="1:91" ht="8.25" hidden="1" customHeight="1">
      <c r="A28" s="20"/>
      <c r="B28" s="20"/>
      <c r="C28" s="25"/>
      <c r="D28" s="28"/>
      <c r="E28" s="102"/>
      <c r="F28" s="102"/>
      <c r="G28" s="102"/>
      <c r="H28" s="102"/>
      <c r="I28" s="102"/>
      <c r="J28" s="102"/>
      <c r="K28" s="232"/>
      <c r="L28" s="102"/>
      <c r="M28" s="102"/>
      <c r="N28" s="102"/>
      <c r="O28" s="23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</row>
    <row r="29" spans="1:91" ht="21" hidden="1" customHeight="1">
      <c r="A29" s="24" t="s">
        <v>170</v>
      </c>
      <c r="B29" s="30"/>
      <c r="E29" s="210">
        <f>+E23+E27</f>
        <v>0</v>
      </c>
      <c r="F29" s="191"/>
      <c r="G29" s="210">
        <f>+G23+G27</f>
        <v>0</v>
      </c>
      <c r="H29" s="191"/>
      <c r="I29" s="210">
        <f>+I23+I27</f>
        <v>0</v>
      </c>
      <c r="J29" s="191"/>
      <c r="K29" s="390">
        <f>+K23+K27</f>
        <v>0</v>
      </c>
      <c r="L29" s="191"/>
      <c r="M29" s="210">
        <f>+M23+M27</f>
        <v>-328034</v>
      </c>
      <c r="N29" s="191"/>
      <c r="O29" s="390">
        <f>+O23+O27</f>
        <v>0</v>
      </c>
      <c r="P29" s="191"/>
      <c r="Q29" s="210">
        <f>+Q23+Q27</f>
        <v>0</v>
      </c>
      <c r="R29" s="192"/>
      <c r="S29" s="210">
        <f>+S23+S27</f>
        <v>0</v>
      </c>
      <c r="T29" s="192"/>
      <c r="U29" s="210">
        <f>+U23+U27</f>
        <v>0</v>
      </c>
      <c r="V29" s="192"/>
      <c r="W29" s="210">
        <f>+W23+W27</f>
        <v>-2278</v>
      </c>
      <c r="X29" s="210"/>
      <c r="Y29" s="210">
        <f>+Y23+Y27</f>
        <v>0</v>
      </c>
      <c r="Z29" s="192"/>
      <c r="AA29" s="210">
        <f>+AA23+AA27</f>
        <v>-2278</v>
      </c>
      <c r="AB29" s="191"/>
      <c r="AC29" s="196">
        <f>+AC23+AC27</f>
        <v>-330312</v>
      </c>
      <c r="AD29" s="191"/>
      <c r="AE29" s="196">
        <f>+AE23+AE27</f>
        <v>-10467</v>
      </c>
      <c r="AF29" s="191"/>
      <c r="AG29" s="196">
        <f>+AG23+AG27</f>
        <v>-340779</v>
      </c>
    </row>
    <row r="30" spans="1:91" ht="8.25" hidden="1" customHeight="1">
      <c r="A30" s="20"/>
      <c r="B30" s="20"/>
      <c r="C30" s="25"/>
      <c r="D30" s="28"/>
      <c r="E30" s="102"/>
      <c r="F30" s="102"/>
      <c r="G30" s="102"/>
      <c r="H30" s="102"/>
      <c r="I30" s="102"/>
      <c r="J30" s="102"/>
      <c r="K30" s="232"/>
      <c r="L30" s="102"/>
      <c r="M30" s="102"/>
      <c r="N30" s="102"/>
      <c r="O30" s="23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</row>
    <row r="31" spans="1:91" ht="21" hidden="1" customHeight="1">
      <c r="A31" s="20" t="s">
        <v>267</v>
      </c>
      <c r="B31" s="30"/>
      <c r="D31" s="28"/>
      <c r="E31" s="108"/>
      <c r="F31" s="108"/>
      <c r="G31" s="108"/>
      <c r="H31" s="108"/>
      <c r="I31" s="108"/>
      <c r="J31" s="108"/>
      <c r="K31" s="232"/>
      <c r="L31" s="108"/>
      <c r="M31" s="108"/>
      <c r="N31" s="108"/>
      <c r="O31" s="232"/>
      <c r="P31" s="108"/>
      <c r="Q31" s="108"/>
      <c r="R31" s="49"/>
      <c r="S31" s="108"/>
      <c r="T31" s="108"/>
      <c r="U31" s="108"/>
      <c r="V31" s="49"/>
      <c r="W31" s="108"/>
      <c r="X31" s="49"/>
      <c r="Y31" s="108"/>
      <c r="Z31" s="108"/>
      <c r="AA31" s="109"/>
      <c r="AB31" s="46"/>
      <c r="AC31" s="46"/>
      <c r="AD31" s="108"/>
      <c r="AE31" s="108"/>
      <c r="AF31" s="108"/>
      <c r="AG31" s="26"/>
    </row>
    <row r="32" spans="1:91" ht="21" hidden="1" customHeight="1">
      <c r="B32" s="18" t="s">
        <v>172</v>
      </c>
      <c r="D32" s="28"/>
      <c r="E32" s="49">
        <v>0</v>
      </c>
      <c r="F32" s="46"/>
      <c r="G32" s="49">
        <v>0</v>
      </c>
      <c r="H32" s="46"/>
      <c r="I32" s="49">
        <v>0</v>
      </c>
      <c r="J32" s="47"/>
      <c r="K32" s="232">
        <v>0</v>
      </c>
      <c r="L32" s="47"/>
      <c r="M32" s="211">
        <f>'FS PL 9M 7'!F45</f>
        <v>465326</v>
      </c>
      <c r="N32" s="47"/>
      <c r="O32" s="232">
        <v>0</v>
      </c>
      <c r="P32" s="47"/>
      <c r="Q32" s="49">
        <v>0</v>
      </c>
      <c r="R32" s="49"/>
      <c r="S32" s="49">
        <v>0</v>
      </c>
      <c r="T32" s="49"/>
      <c r="U32" s="49">
        <v>0</v>
      </c>
      <c r="V32" s="49"/>
      <c r="W32" s="49">
        <v>0</v>
      </c>
      <c r="X32" s="49"/>
      <c r="Y32" s="49">
        <v>0</v>
      </c>
      <c r="Z32" s="49"/>
      <c r="AA32" s="207">
        <f>SUM(Q32:Y32)</f>
        <v>0</v>
      </c>
      <c r="AB32" s="110"/>
      <c r="AC32" s="207">
        <f>SUM(E32:M32,AA32)</f>
        <v>465326</v>
      </c>
      <c r="AD32" s="110"/>
      <c r="AE32" s="207">
        <f>'FS PL 9M 7'!F46</f>
        <v>90844</v>
      </c>
      <c r="AF32" s="110"/>
      <c r="AG32" s="207">
        <f>SUM(AC32:AE32)</f>
        <v>556170</v>
      </c>
      <c r="AI32" s="111"/>
      <c r="AJ32" s="111"/>
      <c r="AK32" s="111"/>
      <c r="AL32" s="111"/>
      <c r="AM32" s="111"/>
      <c r="AN32" s="111"/>
    </row>
    <row r="33" spans="1:40" ht="21" hidden="1" customHeight="1">
      <c r="B33" s="18" t="s">
        <v>109</v>
      </c>
      <c r="D33" s="28"/>
      <c r="E33" s="50">
        <v>0</v>
      </c>
      <c r="F33" s="46"/>
      <c r="G33" s="50">
        <v>0</v>
      </c>
      <c r="H33" s="46"/>
      <c r="I33" s="50">
        <v>0</v>
      </c>
      <c r="J33" s="47"/>
      <c r="K33" s="390">
        <v>0</v>
      </c>
      <c r="L33" s="47"/>
      <c r="M33" s="50">
        <v>398</v>
      </c>
      <c r="N33" s="47"/>
      <c r="O33" s="390">
        <v>0</v>
      </c>
      <c r="P33" s="47"/>
      <c r="Q33" s="112">
        <f>'[1]FS Conso'!$S$35</f>
        <v>-999265</v>
      </c>
      <c r="R33" s="47"/>
      <c r="S33" s="112">
        <v>138452</v>
      </c>
      <c r="T33" s="113"/>
      <c r="U33" s="50">
        <v>0</v>
      </c>
      <c r="V33" s="49"/>
      <c r="W33" s="50">
        <v>0</v>
      </c>
      <c r="X33" s="49"/>
      <c r="Y33" s="50">
        <v>0</v>
      </c>
      <c r="Z33" s="47"/>
      <c r="AA33" s="208">
        <f>SUM(Q33:Y33)</f>
        <v>-860813</v>
      </c>
      <c r="AB33" s="110"/>
      <c r="AC33" s="208">
        <f>SUM(E33:M33,AA33)</f>
        <v>-860415</v>
      </c>
      <c r="AD33" s="110"/>
      <c r="AE33" s="50">
        <v>-165197</v>
      </c>
      <c r="AF33" s="110"/>
      <c r="AG33" s="208">
        <f>SUM(AC33:AE33)</f>
        <v>-1025612</v>
      </c>
      <c r="AI33" s="111"/>
      <c r="AJ33" s="111"/>
      <c r="AK33" s="111"/>
      <c r="AL33" s="111"/>
      <c r="AM33" s="111"/>
      <c r="AN33" s="111"/>
    </row>
    <row r="34" spans="1:40" ht="21" hidden="1" customHeight="1">
      <c r="A34" s="20" t="s">
        <v>266</v>
      </c>
      <c r="D34" s="28"/>
      <c r="E34" s="198">
        <f>SUM(E32:E33)</f>
        <v>0</v>
      </c>
      <c r="F34" s="211"/>
      <c r="G34" s="198">
        <f>SUM(G32:G33)</f>
        <v>0</v>
      </c>
      <c r="H34" s="211"/>
      <c r="I34" s="198">
        <f>SUM(I32:I33)</f>
        <v>0</v>
      </c>
      <c r="J34" s="211"/>
      <c r="K34" s="391">
        <f>SUM(K32:K33)</f>
        <v>0</v>
      </c>
      <c r="L34" s="211"/>
      <c r="M34" s="198">
        <f>SUM(M32:M33)</f>
        <v>465724</v>
      </c>
      <c r="N34" s="211"/>
      <c r="O34" s="391">
        <f>SUM(O32:O33)</f>
        <v>0</v>
      </c>
      <c r="P34" s="211"/>
      <c r="Q34" s="198">
        <f>SUM(Q32:Q33)</f>
        <v>-999265</v>
      </c>
      <c r="R34" s="211"/>
      <c r="S34" s="198">
        <f>SUM(S32:S33)</f>
        <v>138452</v>
      </c>
      <c r="T34" s="211"/>
      <c r="U34" s="198">
        <f>SUM(U32:U33)</f>
        <v>0</v>
      </c>
      <c r="V34" s="211"/>
      <c r="W34" s="198">
        <f>SUM(W32:W33)</f>
        <v>0</v>
      </c>
      <c r="X34" s="211"/>
      <c r="Y34" s="198">
        <f>SUM(Y32:Y33)</f>
        <v>0</v>
      </c>
      <c r="Z34" s="211"/>
      <c r="AA34" s="198">
        <f>SUM(AA32:AA33)</f>
        <v>-860813</v>
      </c>
      <c r="AB34" s="211"/>
      <c r="AC34" s="198">
        <f>SUM(AC32:AC33)</f>
        <v>-395089</v>
      </c>
      <c r="AD34" s="211"/>
      <c r="AE34" s="198">
        <f>SUM(AE32:AE33)</f>
        <v>-74353</v>
      </c>
      <c r="AF34" s="211"/>
      <c r="AG34" s="198">
        <f>SUM(AG32:AG33)</f>
        <v>-469442</v>
      </c>
      <c r="AI34" s="111"/>
      <c r="AJ34" s="111"/>
      <c r="AK34" s="111"/>
      <c r="AL34" s="111"/>
      <c r="AM34" s="111"/>
      <c r="AN34" s="111"/>
    </row>
    <row r="35" spans="1:40" ht="21" hidden="1" customHeight="1">
      <c r="A35" s="20"/>
      <c r="B35" s="18" t="s">
        <v>177</v>
      </c>
      <c r="D35" s="28"/>
      <c r="E35" s="114">
        <v>0</v>
      </c>
      <c r="F35" s="47"/>
      <c r="G35" s="51">
        <v>0</v>
      </c>
      <c r="H35" s="47"/>
      <c r="I35" s="114">
        <v>0</v>
      </c>
      <c r="J35" s="47"/>
      <c r="K35" s="391">
        <v>0</v>
      </c>
      <c r="L35" s="47"/>
      <c r="M35" s="114">
        <v>38945</v>
      </c>
      <c r="N35" s="47"/>
      <c r="O35" s="391">
        <v>0</v>
      </c>
      <c r="P35" s="47"/>
      <c r="Q35" s="114">
        <v>0</v>
      </c>
      <c r="R35" s="47"/>
      <c r="S35" s="114">
        <v>-38945</v>
      </c>
      <c r="T35" s="47"/>
      <c r="U35" s="114">
        <v>0</v>
      </c>
      <c r="V35" s="47"/>
      <c r="W35" s="114">
        <v>0</v>
      </c>
      <c r="X35" s="47"/>
      <c r="Y35" s="114">
        <v>0</v>
      </c>
      <c r="Z35" s="47"/>
      <c r="AA35" s="213">
        <f>SUM(Q35:Y35)</f>
        <v>-38945</v>
      </c>
      <c r="AB35" s="47"/>
      <c r="AC35" s="213">
        <f>SUM(E35:M35,AA35)</f>
        <v>0</v>
      </c>
      <c r="AD35" s="47"/>
      <c r="AE35" s="114">
        <v>0</v>
      </c>
      <c r="AF35" s="47"/>
      <c r="AG35" s="114">
        <f>SUM(AC35:AE35)</f>
        <v>0</v>
      </c>
      <c r="AI35" s="111"/>
      <c r="AJ35" s="111"/>
      <c r="AK35" s="111"/>
      <c r="AL35" s="111"/>
      <c r="AM35" s="111"/>
      <c r="AN35" s="111"/>
    </row>
    <row r="36" spans="1:40" ht="21" hidden="1" customHeight="1" thickBot="1">
      <c r="A36" s="378" t="s">
        <v>288</v>
      </c>
      <c r="B36" s="236"/>
      <c r="D36" s="18"/>
      <c r="E36" s="200">
        <f>+E16+E34+E29+E35</f>
        <v>1822465</v>
      </c>
      <c r="F36" s="211"/>
      <c r="G36" s="200">
        <f>+G16+G34+G29+G35</f>
        <v>16060017</v>
      </c>
      <c r="H36" s="211"/>
      <c r="I36" s="200">
        <f>+I16+I34+I29+I35</f>
        <v>199845</v>
      </c>
      <c r="J36" s="211"/>
      <c r="K36" s="392">
        <f>+K16+K34+K29+K35</f>
        <v>0</v>
      </c>
      <c r="L36" s="211"/>
      <c r="M36" s="200">
        <f>+M16+M34+M29+M35</f>
        <v>7352528</v>
      </c>
      <c r="N36" s="211"/>
      <c r="O36" s="392">
        <f>+O16+O34+O29+O35</f>
        <v>0</v>
      </c>
      <c r="P36" s="211"/>
      <c r="Q36" s="200">
        <f>+Q16+Q34+Q29+Q35</f>
        <v>-1155087</v>
      </c>
      <c r="R36" s="211"/>
      <c r="S36" s="200">
        <f>+S16+S34+S29+S35</f>
        <v>-747279</v>
      </c>
      <c r="T36" s="191"/>
      <c r="U36" s="200">
        <f>+U16+U34+U29+U35</f>
        <v>-50030</v>
      </c>
      <c r="V36" s="211"/>
      <c r="W36" s="200">
        <f>+W16+W34+W29+W35</f>
        <v>2614082</v>
      </c>
      <c r="X36" s="211"/>
      <c r="Y36" s="200">
        <f>+Y16+Y34+Y29+Y35</f>
        <v>874</v>
      </c>
      <c r="Z36" s="211"/>
      <c r="AA36" s="200">
        <f>+AA16+AA34+AA29+AA35</f>
        <v>662560</v>
      </c>
      <c r="AB36" s="211"/>
      <c r="AC36" s="200">
        <f>+AC16+AC34+AC29+AC35</f>
        <v>26097415</v>
      </c>
      <c r="AD36" s="211"/>
      <c r="AE36" s="200">
        <f>+AE16+AE34+AE29+AE35</f>
        <v>3197677</v>
      </c>
      <c r="AF36" s="211"/>
      <c r="AG36" s="200">
        <f>+AG16+AG34+AG29+AG35</f>
        <v>29295092</v>
      </c>
    </row>
    <row r="37" spans="1:40" ht="21" customHeight="1">
      <c r="A37" s="95" t="s">
        <v>0</v>
      </c>
      <c r="B37" s="13"/>
      <c r="C37" s="14"/>
      <c r="D37" s="96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3"/>
      <c r="AD37" s="13"/>
      <c r="AE37" s="15"/>
      <c r="AF37" s="13"/>
      <c r="AG37" s="13"/>
    </row>
    <row r="38" spans="1:40" ht="21" customHeight="1">
      <c r="A38" s="12" t="s">
        <v>120</v>
      </c>
      <c r="B38" s="12"/>
      <c r="C38" s="14"/>
      <c r="D38" s="96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3"/>
      <c r="AD38" s="13"/>
      <c r="AE38" s="15"/>
      <c r="AF38" s="13"/>
      <c r="AG38" s="13"/>
    </row>
    <row r="39" spans="1:40" ht="9" customHeight="1">
      <c r="A39" s="97"/>
      <c r="B39" s="12"/>
      <c r="C39" s="14"/>
      <c r="D39" s="96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3"/>
      <c r="AD39" s="13"/>
      <c r="AE39" s="15"/>
      <c r="AF39" s="13"/>
      <c r="AG39" s="13"/>
    </row>
    <row r="40" spans="1:40" ht="14">
      <c r="A40" s="13"/>
      <c r="B40" s="13"/>
      <c r="C40" s="14"/>
      <c r="D40" s="96"/>
      <c r="E40" s="419" t="s">
        <v>121</v>
      </c>
      <c r="F40" s="419"/>
      <c r="G40" s="419"/>
      <c r="H40" s="419"/>
      <c r="I40" s="419"/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  <c r="W40" s="419"/>
      <c r="X40" s="419"/>
      <c r="Y40" s="419"/>
      <c r="Z40" s="419"/>
      <c r="AA40" s="419"/>
      <c r="AB40" s="419"/>
      <c r="AC40" s="419"/>
      <c r="AD40" s="419"/>
      <c r="AE40" s="419"/>
      <c r="AF40" s="419"/>
      <c r="AG40" s="419"/>
    </row>
    <row r="41" spans="1:40" ht="21" customHeight="1">
      <c r="A41" s="13"/>
      <c r="B41" s="13"/>
      <c r="C41" s="14"/>
      <c r="D41" s="98"/>
      <c r="E41" s="98"/>
      <c r="F41" s="98"/>
      <c r="G41" s="98"/>
      <c r="H41" s="98"/>
      <c r="I41" s="416" t="s">
        <v>122</v>
      </c>
      <c r="J41" s="416"/>
      <c r="K41" s="416"/>
      <c r="L41" s="416"/>
      <c r="M41" s="416"/>
      <c r="N41" s="98"/>
      <c r="O41" s="98"/>
      <c r="P41" s="98"/>
      <c r="Q41" s="417" t="s">
        <v>72</v>
      </c>
      <c r="R41" s="417"/>
      <c r="S41" s="417"/>
      <c r="T41" s="417"/>
      <c r="U41" s="417"/>
      <c r="V41" s="417"/>
      <c r="W41" s="417"/>
      <c r="X41" s="417"/>
      <c r="Y41" s="417"/>
      <c r="Z41" s="417"/>
      <c r="AA41" s="417"/>
      <c r="AB41" s="98"/>
      <c r="AC41" s="98"/>
      <c r="AD41" s="98"/>
      <c r="AE41" s="98"/>
      <c r="AF41" s="98"/>
      <c r="AG41" s="98"/>
    </row>
    <row r="42" spans="1:40" ht="21" customHeight="1">
      <c r="A42" s="20"/>
      <c r="B42" s="20"/>
      <c r="D42" s="28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18"/>
      <c r="R42" s="18"/>
      <c r="S42" s="23"/>
      <c r="T42" s="23"/>
      <c r="U42" s="23" t="s">
        <v>123</v>
      </c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40" ht="21" customHeight="1">
      <c r="A43" s="20"/>
      <c r="B43" s="20"/>
      <c r="D43" s="28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 t="s">
        <v>124</v>
      </c>
      <c r="V43" s="23"/>
      <c r="W43" s="23" t="s">
        <v>125</v>
      </c>
      <c r="X43" s="23"/>
      <c r="Y43" s="23"/>
      <c r="Z43" s="23"/>
      <c r="AB43" s="100"/>
      <c r="AC43" s="100"/>
      <c r="AD43" s="100"/>
      <c r="AE43" s="100"/>
      <c r="AF43" s="100"/>
      <c r="AG43" s="100"/>
    </row>
    <row r="44" spans="1:40" ht="21" customHeight="1">
      <c r="A44" s="20"/>
      <c r="B44" s="20"/>
      <c r="D44" s="28"/>
      <c r="E44" s="23"/>
      <c r="F44" s="23"/>
      <c r="G44" s="23" t="s">
        <v>126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 t="s">
        <v>127</v>
      </c>
      <c r="V44" s="23"/>
      <c r="W44" s="23" t="s">
        <v>128</v>
      </c>
      <c r="X44" s="23"/>
      <c r="Y44" s="23" t="s">
        <v>129</v>
      </c>
      <c r="Z44" s="23"/>
      <c r="AA44" s="100" t="s">
        <v>130</v>
      </c>
      <c r="AB44" s="100"/>
      <c r="AC44" s="100" t="s">
        <v>131</v>
      </c>
      <c r="AD44" s="100"/>
      <c r="AE44" s="100"/>
      <c r="AF44" s="100"/>
      <c r="AG44" s="100"/>
    </row>
    <row r="45" spans="1:40" ht="21" customHeight="1">
      <c r="A45" s="20"/>
      <c r="B45" s="20"/>
      <c r="D45" s="28"/>
      <c r="E45" s="100" t="s">
        <v>132</v>
      </c>
      <c r="F45" s="23"/>
      <c r="G45" s="23" t="s">
        <v>133</v>
      </c>
      <c r="H45" s="23"/>
      <c r="N45" s="23"/>
      <c r="O45" s="23"/>
      <c r="P45" s="23"/>
      <c r="Q45" s="23"/>
      <c r="R45" s="23"/>
      <c r="S45" s="23"/>
      <c r="T45" s="23"/>
      <c r="U45" s="23" t="s">
        <v>134</v>
      </c>
      <c r="V45" s="23"/>
      <c r="W45" s="23" t="s">
        <v>135</v>
      </c>
      <c r="X45" s="23"/>
      <c r="Y45" s="23" t="s">
        <v>136</v>
      </c>
      <c r="Z45" s="23"/>
      <c r="AA45" s="100" t="s">
        <v>137</v>
      </c>
      <c r="AB45" s="100"/>
      <c r="AC45" s="100" t="s">
        <v>138</v>
      </c>
      <c r="AD45" s="100"/>
      <c r="AE45" s="100" t="s">
        <v>139</v>
      </c>
      <c r="AF45" s="100"/>
    </row>
    <row r="46" spans="1:40" ht="21" customHeight="1">
      <c r="A46" s="20"/>
      <c r="B46" s="20"/>
      <c r="D46" s="28"/>
      <c r="E46" s="100" t="s">
        <v>140</v>
      </c>
      <c r="F46" s="23"/>
      <c r="G46" s="23" t="s">
        <v>141</v>
      </c>
      <c r="H46" s="23"/>
      <c r="I46" s="23" t="s">
        <v>142</v>
      </c>
      <c r="J46" s="23"/>
      <c r="K46" s="23" t="s">
        <v>312</v>
      </c>
      <c r="L46" s="23"/>
      <c r="M46" s="23"/>
      <c r="N46" s="23"/>
      <c r="O46" s="23"/>
      <c r="P46" s="23"/>
      <c r="Q46" s="23" t="s">
        <v>143</v>
      </c>
      <c r="R46" s="23"/>
      <c r="S46" s="23" t="s">
        <v>144</v>
      </c>
      <c r="T46" s="23"/>
      <c r="U46" s="23" t="s">
        <v>145</v>
      </c>
      <c r="V46" s="23"/>
      <c r="W46" s="23" t="s">
        <v>146</v>
      </c>
      <c r="X46" s="23"/>
      <c r="Y46" s="23" t="s">
        <v>147</v>
      </c>
      <c r="Z46" s="23"/>
      <c r="AA46" s="100" t="s">
        <v>148</v>
      </c>
      <c r="AB46" s="100"/>
      <c r="AC46" s="100" t="s">
        <v>149</v>
      </c>
      <c r="AD46" s="100"/>
      <c r="AE46" s="100" t="s">
        <v>150</v>
      </c>
      <c r="AF46" s="100"/>
      <c r="AG46" s="100" t="s">
        <v>151</v>
      </c>
    </row>
    <row r="47" spans="1:40" ht="21" customHeight="1">
      <c r="A47" s="20"/>
      <c r="B47" s="20"/>
      <c r="C47" s="34" t="s">
        <v>7</v>
      </c>
      <c r="D47" s="28"/>
      <c r="E47" s="100" t="s">
        <v>152</v>
      </c>
      <c r="F47" s="23"/>
      <c r="G47" s="23" t="s">
        <v>153</v>
      </c>
      <c r="H47" s="23"/>
      <c r="I47" s="23" t="s">
        <v>154</v>
      </c>
      <c r="J47" s="23"/>
      <c r="K47" s="23" t="s">
        <v>158</v>
      </c>
      <c r="L47" s="23"/>
      <c r="M47" s="23" t="s">
        <v>155</v>
      </c>
      <c r="N47" s="23"/>
      <c r="O47" s="23" t="s">
        <v>310</v>
      </c>
      <c r="P47" s="23"/>
      <c r="Q47" s="23" t="s">
        <v>154</v>
      </c>
      <c r="R47" s="23"/>
      <c r="S47" s="23" t="s">
        <v>154</v>
      </c>
      <c r="T47" s="23"/>
      <c r="U47" s="23" t="s">
        <v>156</v>
      </c>
      <c r="V47" s="23"/>
      <c r="W47" s="23" t="s">
        <v>157</v>
      </c>
      <c r="X47" s="23"/>
      <c r="Y47" s="23" t="s">
        <v>158</v>
      </c>
      <c r="Z47" s="23"/>
      <c r="AA47" s="100" t="s">
        <v>159</v>
      </c>
      <c r="AB47" s="100"/>
      <c r="AC47" s="100" t="s">
        <v>160</v>
      </c>
      <c r="AD47" s="100"/>
      <c r="AE47" s="100" t="s">
        <v>161</v>
      </c>
      <c r="AF47" s="100"/>
      <c r="AG47" s="100" t="s">
        <v>159</v>
      </c>
    </row>
    <row r="48" spans="1:40" ht="21" customHeight="1">
      <c r="A48" s="20"/>
      <c r="B48" s="20"/>
      <c r="D48" s="28"/>
      <c r="E48" s="418" t="s">
        <v>9</v>
      </c>
      <c r="F48" s="418"/>
      <c r="G48" s="418"/>
      <c r="H48" s="418"/>
      <c r="I48" s="418"/>
      <c r="J48" s="418"/>
      <c r="K48" s="418"/>
      <c r="L48" s="418"/>
      <c r="M48" s="418"/>
      <c r="N48" s="418"/>
      <c r="O48" s="418"/>
      <c r="P48" s="418"/>
      <c r="Q48" s="418"/>
      <c r="R48" s="418"/>
      <c r="S48" s="418"/>
      <c r="T48" s="418"/>
      <c r="U48" s="418"/>
      <c r="V48" s="418"/>
      <c r="W48" s="418"/>
      <c r="X48" s="418"/>
      <c r="Y48" s="418"/>
      <c r="Z48" s="418"/>
      <c r="AA48" s="418"/>
      <c r="AB48" s="418"/>
      <c r="AC48" s="418"/>
      <c r="AD48" s="418"/>
      <c r="AE48" s="418"/>
      <c r="AF48" s="418"/>
      <c r="AG48" s="418"/>
    </row>
    <row r="49" spans="1:33" ht="18" customHeight="1">
      <c r="A49" s="379" t="s">
        <v>291</v>
      </c>
      <c r="B49" s="27"/>
      <c r="C49" s="25"/>
      <c r="D49" s="28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</row>
    <row r="50" spans="1:33" ht="18" customHeight="1">
      <c r="A50" s="27" t="s">
        <v>174</v>
      </c>
      <c r="B50" s="27"/>
      <c r="C50" s="25"/>
      <c r="D50" s="28"/>
      <c r="E50" s="26">
        <v>1822465</v>
      </c>
      <c r="F50" s="26"/>
      <c r="G50" s="26">
        <v>16060017</v>
      </c>
      <c r="H50" s="26"/>
      <c r="I50" s="26">
        <v>199845</v>
      </c>
      <c r="J50" s="26"/>
      <c r="K50" s="26">
        <v>0</v>
      </c>
      <c r="L50" s="26"/>
      <c r="M50" s="26">
        <v>8182175</v>
      </c>
      <c r="N50" s="26"/>
      <c r="O50" s="26">
        <v>0</v>
      </c>
      <c r="P50" s="26"/>
      <c r="Q50" s="26">
        <v>-401598</v>
      </c>
      <c r="R50" s="26"/>
      <c r="S50" s="26">
        <v>10854</v>
      </c>
      <c r="T50" s="26"/>
      <c r="U50" s="26">
        <v>-50030</v>
      </c>
      <c r="V50" s="26"/>
      <c r="W50" s="26">
        <v>2614082</v>
      </c>
      <c r="X50" s="26"/>
      <c r="Y50" s="26">
        <v>874</v>
      </c>
      <c r="Z50" s="26"/>
      <c r="AA50" s="191">
        <f>SUM(Q50:Y50)</f>
        <v>2174182</v>
      </c>
      <c r="AB50" s="26"/>
      <c r="AC50" s="192">
        <f>SUM(E50:P50,AA50)</f>
        <v>28438684</v>
      </c>
      <c r="AD50" s="26"/>
      <c r="AE50" s="26">
        <v>3484717</v>
      </c>
      <c r="AF50" s="26"/>
      <c r="AG50" s="192">
        <f>SUM(AC50:AE50)</f>
        <v>31923401</v>
      </c>
    </row>
    <row r="51" spans="1:33" ht="8.25" customHeight="1">
      <c r="A51" s="20"/>
      <c r="B51" s="20"/>
      <c r="C51" s="25"/>
      <c r="D51" s="28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</row>
    <row r="52" spans="1:33" ht="18" customHeight="1">
      <c r="A52" s="24" t="s">
        <v>163</v>
      </c>
      <c r="B52" s="20"/>
      <c r="C52" s="25"/>
      <c r="D52" s="18"/>
      <c r="E52" s="26"/>
      <c r="F52" s="103"/>
      <c r="G52" s="26"/>
      <c r="H52" s="103"/>
      <c r="I52" s="26"/>
      <c r="J52" s="103"/>
      <c r="K52" s="26"/>
      <c r="L52" s="103"/>
      <c r="M52" s="26"/>
      <c r="N52" s="103"/>
      <c r="O52" s="26"/>
      <c r="P52" s="103"/>
      <c r="Q52" s="26"/>
      <c r="R52" s="103"/>
      <c r="S52" s="26"/>
      <c r="T52" s="26"/>
      <c r="U52" s="26"/>
      <c r="V52" s="104"/>
      <c r="W52" s="92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</row>
    <row r="53" spans="1:33" ht="18" customHeight="1">
      <c r="A53" s="39" t="s">
        <v>257</v>
      </c>
      <c r="C53" s="25"/>
      <c r="D53" s="18"/>
      <c r="E53" s="46"/>
      <c r="F53" s="46"/>
      <c r="G53" s="46"/>
      <c r="H53" s="46"/>
      <c r="I53" s="48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105"/>
      <c r="W53" s="77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</row>
    <row r="54" spans="1:33" ht="18" customHeight="1">
      <c r="A54" s="39"/>
      <c r="B54" s="18" t="s">
        <v>256</v>
      </c>
      <c r="C54" s="25"/>
      <c r="D54" s="18"/>
      <c r="E54" s="48">
        <v>0</v>
      </c>
      <c r="F54" s="46"/>
      <c r="G54" s="48">
        <v>0</v>
      </c>
      <c r="H54" s="46"/>
      <c r="I54" s="48">
        <v>0</v>
      </c>
      <c r="J54" s="46"/>
      <c r="K54" s="48">
        <v>0</v>
      </c>
      <c r="L54" s="48"/>
      <c r="M54" s="48">
        <v>0</v>
      </c>
      <c r="N54" s="48"/>
      <c r="O54" s="48">
        <v>0</v>
      </c>
      <c r="P54" s="48"/>
      <c r="Q54" s="48">
        <v>0</v>
      </c>
      <c r="R54" s="48"/>
      <c r="S54" s="48">
        <v>0</v>
      </c>
      <c r="T54" s="48"/>
      <c r="U54" s="48">
        <v>0</v>
      </c>
      <c r="V54" s="105"/>
      <c r="W54" s="77">
        <v>1857</v>
      </c>
      <c r="X54" s="105"/>
      <c r="Y54" s="105">
        <v>0</v>
      </c>
      <c r="Z54" s="105"/>
      <c r="AA54" s="206">
        <f t="shared" ref="AA54:AA57" si="0">SUM(Q54:Y54)</f>
        <v>1857</v>
      </c>
      <c r="AB54" s="206"/>
      <c r="AC54" s="206">
        <f>SUM(E54:P54,AA54)</f>
        <v>1857</v>
      </c>
      <c r="AD54" s="105"/>
      <c r="AE54" s="105">
        <v>23040</v>
      </c>
      <c r="AF54" s="105"/>
      <c r="AG54" s="206">
        <f>SUM(AC54:AE54)</f>
        <v>24897</v>
      </c>
    </row>
    <row r="55" spans="1:33" ht="18" customHeight="1">
      <c r="A55" s="39"/>
      <c r="B55" s="18" t="s">
        <v>311</v>
      </c>
      <c r="C55" s="25">
        <v>11</v>
      </c>
      <c r="D55" s="18"/>
      <c r="E55" s="48">
        <v>0</v>
      </c>
      <c r="F55" s="46"/>
      <c r="G55" s="48">
        <v>0</v>
      </c>
      <c r="H55" s="46"/>
      <c r="I55" s="48">
        <v>0</v>
      </c>
      <c r="J55" s="46"/>
      <c r="K55" s="48">
        <v>19768</v>
      </c>
      <c r="L55" s="48"/>
      <c r="M55" s="48">
        <v>-19768</v>
      </c>
      <c r="N55" s="48"/>
      <c r="O55" s="48">
        <v>-19768</v>
      </c>
      <c r="P55" s="46"/>
      <c r="Q55" s="48">
        <v>0</v>
      </c>
      <c r="R55" s="48"/>
      <c r="S55" s="48">
        <v>0</v>
      </c>
      <c r="T55" s="48"/>
      <c r="U55" s="48">
        <v>0</v>
      </c>
      <c r="V55" s="105"/>
      <c r="W55" s="77">
        <v>0</v>
      </c>
      <c r="X55" s="105"/>
      <c r="Y55" s="105">
        <v>0</v>
      </c>
      <c r="Z55" s="105"/>
      <c r="AA55" s="206">
        <v>0</v>
      </c>
      <c r="AB55" s="206"/>
      <c r="AC55" s="206">
        <v>-19768</v>
      </c>
      <c r="AD55" s="105"/>
      <c r="AE55" s="105">
        <v>0</v>
      </c>
      <c r="AF55" s="105"/>
      <c r="AG55" s="206">
        <v>-19768</v>
      </c>
    </row>
    <row r="56" spans="1:33" ht="18" customHeight="1">
      <c r="A56" s="39" t="s">
        <v>259</v>
      </c>
      <c r="B56" s="18" t="s">
        <v>165</v>
      </c>
      <c r="C56" s="25">
        <v>16</v>
      </c>
      <c r="D56" s="18"/>
      <c r="E56" s="48">
        <v>0</v>
      </c>
      <c r="F56" s="46"/>
      <c r="G56" s="48">
        <v>0</v>
      </c>
      <c r="H56" s="46"/>
      <c r="I56" s="48">
        <v>0</v>
      </c>
      <c r="J56" s="46"/>
      <c r="K56" s="48">
        <v>0</v>
      </c>
      <c r="L56" s="46"/>
      <c r="M56" s="48">
        <v>-400874</v>
      </c>
      <c r="N56" s="46"/>
      <c r="O56" s="48">
        <v>0</v>
      </c>
      <c r="P56" s="46"/>
      <c r="Q56" s="48">
        <v>0</v>
      </c>
      <c r="R56" s="48"/>
      <c r="S56" s="48">
        <v>0</v>
      </c>
      <c r="T56" s="48"/>
      <c r="U56" s="48">
        <v>0</v>
      </c>
      <c r="V56" s="105"/>
      <c r="W56" s="77">
        <v>0</v>
      </c>
      <c r="X56" s="105"/>
      <c r="Y56" s="105">
        <v>0</v>
      </c>
      <c r="Z56" s="105"/>
      <c r="AA56" s="206">
        <f t="shared" si="0"/>
        <v>0</v>
      </c>
      <c r="AB56" s="206"/>
      <c r="AC56" s="206">
        <f>SUM(E56:P56,AA56)</f>
        <v>-400874</v>
      </c>
      <c r="AD56" s="105"/>
      <c r="AE56" s="105">
        <v>0</v>
      </c>
      <c r="AF56" s="105"/>
      <c r="AG56" s="206">
        <f>SUM(AC56:AE56)</f>
        <v>-400874</v>
      </c>
    </row>
    <row r="57" spans="1:33" ht="18" customHeight="1">
      <c r="A57" s="106"/>
      <c r="B57" s="18" t="s">
        <v>166</v>
      </c>
      <c r="C57" s="25"/>
      <c r="D57" s="18"/>
      <c r="E57" s="49">
        <v>0</v>
      </c>
      <c r="F57" s="46"/>
      <c r="G57" s="49">
        <v>0</v>
      </c>
      <c r="H57" s="46"/>
      <c r="I57" s="49">
        <v>0</v>
      </c>
      <c r="J57" s="48"/>
      <c r="K57" s="49">
        <v>0</v>
      </c>
      <c r="L57" s="48"/>
      <c r="M57" s="49">
        <v>0</v>
      </c>
      <c r="N57" s="49"/>
      <c r="O57" s="49">
        <v>0</v>
      </c>
      <c r="P57" s="49"/>
      <c r="Q57" s="49">
        <v>0</v>
      </c>
      <c r="R57" s="49"/>
      <c r="S57" s="49">
        <v>0</v>
      </c>
      <c r="T57" s="49"/>
      <c r="U57" s="49">
        <v>0</v>
      </c>
      <c r="V57" s="49"/>
      <c r="W57" s="49">
        <v>0</v>
      </c>
      <c r="X57" s="49"/>
      <c r="Y57" s="49">
        <v>0</v>
      </c>
      <c r="Z57" s="49"/>
      <c r="AA57" s="207">
        <f t="shared" si="0"/>
        <v>0</v>
      </c>
      <c r="AB57" s="206"/>
      <c r="AC57" s="207">
        <f>SUM(E57:P57,AA57)</f>
        <v>0</v>
      </c>
      <c r="AD57" s="105"/>
      <c r="AE57" s="49">
        <v>-31862</v>
      </c>
      <c r="AF57" s="105"/>
      <c r="AG57" s="208">
        <f>SUM(AC57:AE57)</f>
        <v>-31862</v>
      </c>
    </row>
    <row r="58" spans="1:33" ht="18" customHeight="1">
      <c r="A58" s="24" t="s">
        <v>258</v>
      </c>
      <c r="B58" s="235"/>
      <c r="D58" s="18"/>
      <c r="E58" s="209">
        <f>+SUM(E54:E57)</f>
        <v>0</v>
      </c>
      <c r="F58" s="191"/>
      <c r="G58" s="209">
        <f>+SUM(G54:G57)</f>
        <v>0</v>
      </c>
      <c r="H58" s="191"/>
      <c r="I58" s="209">
        <f>+SUM(I54:I57)</f>
        <v>0</v>
      </c>
      <c r="J58" s="191"/>
      <c r="K58" s="209">
        <f>+SUM(K54:K57)</f>
        <v>19768</v>
      </c>
      <c r="L58" s="191"/>
      <c r="M58" s="209">
        <f>+SUM(M54:M57)</f>
        <v>-420642</v>
      </c>
      <c r="N58" s="191"/>
      <c r="O58" s="209">
        <f>+SUM(O54:O57)</f>
        <v>-19768</v>
      </c>
      <c r="P58" s="191"/>
      <c r="Q58" s="209">
        <f>+SUM(Q54:Q57)</f>
        <v>0</v>
      </c>
      <c r="R58" s="207"/>
      <c r="S58" s="209">
        <f>+SUM(S54:S57)</f>
        <v>0</v>
      </c>
      <c r="T58" s="192"/>
      <c r="U58" s="209">
        <f>+SUM(U54:U57)</f>
        <v>0</v>
      </c>
      <c r="V58" s="207"/>
      <c r="W58" s="209">
        <f>+SUM(W54:W57)</f>
        <v>1857</v>
      </c>
      <c r="X58" s="207"/>
      <c r="Y58" s="209">
        <f>+SUM(Y54:Y57)</f>
        <v>0</v>
      </c>
      <c r="Z58" s="207"/>
      <c r="AA58" s="209">
        <f>+SUM(AA54:AA57)</f>
        <v>1857</v>
      </c>
      <c r="AB58" s="191"/>
      <c r="AC58" s="209">
        <f>SUM(E58:P58,AA58)</f>
        <v>-418785</v>
      </c>
      <c r="AD58" s="191"/>
      <c r="AE58" s="209">
        <f>+SUM(AE54:AE57)</f>
        <v>-8822</v>
      </c>
      <c r="AF58" s="191"/>
      <c r="AG58" s="210">
        <f>+SUM(AG54:AG57)</f>
        <v>-427607</v>
      </c>
    </row>
    <row r="59" spans="1:33" ht="18" customHeight="1">
      <c r="A59" s="20"/>
      <c r="B59" s="20"/>
      <c r="C59" s="25"/>
      <c r="D59" s="28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</row>
    <row r="60" spans="1:33" ht="18" customHeight="1">
      <c r="A60" s="107" t="s">
        <v>280</v>
      </c>
      <c r="B60" s="30"/>
      <c r="C60" s="25"/>
      <c r="D60" s="21"/>
      <c r="E60" s="26"/>
      <c r="F60" s="103"/>
      <c r="G60" s="26"/>
      <c r="H60" s="47"/>
      <c r="I60" s="26"/>
      <c r="J60" s="47"/>
      <c r="K60" s="26"/>
      <c r="L60" s="47"/>
      <c r="M60" s="26"/>
      <c r="N60" s="47"/>
      <c r="O60" s="26"/>
      <c r="P60" s="47"/>
      <c r="Q60" s="26"/>
      <c r="R60" s="47"/>
      <c r="S60" s="26"/>
      <c r="T60" s="26"/>
      <c r="U60" s="26"/>
      <c r="V60" s="47"/>
      <c r="W60" s="26"/>
      <c r="X60" s="47"/>
      <c r="Y60" s="26"/>
      <c r="Z60" s="47"/>
      <c r="AA60" s="26"/>
      <c r="AB60" s="47"/>
      <c r="AC60" s="26"/>
      <c r="AD60" s="47"/>
      <c r="AE60" s="26"/>
      <c r="AF60" s="47"/>
      <c r="AG60" s="26"/>
    </row>
    <row r="61" spans="1:33" ht="18" customHeight="1">
      <c r="A61" s="107"/>
      <c r="B61" s="30" t="s">
        <v>168</v>
      </c>
      <c r="C61" s="25"/>
      <c r="D61" s="21"/>
      <c r="E61" s="47">
        <v>0</v>
      </c>
      <c r="F61" s="103"/>
      <c r="G61" s="47">
        <v>0</v>
      </c>
      <c r="H61" s="47"/>
      <c r="I61" s="47">
        <v>0</v>
      </c>
      <c r="J61" s="47"/>
      <c r="K61" s="47">
        <v>0</v>
      </c>
      <c r="L61" s="47"/>
      <c r="M61" s="47">
        <v>0</v>
      </c>
      <c r="N61" s="47"/>
      <c r="O61" s="47">
        <v>0</v>
      </c>
      <c r="P61" s="47"/>
      <c r="Q61" s="47">
        <v>0</v>
      </c>
      <c r="R61" s="47"/>
      <c r="S61" s="47">
        <v>0</v>
      </c>
      <c r="T61" s="47"/>
      <c r="U61" s="47">
        <v>0</v>
      </c>
      <c r="V61" s="47"/>
      <c r="W61" s="47">
        <v>116772</v>
      </c>
      <c r="X61" s="47"/>
      <c r="Y61" s="47">
        <v>0</v>
      </c>
      <c r="Z61" s="47"/>
      <c r="AA61" s="47">
        <f>SUM(Q61:Y61)</f>
        <v>116772</v>
      </c>
      <c r="AB61" s="47"/>
      <c r="AC61" s="47">
        <f>SUM(E61:P61,AA61)</f>
        <v>116772</v>
      </c>
      <c r="AD61" s="47"/>
      <c r="AE61" s="47">
        <v>-128833</v>
      </c>
      <c r="AF61" s="47"/>
      <c r="AG61" s="47">
        <f>SUM(AC61:AE61)</f>
        <v>-12061</v>
      </c>
    </row>
    <row r="62" spans="1:33" ht="18" customHeight="1">
      <c r="A62" s="24"/>
      <c r="B62" s="30" t="s">
        <v>283</v>
      </c>
      <c r="C62" s="25"/>
      <c r="D62" s="21"/>
      <c r="E62" s="49">
        <v>0</v>
      </c>
      <c r="F62" s="46"/>
      <c r="G62" s="49">
        <v>0</v>
      </c>
      <c r="H62" s="46"/>
      <c r="I62" s="49">
        <v>0</v>
      </c>
      <c r="J62" s="48"/>
      <c r="K62" s="49">
        <v>0</v>
      </c>
      <c r="L62" s="48"/>
      <c r="M62" s="49">
        <v>0</v>
      </c>
      <c r="N62" s="49"/>
      <c r="O62" s="49">
        <v>0</v>
      </c>
      <c r="P62" s="49"/>
      <c r="Q62" s="47">
        <v>0</v>
      </c>
      <c r="R62" s="49"/>
      <c r="S62" s="49">
        <v>0</v>
      </c>
      <c r="T62" s="49"/>
      <c r="U62" s="49">
        <v>0</v>
      </c>
      <c r="V62" s="49"/>
      <c r="W62" s="49">
        <v>-15237</v>
      </c>
      <c r="X62" s="49"/>
      <c r="Y62" s="49">
        <v>0</v>
      </c>
      <c r="Z62" s="49"/>
      <c r="AA62" s="207">
        <f>SUM(Q62:Y62)</f>
        <v>-15237</v>
      </c>
      <c r="AB62" s="211"/>
      <c r="AC62" s="207">
        <f>SUM(E62:P62,AA62)</f>
        <v>-15237</v>
      </c>
      <c r="AD62" s="47"/>
      <c r="AE62" s="49">
        <v>62637</v>
      </c>
      <c r="AF62" s="47"/>
      <c r="AG62" s="212">
        <f>SUM(AC62:AE62)</f>
        <v>47400</v>
      </c>
    </row>
    <row r="63" spans="1:33" ht="18" customHeight="1">
      <c r="A63" s="24" t="s">
        <v>281</v>
      </c>
      <c r="B63" s="30"/>
      <c r="C63" s="25"/>
      <c r="D63" s="21"/>
      <c r="E63" s="209">
        <f>SUM(E61:E62)</f>
        <v>0</v>
      </c>
      <c r="F63" s="191"/>
      <c r="G63" s="209">
        <f>SUM(G61:G62)</f>
        <v>0</v>
      </c>
      <c r="H63" s="191"/>
      <c r="I63" s="209">
        <f>SUM(I61:I62)</f>
        <v>0</v>
      </c>
      <c r="J63" s="191"/>
      <c r="K63" s="209">
        <f>SUM(K61:K62)</f>
        <v>0</v>
      </c>
      <c r="L63" s="191"/>
      <c r="M63" s="209">
        <f>SUM(M61:M62)</f>
        <v>0</v>
      </c>
      <c r="N63" s="191"/>
      <c r="O63" s="209">
        <f>SUM(O61:O62)</f>
        <v>0</v>
      </c>
      <c r="P63" s="191"/>
      <c r="Q63" s="209">
        <f>SUM(Q61:Q62)</f>
        <v>0</v>
      </c>
      <c r="R63" s="207"/>
      <c r="S63" s="209">
        <f>SUM(S61:S62)</f>
        <v>0</v>
      </c>
      <c r="T63" s="192"/>
      <c r="U63" s="209">
        <f>SUM(U61:U62)</f>
        <v>0</v>
      </c>
      <c r="V63" s="207"/>
      <c r="W63" s="209">
        <f>SUM(W61:W62)</f>
        <v>101535</v>
      </c>
      <c r="X63" s="207"/>
      <c r="Y63" s="209">
        <f>SUM(Y61:Y62)</f>
        <v>0</v>
      </c>
      <c r="Z63" s="207"/>
      <c r="AA63" s="209">
        <f>SUM(AA61:AA62)</f>
        <v>101535</v>
      </c>
      <c r="AB63" s="191"/>
      <c r="AC63" s="209">
        <f>SUM(E63:P63,AA63)</f>
        <v>101535</v>
      </c>
      <c r="AD63" s="191"/>
      <c r="AE63" s="209">
        <f>SUM(AE61:AE62)</f>
        <v>-66196</v>
      </c>
      <c r="AF63" s="191"/>
      <c r="AG63" s="210">
        <f>SUM(AG61:AG62)</f>
        <v>35339</v>
      </c>
    </row>
    <row r="64" spans="1:33" ht="18" customHeight="1">
      <c r="A64" s="20"/>
      <c r="B64" s="20"/>
      <c r="C64" s="25"/>
      <c r="D64" s="28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</row>
    <row r="65" spans="1:33" ht="18" customHeight="1">
      <c r="A65" s="24" t="s">
        <v>170</v>
      </c>
      <c r="B65" s="30"/>
      <c r="E65" s="210">
        <f>+E58+E63</f>
        <v>0</v>
      </c>
      <c r="F65" s="191"/>
      <c r="G65" s="210">
        <f>+G58+G63</f>
        <v>0</v>
      </c>
      <c r="H65" s="191"/>
      <c r="I65" s="210">
        <f>+I58+I63</f>
        <v>0</v>
      </c>
      <c r="J65" s="191"/>
      <c r="K65" s="210">
        <f>+K58+K63</f>
        <v>19768</v>
      </c>
      <c r="L65" s="191"/>
      <c r="M65" s="210">
        <f>+M58+M63</f>
        <v>-420642</v>
      </c>
      <c r="N65" s="191"/>
      <c r="O65" s="210">
        <f>+O58+O63</f>
        <v>-19768</v>
      </c>
      <c r="P65" s="191"/>
      <c r="Q65" s="210">
        <f>+Q58+Q63</f>
        <v>0</v>
      </c>
      <c r="R65" s="192"/>
      <c r="S65" s="210">
        <f>+S58+S63</f>
        <v>0</v>
      </c>
      <c r="T65" s="192"/>
      <c r="U65" s="210">
        <f>+U58+U63</f>
        <v>0</v>
      </c>
      <c r="V65" s="192"/>
      <c r="W65" s="210">
        <f>+W58+W63</f>
        <v>103392</v>
      </c>
      <c r="X65" s="210"/>
      <c r="Y65" s="208">
        <f>+Y58+Y63</f>
        <v>0</v>
      </c>
      <c r="Z65" s="192"/>
      <c r="AA65" s="210">
        <f>+AA58+AA63</f>
        <v>103392</v>
      </c>
      <c r="AB65" s="191"/>
      <c r="AC65" s="196">
        <f>SUM(E65:P65,AA65)</f>
        <v>-317250</v>
      </c>
      <c r="AD65" s="191"/>
      <c r="AE65" s="196">
        <f>+AE58+AE63</f>
        <v>-75018</v>
      </c>
      <c r="AF65" s="191"/>
      <c r="AG65" s="196">
        <f>+AG58+AG63</f>
        <v>-392268</v>
      </c>
    </row>
    <row r="66" spans="1:33" ht="18" customHeight="1">
      <c r="A66" s="20"/>
      <c r="B66" s="20"/>
      <c r="C66" s="25"/>
      <c r="D66" s="28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</row>
    <row r="67" spans="1:33" ht="18" customHeight="1">
      <c r="A67" s="20" t="s">
        <v>267</v>
      </c>
      <c r="B67" s="30"/>
      <c r="D67" s="2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49"/>
      <c r="S67" s="108"/>
      <c r="T67" s="108"/>
      <c r="U67" s="108"/>
      <c r="V67" s="49"/>
      <c r="W67" s="108"/>
      <c r="X67" s="49"/>
      <c r="Y67" s="108"/>
      <c r="Z67" s="108"/>
      <c r="AA67" s="109"/>
      <c r="AB67" s="46"/>
      <c r="AC67" s="46"/>
      <c r="AD67" s="108"/>
      <c r="AE67" s="108"/>
      <c r="AF67" s="108"/>
      <c r="AG67" s="26"/>
    </row>
    <row r="68" spans="1:33" ht="18" customHeight="1">
      <c r="B68" s="18" t="s">
        <v>275</v>
      </c>
      <c r="D68" s="28"/>
      <c r="E68" s="49">
        <v>0</v>
      </c>
      <c r="F68" s="46"/>
      <c r="G68" s="49">
        <v>0</v>
      </c>
      <c r="H68" s="46"/>
      <c r="I68" s="49">
        <v>0</v>
      </c>
      <c r="J68" s="47"/>
      <c r="K68" s="211">
        <v>0</v>
      </c>
      <c r="L68" s="47"/>
      <c r="M68" s="211">
        <v>1445313</v>
      </c>
      <c r="N68" s="47"/>
      <c r="O68" s="211">
        <v>0</v>
      </c>
      <c r="P68" s="47"/>
      <c r="Q68" s="49">
        <v>0</v>
      </c>
      <c r="R68" s="49"/>
      <c r="S68" s="49">
        <v>0</v>
      </c>
      <c r="T68" s="49"/>
      <c r="U68" s="49">
        <v>0</v>
      </c>
      <c r="V68" s="49"/>
      <c r="W68" s="49">
        <v>0</v>
      </c>
      <c r="X68" s="49"/>
      <c r="Y68" s="49">
        <v>0</v>
      </c>
      <c r="Z68" s="49"/>
      <c r="AA68" s="207">
        <f>SUM(Q68:Y68)</f>
        <v>0</v>
      </c>
      <c r="AB68" s="214"/>
      <c r="AC68" s="207">
        <f>SUM(E68:P68,AA68)</f>
        <v>1445313</v>
      </c>
      <c r="AD68" s="110"/>
      <c r="AE68" s="207">
        <f>'FS PL 9M 7'!D46</f>
        <v>-21211</v>
      </c>
      <c r="AF68" s="110"/>
      <c r="AG68" s="207">
        <f>SUM(AC68:AE68)</f>
        <v>1424102</v>
      </c>
    </row>
    <row r="69" spans="1:33" ht="18" customHeight="1">
      <c r="B69" s="18" t="s">
        <v>268</v>
      </c>
      <c r="D69" s="28"/>
      <c r="E69" s="50">
        <v>0</v>
      </c>
      <c r="F69" s="46"/>
      <c r="G69" s="50">
        <v>0</v>
      </c>
      <c r="H69" s="46"/>
      <c r="I69" s="50">
        <v>0</v>
      </c>
      <c r="J69" s="47"/>
      <c r="K69" s="50">
        <v>0</v>
      </c>
      <c r="L69" s="47"/>
      <c r="M69" s="50">
        <v>-4904</v>
      </c>
      <c r="N69" s="47"/>
      <c r="O69" s="50">
        <v>0</v>
      </c>
      <c r="P69" s="47"/>
      <c r="Q69" s="112">
        <v>-1100551</v>
      </c>
      <c r="R69" s="47"/>
      <c r="S69" s="112">
        <v>-9084</v>
      </c>
      <c r="T69" s="113"/>
      <c r="U69" s="50">
        <v>0</v>
      </c>
      <c r="V69" s="49"/>
      <c r="W69" s="50">
        <v>0</v>
      </c>
      <c r="X69" s="49"/>
      <c r="Y69" s="50">
        <v>0</v>
      </c>
      <c r="Z69" s="47"/>
      <c r="AA69" s="208">
        <f>SUM(Q69:Y69)</f>
        <v>-1109635</v>
      </c>
      <c r="AB69" s="214"/>
      <c r="AC69" s="208">
        <f>SUM(E69:P69,AA69)</f>
        <v>-1114539</v>
      </c>
      <c r="AD69" s="110"/>
      <c r="AE69" s="50">
        <v>-162448</v>
      </c>
      <c r="AF69" s="110"/>
      <c r="AG69" s="208">
        <f>SUM(AC69:AE69)</f>
        <v>-1276987</v>
      </c>
    </row>
    <row r="70" spans="1:33" ht="18" customHeight="1">
      <c r="A70" s="20" t="s">
        <v>266</v>
      </c>
      <c r="D70" s="28"/>
      <c r="E70" s="198">
        <f>SUM(E68:E69)</f>
        <v>0</v>
      </c>
      <c r="F70" s="211"/>
      <c r="G70" s="198">
        <f>SUM(G68:G69)</f>
        <v>0</v>
      </c>
      <c r="H70" s="211"/>
      <c r="I70" s="198">
        <f>SUM(I68:I69)</f>
        <v>0</v>
      </c>
      <c r="J70" s="211"/>
      <c r="K70" s="198">
        <f>SUM(K68:K69)</f>
        <v>0</v>
      </c>
      <c r="L70" s="211"/>
      <c r="M70" s="198">
        <f>SUM(M68:M69)</f>
        <v>1440409</v>
      </c>
      <c r="N70" s="211"/>
      <c r="O70" s="198">
        <f>SUM(O68:O69)</f>
        <v>0</v>
      </c>
      <c r="P70" s="211"/>
      <c r="Q70" s="198">
        <f>SUM(Q68:Q69)</f>
        <v>-1100551</v>
      </c>
      <c r="R70" s="211"/>
      <c r="S70" s="198">
        <f>SUM(S68:S69)</f>
        <v>-9084</v>
      </c>
      <c r="T70" s="211"/>
      <c r="U70" s="198">
        <f>SUM(U68:U69)</f>
        <v>0</v>
      </c>
      <c r="V70" s="211"/>
      <c r="W70" s="198">
        <f>SUM(W68:W69)</f>
        <v>0</v>
      </c>
      <c r="X70" s="211"/>
      <c r="Y70" s="198">
        <f>SUM(Y68:Y69)</f>
        <v>0</v>
      </c>
      <c r="Z70" s="211"/>
      <c r="AA70" s="198">
        <f>SUM(AA68:AA69)</f>
        <v>-1109635</v>
      </c>
      <c r="AB70" s="211"/>
      <c r="AC70" s="198">
        <f>SUM(E70:P70,AA70)</f>
        <v>330774</v>
      </c>
      <c r="AD70" s="211"/>
      <c r="AE70" s="198">
        <f>SUM(AE68:AE69)</f>
        <v>-183659</v>
      </c>
      <c r="AF70" s="211"/>
      <c r="AG70" s="198">
        <f>SUM(AG68:AG69)</f>
        <v>147115</v>
      </c>
    </row>
    <row r="71" spans="1:33" ht="18" customHeight="1">
      <c r="A71" s="20"/>
      <c r="B71" s="18" t="s">
        <v>177</v>
      </c>
      <c r="D71" s="28"/>
      <c r="E71" s="114">
        <v>0</v>
      </c>
      <c r="F71" s="47"/>
      <c r="G71" s="51">
        <v>0</v>
      </c>
      <c r="H71" s="47"/>
      <c r="I71" s="114">
        <v>0</v>
      </c>
      <c r="J71" s="47"/>
      <c r="K71" s="114">
        <v>0</v>
      </c>
      <c r="L71" s="47"/>
      <c r="M71" s="114">
        <v>874</v>
      </c>
      <c r="N71" s="47"/>
      <c r="O71" s="114">
        <v>0</v>
      </c>
      <c r="P71" s="47"/>
      <c r="Q71" s="114">
        <v>0</v>
      </c>
      <c r="R71" s="47"/>
      <c r="S71" s="114">
        <v>0</v>
      </c>
      <c r="T71" s="47"/>
      <c r="U71" s="114">
        <v>0</v>
      </c>
      <c r="V71" s="47"/>
      <c r="W71" s="114">
        <v>0</v>
      </c>
      <c r="X71" s="47"/>
      <c r="Y71" s="114">
        <v>-874</v>
      </c>
      <c r="Z71" s="47"/>
      <c r="AA71" s="213">
        <f>SUM(Q71:Y71)</f>
        <v>-874</v>
      </c>
      <c r="AB71" s="211"/>
      <c r="AC71" s="213">
        <f>SUM(E71:P71,AA71)</f>
        <v>0</v>
      </c>
      <c r="AD71" s="47"/>
      <c r="AE71" s="114">
        <v>0</v>
      </c>
      <c r="AF71" s="47"/>
      <c r="AG71" s="213">
        <f>SUM(AC71:AE71)</f>
        <v>0</v>
      </c>
    </row>
    <row r="72" spans="1:33" ht="18" customHeight="1" thickBot="1">
      <c r="A72" s="378" t="s">
        <v>289</v>
      </c>
      <c r="B72" s="236"/>
      <c r="D72" s="18"/>
      <c r="E72" s="200">
        <f>+E50+E70+E65+E71</f>
        <v>1822465</v>
      </c>
      <c r="F72" s="211"/>
      <c r="G72" s="200">
        <f>+G50+G70+G65+G71</f>
        <v>16060017</v>
      </c>
      <c r="H72" s="211"/>
      <c r="I72" s="200">
        <f>+I50+I70+I65+I71</f>
        <v>199845</v>
      </c>
      <c r="J72" s="211"/>
      <c r="K72" s="200">
        <f>+K50+K70+K65+K71</f>
        <v>19768</v>
      </c>
      <c r="L72" s="211"/>
      <c r="M72" s="200">
        <f>+M50+M70+M65+M71</f>
        <v>9202816</v>
      </c>
      <c r="N72" s="211"/>
      <c r="O72" s="200">
        <f>+O50+O70+O65+O71</f>
        <v>-19768</v>
      </c>
      <c r="P72" s="211"/>
      <c r="Q72" s="200">
        <f>+Q50+Q70+Q65+Q71</f>
        <v>-1502149</v>
      </c>
      <c r="R72" s="211"/>
      <c r="S72" s="200">
        <f>+S50+S70+S65+S71</f>
        <v>1770</v>
      </c>
      <c r="T72" s="191"/>
      <c r="U72" s="200">
        <f>+U50+U70+U65+U71</f>
        <v>-50030</v>
      </c>
      <c r="V72" s="211"/>
      <c r="W72" s="200">
        <f>+W50+W70+W65+W71</f>
        <v>2717474</v>
      </c>
      <c r="X72" s="211"/>
      <c r="Y72" s="200">
        <f>+Y50+Y70+Y65+Y71</f>
        <v>0</v>
      </c>
      <c r="Z72" s="211"/>
      <c r="AA72" s="200">
        <f>+AA50+AA70+AA65+AA71</f>
        <v>1167065</v>
      </c>
      <c r="AB72" s="211"/>
      <c r="AC72" s="200">
        <f>SUM(E72:P72,AA72)</f>
        <v>28452208</v>
      </c>
      <c r="AD72" s="211"/>
      <c r="AE72" s="200">
        <f>+AE50+AE70+AE65+AE71</f>
        <v>3226040</v>
      </c>
      <c r="AF72" s="211"/>
      <c r="AG72" s="200">
        <f>+AG50+AG70+AG65+AG71</f>
        <v>31678248</v>
      </c>
    </row>
    <row r="73" spans="1:33" ht="18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E48:AG48"/>
    <mergeCell ref="E4:AG4"/>
    <mergeCell ref="I5:M5"/>
    <mergeCell ref="Q5:AA5"/>
    <mergeCell ref="E12:AG12"/>
    <mergeCell ref="E40:AG40"/>
    <mergeCell ref="I41:M41"/>
    <mergeCell ref="Q41:AA41"/>
  </mergeCells>
  <conditionalFormatting sqref="BM16:CM36">
    <cfRule type="cellIs" dxfId="1" priority="1" operator="equal">
      <formula>FALSE</formula>
    </cfRule>
  </conditionalFormatting>
  <pageMargins left="0.70866141732283505" right="0.261811024" top="0.47244094488188998" bottom="0.511811023622047" header="0.511811023622047" footer="0.261811024"/>
  <pageSetup paperSize="9" scale="49" firstPageNumber="10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32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3E0C-7078-4FA5-8B47-A9785331030C}">
  <sheetPr>
    <tabColor rgb="FF002060"/>
  </sheetPr>
  <dimension ref="A1:AX46"/>
  <sheetViews>
    <sheetView view="pageBreakPreview" topLeftCell="A31" zoomScale="85" zoomScaleNormal="80" zoomScaleSheetLayoutView="85" zoomScalePageLayoutView="64" workbookViewId="0">
      <selection activeCell="U34" sqref="U32:V34"/>
    </sheetView>
  </sheetViews>
  <sheetFormatPr defaultColWidth="9" defaultRowHeight="14.65" customHeight="1"/>
  <cols>
    <col min="1" max="1" width="1.26953125" style="53" customWidth="1"/>
    <col min="2" max="2" width="45.08984375" style="53" customWidth="1"/>
    <col min="3" max="3" width="7.26953125" style="54" customWidth="1"/>
    <col min="4" max="4" width="1.90625" style="55" customWidth="1"/>
    <col min="5" max="5" width="13.453125" style="56" customWidth="1"/>
    <col min="6" max="6" width="1.26953125" style="56" customWidth="1"/>
    <col min="7" max="7" width="12.6328125" style="56" customWidth="1"/>
    <col min="8" max="8" width="1.26953125" style="56" customWidth="1"/>
    <col min="9" max="9" width="10.7265625" style="56" customWidth="1"/>
    <col min="10" max="10" width="1.26953125" style="56" customWidth="1"/>
    <col min="11" max="11" width="14" style="56" customWidth="1"/>
    <col min="12" max="12" width="1.26953125" style="56" customWidth="1"/>
    <col min="13" max="13" width="14.6328125" style="56" customWidth="1"/>
    <col min="14" max="14" width="1.36328125" style="56" customWidth="1"/>
    <col min="15" max="15" width="14.08984375" style="56" customWidth="1"/>
    <col min="16" max="16" width="1.26953125" style="56" customWidth="1"/>
    <col min="17" max="17" width="11.36328125" style="56" customWidth="1"/>
    <col min="18" max="18" width="1.26953125" style="56" customWidth="1"/>
    <col min="19" max="19" width="13.6328125" style="56" customWidth="1"/>
    <col min="20" max="20" width="1.26953125" style="56" customWidth="1"/>
    <col min="21" max="21" width="11.81640625" style="56" bestFit="1" customWidth="1"/>
    <col min="22" max="16384" width="9" style="11"/>
  </cols>
  <sheetData>
    <row r="1" spans="1:50" ht="16.5" customHeight="1">
      <c r="A1" s="6" t="s">
        <v>0</v>
      </c>
      <c r="B1" s="7"/>
      <c r="C1" s="8"/>
      <c r="D1" s="9"/>
      <c r="E1" s="10"/>
      <c r="F1" s="10"/>
      <c r="G1" s="10"/>
      <c r="H1" s="10"/>
      <c r="I1" s="10"/>
      <c r="J1" s="10"/>
      <c r="K1" s="10"/>
      <c r="L1" s="10"/>
      <c r="M1" s="215"/>
      <c r="N1" s="215"/>
      <c r="O1" s="215"/>
      <c r="P1" s="10"/>
      <c r="Q1" s="10"/>
      <c r="R1" s="10"/>
      <c r="S1" s="10"/>
      <c r="T1" s="10"/>
      <c r="U1" s="215"/>
    </row>
    <row r="2" spans="1:50" ht="16.5" customHeight="1">
      <c r="A2" s="12" t="s">
        <v>120</v>
      </c>
      <c r="B2" s="7"/>
      <c r="C2" s="8"/>
      <c r="D2" s="9"/>
      <c r="E2" s="10"/>
      <c r="F2" s="10"/>
      <c r="G2" s="10"/>
      <c r="H2" s="10"/>
      <c r="I2" s="10"/>
      <c r="J2" s="10"/>
      <c r="K2" s="10"/>
      <c r="L2" s="10"/>
      <c r="M2" s="215"/>
      <c r="N2" s="215"/>
      <c r="O2" s="215"/>
      <c r="P2" s="10"/>
      <c r="Q2" s="10"/>
      <c r="R2" s="10"/>
      <c r="S2" s="10"/>
      <c r="T2" s="10"/>
      <c r="U2" s="215"/>
    </row>
    <row r="3" spans="1:50" ht="14.65" customHeight="1">
      <c r="A3" s="13"/>
      <c r="B3" s="13"/>
      <c r="C3" s="14"/>
      <c r="D3" s="15"/>
      <c r="E3" s="16"/>
      <c r="F3" s="16"/>
      <c r="G3" s="16"/>
      <c r="H3" s="16"/>
      <c r="I3" s="16"/>
      <c r="J3" s="16"/>
      <c r="K3" s="16"/>
      <c r="L3" s="16"/>
      <c r="M3" s="216"/>
      <c r="N3" s="216"/>
      <c r="O3" s="216"/>
      <c r="P3" s="16"/>
      <c r="Q3" s="215"/>
      <c r="R3" s="16"/>
      <c r="S3" s="16"/>
      <c r="T3" s="16"/>
      <c r="U3" s="216"/>
    </row>
    <row r="4" spans="1:50" ht="16.5" customHeight="1">
      <c r="A4" s="17"/>
      <c r="B4" s="18"/>
      <c r="C4" s="19"/>
      <c r="D4" s="18"/>
      <c r="E4" s="415" t="s">
        <v>178</v>
      </c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</row>
    <row r="5" spans="1:50" ht="16.5" customHeight="1">
      <c r="A5" s="17"/>
      <c r="B5" s="18"/>
      <c r="C5" s="19"/>
      <c r="D5" s="18"/>
      <c r="E5" s="119"/>
      <c r="F5" s="119"/>
      <c r="G5" s="119"/>
      <c r="H5" s="119"/>
      <c r="I5" s="420" t="s">
        <v>69</v>
      </c>
      <c r="J5" s="420"/>
      <c r="K5" s="420"/>
      <c r="L5" s="420"/>
      <c r="M5" s="420"/>
      <c r="N5" s="21"/>
      <c r="O5" s="21"/>
      <c r="P5" s="119"/>
      <c r="Q5" s="420" t="s">
        <v>72</v>
      </c>
      <c r="R5" s="420"/>
      <c r="S5" s="420"/>
      <c r="T5" s="119"/>
      <c r="U5" s="119"/>
    </row>
    <row r="6" spans="1:50" ht="16.5" customHeight="1">
      <c r="A6" s="20"/>
      <c r="B6" s="20"/>
      <c r="C6" s="19"/>
      <c r="D6" s="20"/>
      <c r="E6" s="11"/>
      <c r="F6" s="21"/>
      <c r="G6" s="21" t="s">
        <v>126</v>
      </c>
      <c r="H6" s="21"/>
      <c r="J6" s="21"/>
      <c r="K6" s="21"/>
      <c r="P6" s="21"/>
      <c r="Q6" s="21"/>
      <c r="R6" s="21"/>
      <c r="S6" s="22"/>
      <c r="T6" s="22"/>
      <c r="U6" s="11"/>
    </row>
    <row r="7" spans="1:50" ht="16.5" customHeight="1">
      <c r="A7" s="20"/>
      <c r="B7" s="20"/>
      <c r="C7" s="19"/>
      <c r="D7" s="20"/>
      <c r="E7" s="22" t="s">
        <v>132</v>
      </c>
      <c r="F7" s="21"/>
      <c r="G7" s="21" t="s">
        <v>179</v>
      </c>
      <c r="H7" s="21"/>
      <c r="J7" s="21"/>
      <c r="K7" s="21"/>
      <c r="P7" s="21"/>
      <c r="Q7" s="21"/>
      <c r="R7" s="21"/>
      <c r="S7" s="22" t="s">
        <v>130</v>
      </c>
      <c r="T7" s="22"/>
      <c r="U7" s="11"/>
    </row>
    <row r="8" spans="1:50" ht="16.5" customHeight="1">
      <c r="A8" s="20"/>
      <c r="B8" s="20"/>
      <c r="C8" s="19"/>
      <c r="D8" s="20"/>
      <c r="E8" s="22" t="s">
        <v>140</v>
      </c>
      <c r="F8" s="21"/>
      <c r="G8" s="21" t="s">
        <v>141</v>
      </c>
      <c r="H8" s="21"/>
      <c r="I8" s="21" t="s">
        <v>142</v>
      </c>
      <c r="J8" s="21"/>
      <c r="K8" s="21" t="s">
        <v>310</v>
      </c>
      <c r="L8" s="21"/>
      <c r="M8" s="21"/>
      <c r="N8" s="21"/>
      <c r="O8" s="21"/>
      <c r="P8" s="21"/>
      <c r="Q8" s="23" t="s">
        <v>144</v>
      </c>
      <c r="R8" s="21"/>
      <c r="S8" s="22" t="s">
        <v>180</v>
      </c>
      <c r="T8" s="22"/>
      <c r="U8" s="22" t="s">
        <v>151</v>
      </c>
    </row>
    <row r="9" spans="1:50" ht="16.5" customHeight="1">
      <c r="A9" s="20"/>
      <c r="B9" s="20"/>
      <c r="C9" s="19" t="s">
        <v>7</v>
      </c>
      <c r="D9" s="20"/>
      <c r="E9" s="22" t="s">
        <v>152</v>
      </c>
      <c r="F9" s="21"/>
      <c r="G9" s="21" t="s">
        <v>153</v>
      </c>
      <c r="H9" s="21"/>
      <c r="I9" s="21" t="s">
        <v>154</v>
      </c>
      <c r="J9" s="21"/>
      <c r="K9" s="21" t="s">
        <v>158</v>
      </c>
      <c r="L9" s="21"/>
      <c r="M9" s="21" t="s">
        <v>155</v>
      </c>
      <c r="N9" s="21"/>
      <c r="O9" s="21" t="s">
        <v>310</v>
      </c>
      <c r="P9" s="21"/>
      <c r="Q9" s="23" t="s">
        <v>154</v>
      </c>
      <c r="R9" s="21"/>
      <c r="S9" s="22" t="s">
        <v>159</v>
      </c>
      <c r="T9" s="22"/>
      <c r="U9" s="22" t="s">
        <v>159</v>
      </c>
    </row>
    <row r="10" spans="1:50" ht="16.5" customHeight="1">
      <c r="A10" s="20"/>
      <c r="B10" s="20"/>
      <c r="C10" s="19"/>
      <c r="D10" s="20"/>
      <c r="E10" s="421" t="s">
        <v>9</v>
      </c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</row>
    <row r="11" spans="1:50" ht="16.5" customHeight="1">
      <c r="A11" s="318" t="s">
        <v>290</v>
      </c>
      <c r="B11" s="24"/>
      <c r="C11" s="25"/>
      <c r="D11" s="18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50" s="30" customFormat="1" ht="16.5" customHeight="1">
      <c r="A12" s="27" t="s">
        <v>162</v>
      </c>
      <c r="B12" s="27"/>
      <c r="C12" s="25"/>
      <c r="D12" s="28"/>
      <c r="E12" s="26">
        <v>1822465</v>
      </c>
      <c r="F12" s="26"/>
      <c r="G12" s="26">
        <v>16060017</v>
      </c>
      <c r="H12" s="26"/>
      <c r="I12" s="26">
        <v>199845</v>
      </c>
      <c r="J12" s="26"/>
      <c r="K12" s="26">
        <v>0</v>
      </c>
      <c r="L12" s="26"/>
      <c r="M12" s="26">
        <v>15975533</v>
      </c>
      <c r="N12" s="26"/>
      <c r="O12" s="26">
        <v>0</v>
      </c>
      <c r="P12" s="26"/>
      <c r="Q12" s="26">
        <v>-79852</v>
      </c>
      <c r="R12" s="26"/>
      <c r="S12" s="191">
        <f>Q12</f>
        <v>-79852</v>
      </c>
      <c r="T12" s="26"/>
      <c r="U12" s="192">
        <f>SUM(E12:M12,S12)</f>
        <v>33978008</v>
      </c>
      <c r="V12" s="29"/>
      <c r="W12" s="29"/>
    </row>
    <row r="13" spans="1:50" s="30" customFormat="1" ht="16.5" customHeight="1">
      <c r="A13" s="27"/>
      <c r="B13" s="27"/>
      <c r="C13" s="25"/>
      <c r="D13" s="28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1"/>
      <c r="V13" s="29"/>
      <c r="W13" s="29"/>
    </row>
    <row r="14" spans="1:50" ht="17.899999999999999" customHeight="1">
      <c r="A14" s="32" t="s">
        <v>163</v>
      </c>
      <c r="B14" s="33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W14" s="37"/>
      <c r="X14" s="38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</row>
    <row r="15" spans="1:50" ht="17.899999999999999" customHeight="1">
      <c r="A15" s="39" t="s">
        <v>175</v>
      </c>
      <c r="B15" s="35"/>
      <c r="C15" s="34"/>
      <c r="D15" s="35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W15" s="37"/>
      <c r="X15" s="38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</row>
    <row r="16" spans="1:50" ht="17.899999999999999" customHeight="1">
      <c r="A16" s="41"/>
      <c r="B16" s="35" t="s">
        <v>181</v>
      </c>
      <c r="C16" s="42">
        <v>16</v>
      </c>
      <c r="D16" s="35"/>
      <c r="E16" s="217">
        <v>0</v>
      </c>
      <c r="F16" s="218"/>
      <c r="G16" s="217">
        <v>0</v>
      </c>
      <c r="H16" s="218"/>
      <c r="I16" s="217">
        <v>0</v>
      </c>
      <c r="J16" s="218"/>
      <c r="K16" s="217">
        <v>0</v>
      </c>
      <c r="L16" s="219"/>
      <c r="M16" s="220">
        <v>-328034</v>
      </c>
      <c r="N16" s="381"/>
      <c r="O16" s="217">
        <v>0</v>
      </c>
      <c r="P16" s="219"/>
      <c r="Q16" s="217">
        <v>0</v>
      </c>
      <c r="R16" s="218"/>
      <c r="S16" s="221">
        <f>SUM(Q16)</f>
        <v>0</v>
      </c>
      <c r="T16" s="219"/>
      <c r="U16" s="222">
        <f>SUM(E16:M16,S16)</f>
        <v>-328034</v>
      </c>
      <c r="W16" s="37"/>
      <c r="X16" s="38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17.899999999999999" customHeight="1">
      <c r="A17" s="32" t="s">
        <v>176</v>
      </c>
      <c r="B17" s="43"/>
      <c r="C17" s="34"/>
      <c r="D17" s="35"/>
      <c r="E17" s="223">
        <f>SUM(E16:E16)</f>
        <v>0</v>
      </c>
      <c r="F17" s="193"/>
      <c r="G17" s="223">
        <f>SUM(G16:G16)</f>
        <v>0</v>
      </c>
      <c r="H17" s="193"/>
      <c r="I17" s="223">
        <f>SUM(I16:I16)</f>
        <v>0</v>
      </c>
      <c r="J17" s="193"/>
      <c r="K17" s="223">
        <f>SUM(K16:K16)</f>
        <v>0</v>
      </c>
      <c r="L17" s="193"/>
      <c r="M17" s="224">
        <f>SUM(M16:M16)</f>
        <v>-328034</v>
      </c>
      <c r="N17" s="384"/>
      <c r="O17" s="223">
        <f>SUM(O16:O16)</f>
        <v>0</v>
      </c>
      <c r="P17" s="193"/>
      <c r="Q17" s="223">
        <f>SUM(Q16:Q16)</f>
        <v>0</v>
      </c>
      <c r="R17" s="193"/>
      <c r="S17" s="223">
        <f>SUM(S16:S16)</f>
        <v>0</v>
      </c>
      <c r="T17" s="193"/>
      <c r="U17" s="224">
        <f>SUM(U16:U16)</f>
        <v>-328034</v>
      </c>
      <c r="W17" s="37"/>
      <c r="X17" s="38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</row>
    <row r="18" spans="1:50" ht="10.15" customHeight="1">
      <c r="A18" s="20"/>
      <c r="B18" s="20"/>
      <c r="C18" s="25"/>
      <c r="D18" s="18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</row>
    <row r="19" spans="1:50" ht="16.5" customHeight="1">
      <c r="A19" s="27" t="s">
        <v>171</v>
      </c>
      <c r="B19" s="44"/>
      <c r="C19" s="25"/>
      <c r="D19" s="18"/>
      <c r="E19" s="45"/>
      <c r="F19" s="45"/>
      <c r="G19" s="45"/>
      <c r="H19" s="45"/>
      <c r="I19" s="45"/>
      <c r="J19" s="45"/>
      <c r="K19" s="45"/>
      <c r="L19" s="46"/>
      <c r="M19" s="47"/>
      <c r="N19" s="47"/>
      <c r="O19" s="47"/>
      <c r="P19" s="46"/>
      <c r="Q19" s="45"/>
      <c r="R19" s="48"/>
      <c r="S19" s="49"/>
      <c r="T19" s="47"/>
      <c r="U19" s="47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</row>
    <row r="20" spans="1:50" ht="16.5" customHeight="1">
      <c r="A20" s="18"/>
      <c r="B20" s="18" t="s">
        <v>172</v>
      </c>
      <c r="C20" s="19"/>
      <c r="D20" s="18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6"/>
      <c r="M20" s="211">
        <f>'FS PL 9M 7'!J45</f>
        <v>211763</v>
      </c>
      <c r="N20" s="211"/>
      <c r="O20" s="211">
        <v>0</v>
      </c>
      <c r="P20" s="46"/>
      <c r="Q20" s="45">
        <v>0</v>
      </c>
      <c r="R20" s="45"/>
      <c r="S20" s="45">
        <f>SUM(Q20)</f>
        <v>0</v>
      </c>
      <c r="T20" s="47"/>
      <c r="U20" s="211">
        <f>SUM(E20:M20,S20)</f>
        <v>211763</v>
      </c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</row>
    <row r="21" spans="1:50" ht="16.5" customHeight="1">
      <c r="A21" s="18"/>
      <c r="B21" s="18" t="s">
        <v>118</v>
      </c>
      <c r="C21" s="19"/>
      <c r="D21" s="18"/>
      <c r="E21" s="50">
        <v>0</v>
      </c>
      <c r="F21" s="45"/>
      <c r="G21" s="50">
        <v>0</v>
      </c>
      <c r="H21" s="45"/>
      <c r="I21" s="50">
        <v>0</v>
      </c>
      <c r="J21" s="45"/>
      <c r="K21" s="50">
        <v>0</v>
      </c>
      <c r="L21" s="48"/>
      <c r="M21" s="50">
        <f>'FS PL 9M 7'!J46</f>
        <v>0</v>
      </c>
      <c r="N21" s="49"/>
      <c r="O21" s="50">
        <v>0</v>
      </c>
      <c r="P21" s="46"/>
      <c r="Q21" s="212">
        <f>'FS Compre 9M 8'!J32</f>
        <v>322709</v>
      </c>
      <c r="R21" s="48"/>
      <c r="S21" s="51">
        <f>SUM(Q21)</f>
        <v>322709</v>
      </c>
      <c r="T21" s="47"/>
      <c r="U21" s="212">
        <f>SUM(E21:M21,S21)</f>
        <v>322709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</row>
    <row r="22" spans="1:50" ht="16.5" customHeight="1">
      <c r="A22" s="20" t="s">
        <v>173</v>
      </c>
      <c r="B22" s="18"/>
      <c r="C22" s="19"/>
      <c r="D22" s="18"/>
      <c r="E22" s="209">
        <v>0</v>
      </c>
      <c r="F22" s="191"/>
      <c r="G22" s="209">
        <v>0</v>
      </c>
      <c r="H22" s="191"/>
      <c r="I22" s="209">
        <v>0</v>
      </c>
      <c r="J22" s="191"/>
      <c r="K22" s="209">
        <v>0</v>
      </c>
      <c r="L22" s="191"/>
      <c r="M22" s="198">
        <f>SUM(M20:M21)</f>
        <v>211763</v>
      </c>
      <c r="N22" s="191"/>
      <c r="O22" s="198">
        <f>SUM(O20:O21)</f>
        <v>0</v>
      </c>
      <c r="P22" s="191"/>
      <c r="Q22" s="198">
        <f>SUM(Q20:Q21)</f>
        <v>322709</v>
      </c>
      <c r="R22" s="191"/>
      <c r="S22" s="198">
        <f>SUM(S20:S21)</f>
        <v>322709</v>
      </c>
      <c r="T22" s="191"/>
      <c r="U22" s="198">
        <f>SUM(U20:U21)</f>
        <v>534472</v>
      </c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</row>
    <row r="23" spans="1:50" ht="16.5" customHeight="1">
      <c r="A23" s="20"/>
      <c r="B23" s="18" t="s">
        <v>177</v>
      </c>
      <c r="C23" s="19"/>
      <c r="D23" s="18"/>
      <c r="E23" s="49">
        <v>0</v>
      </c>
      <c r="F23" s="47"/>
      <c r="G23" s="49">
        <v>0</v>
      </c>
      <c r="H23" s="47"/>
      <c r="I23" s="49">
        <v>0</v>
      </c>
      <c r="J23" s="47"/>
      <c r="K23" s="49">
        <v>0</v>
      </c>
      <c r="L23" s="47"/>
      <c r="M23" s="47">
        <v>38945</v>
      </c>
      <c r="N23" s="47"/>
      <c r="O23" s="47">
        <v>0</v>
      </c>
      <c r="P23" s="47"/>
      <c r="Q23" s="47">
        <v>-38945</v>
      </c>
      <c r="R23" s="47"/>
      <c r="S23" s="211">
        <f>SUM(Q23)</f>
        <v>-38945</v>
      </c>
      <c r="T23" s="47"/>
      <c r="U23" s="47">
        <f>SUM(E23:M23,S23)</f>
        <v>0</v>
      </c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</row>
    <row r="24" spans="1:50" ht="16.5" customHeight="1" thickBot="1">
      <c r="A24" s="318" t="s">
        <v>288</v>
      </c>
      <c r="B24" s="52"/>
      <c r="C24" s="19"/>
      <c r="D24" s="18"/>
      <c r="E24" s="200">
        <f>SUM(E12,E22,E17,E23)</f>
        <v>1822465</v>
      </c>
      <c r="F24" s="197"/>
      <c r="G24" s="200">
        <f>SUM(G12,G22,G17,G23)</f>
        <v>16060017</v>
      </c>
      <c r="H24" s="197"/>
      <c r="I24" s="200">
        <f>SUM(I12,I22,I17,I23)</f>
        <v>199845</v>
      </c>
      <c r="J24" s="197"/>
      <c r="K24" s="200">
        <f>SUM(K12,K22,K17,K23)</f>
        <v>0</v>
      </c>
      <c r="L24" s="197"/>
      <c r="M24" s="200">
        <f>SUM(M12,M22,M17,M23)</f>
        <v>15898207</v>
      </c>
      <c r="N24" s="191"/>
      <c r="O24" s="200">
        <f>SUM(O12,O22,O17,O23)</f>
        <v>0</v>
      </c>
      <c r="P24" s="197"/>
      <c r="Q24" s="200">
        <f>SUM(Q12,Q22,Q17,Q23)</f>
        <v>203912</v>
      </c>
      <c r="R24" s="197"/>
      <c r="S24" s="200">
        <f>SUM(S12,S22,S17,S23)</f>
        <v>203912</v>
      </c>
      <c r="T24" s="197"/>
      <c r="U24" s="200">
        <f>SUM(U12,U22,U17,U23)</f>
        <v>34184446</v>
      </c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</row>
    <row r="25" spans="1:50" ht="14.65" customHeight="1" thickTop="1"/>
    <row r="26" spans="1:50" ht="14.65" customHeight="1">
      <c r="A26" s="318" t="s">
        <v>291</v>
      </c>
      <c r="B26" s="24"/>
      <c r="C26" s="25"/>
      <c r="D26" s="18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50" ht="14.65" customHeight="1">
      <c r="A27" s="27" t="s">
        <v>174</v>
      </c>
      <c r="B27" s="27"/>
      <c r="C27" s="25"/>
      <c r="D27" s="28"/>
      <c r="E27" s="26">
        <v>1822465</v>
      </c>
      <c r="F27" s="26"/>
      <c r="G27" s="26">
        <v>16060017</v>
      </c>
      <c r="H27" s="26"/>
      <c r="I27" s="26">
        <v>199845</v>
      </c>
      <c r="J27" s="26"/>
      <c r="K27" s="26">
        <v>0</v>
      </c>
      <c r="L27" s="26"/>
      <c r="M27" s="26">
        <v>16077906</v>
      </c>
      <c r="N27" s="26"/>
      <c r="O27" s="26">
        <v>0</v>
      </c>
      <c r="P27" s="26"/>
      <c r="Q27" s="26">
        <v>1050349</v>
      </c>
      <c r="R27" s="26"/>
      <c r="S27" s="191">
        <f>Q27</f>
        <v>1050349</v>
      </c>
      <c r="T27" s="26"/>
      <c r="U27" s="192">
        <f>SUM(E27:O27,S27)</f>
        <v>35210582</v>
      </c>
    </row>
    <row r="28" spans="1:50" ht="14.65" customHeight="1">
      <c r="A28" s="27"/>
      <c r="B28" s="27"/>
      <c r="C28" s="25"/>
      <c r="D28" s="28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31"/>
    </row>
    <row r="29" spans="1:50" ht="14.65" customHeight="1">
      <c r="A29" s="32" t="s">
        <v>163</v>
      </c>
      <c r="B29" s="33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50" ht="14.65" customHeight="1">
      <c r="A30" s="39" t="s">
        <v>175</v>
      </c>
      <c r="B30" s="35"/>
      <c r="C30" s="34"/>
      <c r="D30" s="35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</row>
    <row r="31" spans="1:50" ht="14.65" customHeight="1">
      <c r="A31" s="39"/>
      <c r="B31" s="35" t="s">
        <v>311</v>
      </c>
      <c r="C31" s="34">
        <v>11</v>
      </c>
      <c r="D31" s="35"/>
      <c r="E31" s="380">
        <v>0</v>
      </c>
      <c r="F31" s="218"/>
      <c r="G31" s="380">
        <v>0</v>
      </c>
      <c r="H31" s="218"/>
      <c r="I31" s="380">
        <v>0</v>
      </c>
      <c r="J31" s="40"/>
      <c r="K31" s="386">
        <v>19768</v>
      </c>
      <c r="L31" s="219"/>
      <c r="M31" s="381">
        <v>-19768</v>
      </c>
      <c r="N31" s="381"/>
      <c r="O31" s="386">
        <v>-19768</v>
      </c>
      <c r="P31" s="219"/>
      <c r="Q31" s="380">
        <v>0</v>
      </c>
      <c r="R31" s="218"/>
      <c r="S31" s="382">
        <v>0</v>
      </c>
      <c r="T31" s="219"/>
      <c r="U31" s="383">
        <v>-19768</v>
      </c>
    </row>
    <row r="32" spans="1:50" ht="14.65" customHeight="1">
      <c r="A32" s="41"/>
      <c r="B32" s="35" t="s">
        <v>181</v>
      </c>
      <c r="C32" s="42">
        <v>16</v>
      </c>
      <c r="D32" s="35"/>
      <c r="E32" s="380">
        <v>0</v>
      </c>
      <c r="F32" s="218"/>
      <c r="G32" s="380">
        <v>0</v>
      </c>
      <c r="H32" s="218"/>
      <c r="I32" s="380">
        <v>0</v>
      </c>
      <c r="J32" s="218"/>
      <c r="K32" s="380">
        <v>0</v>
      </c>
      <c r="L32" s="219"/>
      <c r="M32" s="381">
        <v>-400874</v>
      </c>
      <c r="N32" s="381"/>
      <c r="O32" s="380">
        <v>0</v>
      </c>
      <c r="P32" s="219"/>
      <c r="Q32" s="380">
        <v>0</v>
      </c>
      <c r="R32" s="218"/>
      <c r="S32" s="382">
        <f>SUM(Q32)</f>
        <v>0</v>
      </c>
      <c r="T32" s="219"/>
      <c r="U32" s="383">
        <f>SUM(E32:O32,S32)</f>
        <v>-400874</v>
      </c>
    </row>
    <row r="33" spans="1:21" ht="14.65" customHeight="1">
      <c r="A33" s="32" t="s">
        <v>176</v>
      </c>
      <c r="B33" s="43"/>
      <c r="C33" s="34"/>
      <c r="D33" s="35"/>
      <c r="E33" s="223">
        <f>SUM(E31:E32)</f>
        <v>0</v>
      </c>
      <c r="F33" s="193"/>
      <c r="G33" s="223">
        <f>SUM(G31:G32)</f>
        <v>0</v>
      </c>
      <c r="H33" s="193"/>
      <c r="I33" s="223">
        <f>SUM(I31:I32)</f>
        <v>0</v>
      </c>
      <c r="J33" s="193"/>
      <c r="K33" s="387">
        <f>SUM(K31:K32)</f>
        <v>19768</v>
      </c>
      <c r="L33" s="388"/>
      <c r="M33" s="387">
        <f>SUM(M31:M32)</f>
        <v>-420642</v>
      </c>
      <c r="N33" s="389"/>
      <c r="O33" s="387">
        <f>SUM(O31:O32)</f>
        <v>-19768</v>
      </c>
      <c r="P33" s="193"/>
      <c r="Q33" s="223">
        <f>SUM(Q31:Q32)</f>
        <v>0</v>
      </c>
      <c r="R33" s="193"/>
      <c r="S33" s="223">
        <f>SUM(S31:S32)</f>
        <v>0</v>
      </c>
      <c r="T33" s="193"/>
      <c r="U33" s="224">
        <f>SUM(U31:U32)</f>
        <v>-420642</v>
      </c>
    </row>
    <row r="34" spans="1:21" ht="14.65" customHeight="1">
      <c r="A34" s="20"/>
      <c r="B34" s="20"/>
      <c r="C34" s="25"/>
      <c r="D34" s="18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1:21" ht="14.65" customHeight="1">
      <c r="A35" s="27" t="s">
        <v>267</v>
      </c>
      <c r="B35" s="44"/>
      <c r="C35" s="25"/>
      <c r="D35" s="18"/>
      <c r="E35" s="45"/>
      <c r="F35" s="45"/>
      <c r="G35" s="45"/>
      <c r="H35" s="45"/>
      <c r="I35" s="45"/>
      <c r="J35" s="45"/>
      <c r="K35" s="45"/>
      <c r="L35" s="46"/>
      <c r="M35" s="47"/>
      <c r="N35" s="47"/>
      <c r="O35" s="47"/>
      <c r="P35" s="46"/>
      <c r="Q35" s="45"/>
      <c r="R35" s="48"/>
      <c r="S35" s="49"/>
      <c r="T35" s="47"/>
      <c r="U35" s="47"/>
    </row>
    <row r="36" spans="1:21" ht="14.65" customHeight="1">
      <c r="A36" s="18"/>
      <c r="B36" s="18" t="s">
        <v>172</v>
      </c>
      <c r="C36" s="19"/>
      <c r="D36" s="18"/>
      <c r="E36" s="45">
        <v>0</v>
      </c>
      <c r="F36" s="45"/>
      <c r="G36" s="45">
        <v>0</v>
      </c>
      <c r="H36" s="45"/>
      <c r="I36" s="45">
        <v>0</v>
      </c>
      <c r="J36" s="45"/>
      <c r="K36" s="45">
        <v>0</v>
      </c>
      <c r="L36" s="46"/>
      <c r="M36" s="211">
        <f>'FS PL 9M 7'!H42</f>
        <v>1035827</v>
      </c>
      <c r="N36" s="211"/>
      <c r="O36" s="211">
        <v>0</v>
      </c>
      <c r="P36" s="46"/>
      <c r="Q36" s="45">
        <v>0</v>
      </c>
      <c r="R36" s="45"/>
      <c r="S36" s="225">
        <f>SUM(Q36)</f>
        <v>0</v>
      </c>
      <c r="T36" s="47"/>
      <c r="U36" s="211">
        <f>SUM(E36:O36,S36)</f>
        <v>1035827</v>
      </c>
    </row>
    <row r="37" spans="1:21" ht="14.65" customHeight="1">
      <c r="A37" s="18"/>
      <c r="B37" s="18" t="s">
        <v>268</v>
      </c>
      <c r="C37" s="19"/>
      <c r="D37" s="18"/>
      <c r="E37" s="50">
        <v>0</v>
      </c>
      <c r="F37" s="45"/>
      <c r="G37" s="50">
        <v>0</v>
      </c>
      <c r="H37" s="45"/>
      <c r="I37" s="50">
        <v>0</v>
      </c>
      <c r="J37" s="45"/>
      <c r="K37" s="50">
        <v>0</v>
      </c>
      <c r="L37" s="48"/>
      <c r="M37" s="50">
        <v>0</v>
      </c>
      <c r="N37" s="49"/>
      <c r="O37" s="50">
        <v>0</v>
      </c>
      <c r="P37" s="46"/>
      <c r="Q37" s="212">
        <f>'FS Compre 9M 8'!H32</f>
        <v>-29734</v>
      </c>
      <c r="R37" s="48"/>
      <c r="S37" s="212">
        <f>SUM(Q37)</f>
        <v>-29734</v>
      </c>
      <c r="T37" s="47"/>
      <c r="U37" s="212">
        <f>SUM(E37:O37,S37)</f>
        <v>-29734</v>
      </c>
    </row>
    <row r="38" spans="1:21" ht="14.65" customHeight="1">
      <c r="A38" s="20" t="s">
        <v>266</v>
      </c>
      <c r="B38" s="18"/>
      <c r="C38" s="19"/>
      <c r="D38" s="18"/>
      <c r="E38" s="209">
        <v>0</v>
      </c>
      <c r="F38" s="191"/>
      <c r="G38" s="209">
        <v>0</v>
      </c>
      <c r="H38" s="191"/>
      <c r="I38" s="209">
        <v>0</v>
      </c>
      <c r="J38" s="191"/>
      <c r="K38" s="209">
        <v>0</v>
      </c>
      <c r="L38" s="191"/>
      <c r="M38" s="198">
        <f>SUM(M36:M37)</f>
        <v>1035827</v>
      </c>
      <c r="N38" s="191"/>
      <c r="O38" s="198">
        <f>SUM(O36:O37)</f>
        <v>0</v>
      </c>
      <c r="P38" s="191"/>
      <c r="Q38" s="198">
        <f>SUM(Q36:Q37)</f>
        <v>-29734</v>
      </c>
      <c r="R38" s="191"/>
      <c r="S38" s="198">
        <f>SUM(S36:S37)</f>
        <v>-29734</v>
      </c>
      <c r="T38" s="191"/>
      <c r="U38" s="198">
        <f>SUM(U36:U37)</f>
        <v>1006093</v>
      </c>
    </row>
    <row r="39" spans="1:21" ht="14.65" hidden="1" customHeight="1">
      <c r="A39" s="20"/>
      <c r="B39" s="18" t="s">
        <v>177</v>
      </c>
      <c r="C39" s="19"/>
      <c r="D39" s="18"/>
      <c r="E39" s="49"/>
      <c r="F39" s="47"/>
      <c r="G39" s="49"/>
      <c r="H39" s="47"/>
      <c r="I39" s="49"/>
      <c r="J39" s="47"/>
      <c r="K39" s="49"/>
      <c r="L39" s="47"/>
      <c r="M39" s="47"/>
      <c r="N39" s="47"/>
      <c r="O39" s="47"/>
      <c r="P39" s="47"/>
      <c r="Q39" s="47"/>
      <c r="R39" s="47"/>
      <c r="S39" s="211">
        <f>SUM(Q39)</f>
        <v>0</v>
      </c>
      <c r="T39" s="47"/>
      <c r="U39" s="211">
        <f>SUM(E39:M39,S39)</f>
        <v>0</v>
      </c>
    </row>
    <row r="40" spans="1:21" ht="14.65" customHeight="1" thickBot="1">
      <c r="A40" s="318" t="s">
        <v>289</v>
      </c>
      <c r="B40" s="52"/>
      <c r="C40" s="19"/>
      <c r="D40" s="18"/>
      <c r="E40" s="200">
        <f>SUM(E27,E38,E33,E39)</f>
        <v>1822465</v>
      </c>
      <c r="F40" s="197"/>
      <c r="G40" s="200">
        <f>SUM(G27,G38,G33,G39)</f>
        <v>16060017</v>
      </c>
      <c r="H40" s="197"/>
      <c r="I40" s="200">
        <f>SUM(I27,I38,I33,I39)</f>
        <v>199845</v>
      </c>
      <c r="J40" s="197"/>
      <c r="K40" s="200">
        <f>SUM(K27,K38,K33,K39)</f>
        <v>19768</v>
      </c>
      <c r="L40" s="197"/>
      <c r="M40" s="200">
        <f>SUM(M27,M38,M33,M39)</f>
        <v>16693091</v>
      </c>
      <c r="N40" s="191"/>
      <c r="O40" s="200">
        <f>SUM(O27,O38,O33,O39)</f>
        <v>-19768</v>
      </c>
      <c r="P40" s="197"/>
      <c r="Q40" s="200">
        <f>SUM(Q27,Q38,Q33,Q39)</f>
        <v>1020615</v>
      </c>
      <c r="R40" s="197"/>
      <c r="S40" s="200">
        <f>SUM(S27,S38,S33,S39)</f>
        <v>1020615</v>
      </c>
      <c r="T40" s="197"/>
      <c r="U40" s="200">
        <f>SUM(U27,U38,U33,U39)</f>
        <v>35796033</v>
      </c>
    </row>
    <row r="41" spans="1:21" ht="14.65" customHeight="1" thickTop="1"/>
    <row r="46" spans="1:21" ht="14.65" customHeight="1"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</sheetData>
  <sheetProtection formatCells="0" formatColumns="0" formatRows="0" insertColumns="0" insertRows="0" insertHyperlinks="0" deleteColumns="0" deleteRows="0" sort="0" autoFilter="0" pivotTables="0"/>
  <mergeCells count="4">
    <mergeCell ref="E4:U4"/>
    <mergeCell ref="I5:M5"/>
    <mergeCell ref="Q5:S5"/>
    <mergeCell ref="E10:U10"/>
  </mergeCells>
  <conditionalFormatting sqref="AL12:AX24">
    <cfRule type="cellIs" dxfId="0" priority="1" operator="equal">
      <formula>FALSE</formula>
    </cfRule>
  </conditionalFormatting>
  <pageMargins left="0.70866141732283505" right="0.20866141699999999" top="0.47244094488188998" bottom="0.511811023622047" header="0.511811023622047" footer="0.511811023622047"/>
  <pageSetup paperSize="9" scale="75" firstPageNumber="11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DEB3-0090-4114-BE0D-C49FF61EF7B3}">
  <sheetPr>
    <tabColor rgb="FF002060"/>
  </sheetPr>
  <dimension ref="A1:AK233"/>
  <sheetViews>
    <sheetView view="pageBreakPreview" topLeftCell="B1" zoomScale="92" zoomScaleNormal="77" zoomScaleSheetLayoutView="92" zoomScalePageLayoutView="60" workbookViewId="0">
      <selection activeCell="B142" sqref="B142"/>
    </sheetView>
  </sheetViews>
  <sheetFormatPr defaultColWidth="9.08984375" defaultRowHeight="19.5" customHeight="1"/>
  <cols>
    <col min="1" max="1" width="2.26953125" style="265" customWidth="1"/>
    <col min="2" max="2" width="71.81640625" style="265" customWidth="1"/>
    <col min="3" max="3" width="5" style="239" bestFit="1" customWidth="1"/>
    <col min="4" max="4" width="0.90625" style="264" customWidth="1"/>
    <col min="5" max="5" width="12.7265625" style="398" customWidth="1"/>
    <col min="6" max="6" width="0.90625" style="264" customWidth="1"/>
    <col min="7" max="7" width="12.7265625" style="266" customWidth="1"/>
    <col min="8" max="8" width="0.90625" style="264" customWidth="1"/>
    <col min="9" max="9" width="12.7265625" style="266" customWidth="1"/>
    <col min="10" max="10" width="0.90625" style="264" customWidth="1"/>
    <col min="11" max="11" width="12.7265625" style="266" customWidth="1"/>
    <col min="12" max="12" width="9.08984375" style="58"/>
    <col min="13" max="13" width="2.26953125" style="93" customWidth="1"/>
    <col min="14" max="14" width="17.453125" style="94" customWidth="1"/>
    <col min="15" max="15" width="3.26953125" style="94" customWidth="1"/>
    <col min="16" max="16" width="11" style="94" bestFit="1" customWidth="1"/>
    <col min="17" max="17" width="9.08984375" style="58"/>
    <col min="18" max="18" width="13.26953125" style="58" customWidth="1"/>
    <col min="19" max="19" width="4.90625" style="58" customWidth="1"/>
    <col min="20" max="20" width="12.90625" style="58" customWidth="1"/>
    <col min="21" max="258" width="9.08984375" style="58"/>
    <col min="259" max="259" width="2.26953125" style="58" customWidth="1"/>
    <col min="260" max="260" width="63.90625" style="58" customWidth="1"/>
    <col min="261" max="261" width="8.90625" style="58" customWidth="1"/>
    <col min="262" max="262" width="0.90625" style="58" customWidth="1"/>
    <col min="263" max="263" width="14" style="58" customWidth="1"/>
    <col min="264" max="264" width="0.90625" style="58" customWidth="1"/>
    <col min="265" max="265" width="14" style="58" customWidth="1"/>
    <col min="266" max="266" width="0.90625" style="58" customWidth="1"/>
    <col min="267" max="267" width="14" style="58" customWidth="1"/>
    <col min="268" max="268" width="0.90625" style="58" customWidth="1"/>
    <col min="269" max="269" width="14" style="58" customWidth="1"/>
    <col min="270" max="514" width="9.08984375" style="58"/>
    <col min="515" max="515" width="2.26953125" style="58" customWidth="1"/>
    <col min="516" max="516" width="63.90625" style="58" customWidth="1"/>
    <col min="517" max="517" width="8.90625" style="58" customWidth="1"/>
    <col min="518" max="518" width="0.90625" style="58" customWidth="1"/>
    <col min="519" max="519" width="14" style="58" customWidth="1"/>
    <col min="520" max="520" width="0.90625" style="58" customWidth="1"/>
    <col min="521" max="521" width="14" style="58" customWidth="1"/>
    <col min="522" max="522" width="0.90625" style="58" customWidth="1"/>
    <col min="523" max="523" width="14" style="58" customWidth="1"/>
    <col min="524" max="524" width="0.90625" style="58" customWidth="1"/>
    <col min="525" max="525" width="14" style="58" customWidth="1"/>
    <col min="526" max="770" width="9.08984375" style="58"/>
    <col min="771" max="771" width="2.26953125" style="58" customWidth="1"/>
    <col min="772" max="772" width="63.90625" style="58" customWidth="1"/>
    <col min="773" max="773" width="8.90625" style="58" customWidth="1"/>
    <col min="774" max="774" width="0.90625" style="58" customWidth="1"/>
    <col min="775" max="775" width="14" style="58" customWidth="1"/>
    <col min="776" max="776" width="0.90625" style="58" customWidth="1"/>
    <col min="777" max="777" width="14" style="58" customWidth="1"/>
    <col min="778" max="778" width="0.90625" style="58" customWidth="1"/>
    <col min="779" max="779" width="14" style="58" customWidth="1"/>
    <col min="780" max="780" width="0.90625" style="58" customWidth="1"/>
    <col min="781" max="781" width="14" style="58" customWidth="1"/>
    <col min="782" max="1026" width="9.08984375" style="58"/>
    <col min="1027" max="1027" width="2.26953125" style="58" customWidth="1"/>
    <col min="1028" max="1028" width="63.90625" style="58" customWidth="1"/>
    <col min="1029" max="1029" width="8.90625" style="58" customWidth="1"/>
    <col min="1030" max="1030" width="0.90625" style="58" customWidth="1"/>
    <col min="1031" max="1031" width="14" style="58" customWidth="1"/>
    <col min="1032" max="1032" width="0.90625" style="58" customWidth="1"/>
    <col min="1033" max="1033" width="14" style="58" customWidth="1"/>
    <col min="1034" max="1034" width="0.90625" style="58" customWidth="1"/>
    <col min="1035" max="1035" width="14" style="58" customWidth="1"/>
    <col min="1036" max="1036" width="0.90625" style="58" customWidth="1"/>
    <col min="1037" max="1037" width="14" style="58" customWidth="1"/>
    <col min="1038" max="1282" width="9.08984375" style="58"/>
    <col min="1283" max="1283" width="2.26953125" style="58" customWidth="1"/>
    <col min="1284" max="1284" width="63.90625" style="58" customWidth="1"/>
    <col min="1285" max="1285" width="8.90625" style="58" customWidth="1"/>
    <col min="1286" max="1286" width="0.90625" style="58" customWidth="1"/>
    <col min="1287" max="1287" width="14" style="58" customWidth="1"/>
    <col min="1288" max="1288" width="0.90625" style="58" customWidth="1"/>
    <col min="1289" max="1289" width="14" style="58" customWidth="1"/>
    <col min="1290" max="1290" width="0.90625" style="58" customWidth="1"/>
    <col min="1291" max="1291" width="14" style="58" customWidth="1"/>
    <col min="1292" max="1292" width="0.90625" style="58" customWidth="1"/>
    <col min="1293" max="1293" width="14" style="58" customWidth="1"/>
    <col min="1294" max="1538" width="9.08984375" style="58"/>
    <col min="1539" max="1539" width="2.26953125" style="58" customWidth="1"/>
    <col min="1540" max="1540" width="63.90625" style="58" customWidth="1"/>
    <col min="1541" max="1541" width="8.90625" style="58" customWidth="1"/>
    <col min="1542" max="1542" width="0.90625" style="58" customWidth="1"/>
    <col min="1543" max="1543" width="14" style="58" customWidth="1"/>
    <col min="1544" max="1544" width="0.90625" style="58" customWidth="1"/>
    <col min="1545" max="1545" width="14" style="58" customWidth="1"/>
    <col min="1546" max="1546" width="0.90625" style="58" customWidth="1"/>
    <col min="1547" max="1547" width="14" style="58" customWidth="1"/>
    <col min="1548" max="1548" width="0.90625" style="58" customWidth="1"/>
    <col min="1549" max="1549" width="14" style="58" customWidth="1"/>
    <col min="1550" max="1794" width="9.08984375" style="58"/>
    <col min="1795" max="1795" width="2.26953125" style="58" customWidth="1"/>
    <col min="1796" max="1796" width="63.90625" style="58" customWidth="1"/>
    <col min="1797" max="1797" width="8.90625" style="58" customWidth="1"/>
    <col min="1798" max="1798" width="0.90625" style="58" customWidth="1"/>
    <col min="1799" max="1799" width="14" style="58" customWidth="1"/>
    <col min="1800" max="1800" width="0.90625" style="58" customWidth="1"/>
    <col min="1801" max="1801" width="14" style="58" customWidth="1"/>
    <col min="1802" max="1802" width="0.90625" style="58" customWidth="1"/>
    <col min="1803" max="1803" width="14" style="58" customWidth="1"/>
    <col min="1804" max="1804" width="0.90625" style="58" customWidth="1"/>
    <col min="1805" max="1805" width="14" style="58" customWidth="1"/>
    <col min="1806" max="2050" width="9.08984375" style="58"/>
    <col min="2051" max="2051" width="2.26953125" style="58" customWidth="1"/>
    <col min="2052" max="2052" width="63.90625" style="58" customWidth="1"/>
    <col min="2053" max="2053" width="8.90625" style="58" customWidth="1"/>
    <col min="2054" max="2054" width="0.90625" style="58" customWidth="1"/>
    <col min="2055" max="2055" width="14" style="58" customWidth="1"/>
    <col min="2056" max="2056" width="0.90625" style="58" customWidth="1"/>
    <col min="2057" max="2057" width="14" style="58" customWidth="1"/>
    <col min="2058" max="2058" width="0.90625" style="58" customWidth="1"/>
    <col min="2059" max="2059" width="14" style="58" customWidth="1"/>
    <col min="2060" max="2060" width="0.90625" style="58" customWidth="1"/>
    <col min="2061" max="2061" width="14" style="58" customWidth="1"/>
    <col min="2062" max="2306" width="9.08984375" style="58"/>
    <col min="2307" max="2307" width="2.26953125" style="58" customWidth="1"/>
    <col min="2308" max="2308" width="63.90625" style="58" customWidth="1"/>
    <col min="2309" max="2309" width="8.90625" style="58" customWidth="1"/>
    <col min="2310" max="2310" width="0.90625" style="58" customWidth="1"/>
    <col min="2311" max="2311" width="14" style="58" customWidth="1"/>
    <col min="2312" max="2312" width="0.90625" style="58" customWidth="1"/>
    <col min="2313" max="2313" width="14" style="58" customWidth="1"/>
    <col min="2314" max="2314" width="0.90625" style="58" customWidth="1"/>
    <col min="2315" max="2315" width="14" style="58" customWidth="1"/>
    <col min="2316" max="2316" width="0.90625" style="58" customWidth="1"/>
    <col min="2317" max="2317" width="14" style="58" customWidth="1"/>
    <col min="2318" max="2562" width="9.08984375" style="58"/>
    <col min="2563" max="2563" width="2.26953125" style="58" customWidth="1"/>
    <col min="2564" max="2564" width="63.90625" style="58" customWidth="1"/>
    <col min="2565" max="2565" width="8.90625" style="58" customWidth="1"/>
    <col min="2566" max="2566" width="0.90625" style="58" customWidth="1"/>
    <col min="2567" max="2567" width="14" style="58" customWidth="1"/>
    <col min="2568" max="2568" width="0.90625" style="58" customWidth="1"/>
    <col min="2569" max="2569" width="14" style="58" customWidth="1"/>
    <col min="2570" max="2570" width="0.90625" style="58" customWidth="1"/>
    <col min="2571" max="2571" width="14" style="58" customWidth="1"/>
    <col min="2572" max="2572" width="0.90625" style="58" customWidth="1"/>
    <col min="2573" max="2573" width="14" style="58" customWidth="1"/>
    <col min="2574" max="2818" width="9.08984375" style="58"/>
    <col min="2819" max="2819" width="2.26953125" style="58" customWidth="1"/>
    <col min="2820" max="2820" width="63.90625" style="58" customWidth="1"/>
    <col min="2821" max="2821" width="8.90625" style="58" customWidth="1"/>
    <col min="2822" max="2822" width="0.90625" style="58" customWidth="1"/>
    <col min="2823" max="2823" width="14" style="58" customWidth="1"/>
    <col min="2824" max="2824" width="0.90625" style="58" customWidth="1"/>
    <col min="2825" max="2825" width="14" style="58" customWidth="1"/>
    <col min="2826" max="2826" width="0.90625" style="58" customWidth="1"/>
    <col min="2827" max="2827" width="14" style="58" customWidth="1"/>
    <col min="2828" max="2828" width="0.90625" style="58" customWidth="1"/>
    <col min="2829" max="2829" width="14" style="58" customWidth="1"/>
    <col min="2830" max="3074" width="9.08984375" style="58"/>
    <col min="3075" max="3075" width="2.26953125" style="58" customWidth="1"/>
    <col min="3076" max="3076" width="63.90625" style="58" customWidth="1"/>
    <col min="3077" max="3077" width="8.90625" style="58" customWidth="1"/>
    <col min="3078" max="3078" width="0.90625" style="58" customWidth="1"/>
    <col min="3079" max="3079" width="14" style="58" customWidth="1"/>
    <col min="3080" max="3080" width="0.90625" style="58" customWidth="1"/>
    <col min="3081" max="3081" width="14" style="58" customWidth="1"/>
    <col min="3082" max="3082" width="0.90625" style="58" customWidth="1"/>
    <col min="3083" max="3083" width="14" style="58" customWidth="1"/>
    <col min="3084" max="3084" width="0.90625" style="58" customWidth="1"/>
    <col min="3085" max="3085" width="14" style="58" customWidth="1"/>
    <col min="3086" max="3330" width="9.08984375" style="58"/>
    <col min="3331" max="3331" width="2.26953125" style="58" customWidth="1"/>
    <col min="3332" max="3332" width="63.90625" style="58" customWidth="1"/>
    <col min="3333" max="3333" width="8.90625" style="58" customWidth="1"/>
    <col min="3334" max="3334" width="0.90625" style="58" customWidth="1"/>
    <col min="3335" max="3335" width="14" style="58" customWidth="1"/>
    <col min="3336" max="3336" width="0.90625" style="58" customWidth="1"/>
    <col min="3337" max="3337" width="14" style="58" customWidth="1"/>
    <col min="3338" max="3338" width="0.90625" style="58" customWidth="1"/>
    <col min="3339" max="3339" width="14" style="58" customWidth="1"/>
    <col min="3340" max="3340" width="0.90625" style="58" customWidth="1"/>
    <col min="3341" max="3341" width="14" style="58" customWidth="1"/>
    <col min="3342" max="3586" width="9.08984375" style="58"/>
    <col min="3587" max="3587" width="2.26953125" style="58" customWidth="1"/>
    <col min="3588" max="3588" width="63.90625" style="58" customWidth="1"/>
    <col min="3589" max="3589" width="8.90625" style="58" customWidth="1"/>
    <col min="3590" max="3590" width="0.90625" style="58" customWidth="1"/>
    <col min="3591" max="3591" width="14" style="58" customWidth="1"/>
    <col min="3592" max="3592" width="0.90625" style="58" customWidth="1"/>
    <col min="3593" max="3593" width="14" style="58" customWidth="1"/>
    <col min="3594" max="3594" width="0.90625" style="58" customWidth="1"/>
    <col min="3595" max="3595" width="14" style="58" customWidth="1"/>
    <col min="3596" max="3596" width="0.90625" style="58" customWidth="1"/>
    <col min="3597" max="3597" width="14" style="58" customWidth="1"/>
    <col min="3598" max="3842" width="9.08984375" style="58"/>
    <col min="3843" max="3843" width="2.26953125" style="58" customWidth="1"/>
    <col min="3844" max="3844" width="63.90625" style="58" customWidth="1"/>
    <col min="3845" max="3845" width="8.90625" style="58" customWidth="1"/>
    <col min="3846" max="3846" width="0.90625" style="58" customWidth="1"/>
    <col min="3847" max="3847" width="14" style="58" customWidth="1"/>
    <col min="3848" max="3848" width="0.90625" style="58" customWidth="1"/>
    <col min="3849" max="3849" width="14" style="58" customWidth="1"/>
    <col min="3850" max="3850" width="0.90625" style="58" customWidth="1"/>
    <col min="3851" max="3851" width="14" style="58" customWidth="1"/>
    <col min="3852" max="3852" width="0.90625" style="58" customWidth="1"/>
    <col min="3853" max="3853" width="14" style="58" customWidth="1"/>
    <col min="3854" max="4098" width="9.08984375" style="58"/>
    <col min="4099" max="4099" width="2.26953125" style="58" customWidth="1"/>
    <col min="4100" max="4100" width="63.90625" style="58" customWidth="1"/>
    <col min="4101" max="4101" width="8.90625" style="58" customWidth="1"/>
    <col min="4102" max="4102" width="0.90625" style="58" customWidth="1"/>
    <col min="4103" max="4103" width="14" style="58" customWidth="1"/>
    <col min="4104" max="4104" width="0.90625" style="58" customWidth="1"/>
    <col min="4105" max="4105" width="14" style="58" customWidth="1"/>
    <col min="4106" max="4106" width="0.90625" style="58" customWidth="1"/>
    <col min="4107" max="4107" width="14" style="58" customWidth="1"/>
    <col min="4108" max="4108" width="0.90625" style="58" customWidth="1"/>
    <col min="4109" max="4109" width="14" style="58" customWidth="1"/>
    <col min="4110" max="4354" width="9.08984375" style="58"/>
    <col min="4355" max="4355" width="2.26953125" style="58" customWidth="1"/>
    <col min="4356" max="4356" width="63.90625" style="58" customWidth="1"/>
    <col min="4357" max="4357" width="8.90625" style="58" customWidth="1"/>
    <col min="4358" max="4358" width="0.90625" style="58" customWidth="1"/>
    <col min="4359" max="4359" width="14" style="58" customWidth="1"/>
    <col min="4360" max="4360" width="0.90625" style="58" customWidth="1"/>
    <col min="4361" max="4361" width="14" style="58" customWidth="1"/>
    <col min="4362" max="4362" width="0.90625" style="58" customWidth="1"/>
    <col min="4363" max="4363" width="14" style="58" customWidth="1"/>
    <col min="4364" max="4364" width="0.90625" style="58" customWidth="1"/>
    <col min="4365" max="4365" width="14" style="58" customWidth="1"/>
    <col min="4366" max="4610" width="9.08984375" style="58"/>
    <col min="4611" max="4611" width="2.26953125" style="58" customWidth="1"/>
    <col min="4612" max="4612" width="63.90625" style="58" customWidth="1"/>
    <col min="4613" max="4613" width="8.90625" style="58" customWidth="1"/>
    <col min="4614" max="4614" width="0.90625" style="58" customWidth="1"/>
    <col min="4615" max="4615" width="14" style="58" customWidth="1"/>
    <col min="4616" max="4616" width="0.90625" style="58" customWidth="1"/>
    <col min="4617" max="4617" width="14" style="58" customWidth="1"/>
    <col min="4618" max="4618" width="0.90625" style="58" customWidth="1"/>
    <col min="4619" max="4619" width="14" style="58" customWidth="1"/>
    <col min="4620" max="4620" width="0.90625" style="58" customWidth="1"/>
    <col min="4621" max="4621" width="14" style="58" customWidth="1"/>
    <col min="4622" max="4866" width="9.08984375" style="58"/>
    <col min="4867" max="4867" width="2.26953125" style="58" customWidth="1"/>
    <col min="4868" max="4868" width="63.90625" style="58" customWidth="1"/>
    <col min="4869" max="4869" width="8.90625" style="58" customWidth="1"/>
    <col min="4870" max="4870" width="0.90625" style="58" customWidth="1"/>
    <col min="4871" max="4871" width="14" style="58" customWidth="1"/>
    <col min="4872" max="4872" width="0.90625" style="58" customWidth="1"/>
    <col min="4873" max="4873" width="14" style="58" customWidth="1"/>
    <col min="4874" max="4874" width="0.90625" style="58" customWidth="1"/>
    <col min="4875" max="4875" width="14" style="58" customWidth="1"/>
    <col min="4876" max="4876" width="0.90625" style="58" customWidth="1"/>
    <col min="4877" max="4877" width="14" style="58" customWidth="1"/>
    <col min="4878" max="5122" width="9.08984375" style="58"/>
    <col min="5123" max="5123" width="2.26953125" style="58" customWidth="1"/>
    <col min="5124" max="5124" width="63.90625" style="58" customWidth="1"/>
    <col min="5125" max="5125" width="8.90625" style="58" customWidth="1"/>
    <col min="5126" max="5126" width="0.90625" style="58" customWidth="1"/>
    <col min="5127" max="5127" width="14" style="58" customWidth="1"/>
    <col min="5128" max="5128" width="0.90625" style="58" customWidth="1"/>
    <col min="5129" max="5129" width="14" style="58" customWidth="1"/>
    <col min="5130" max="5130" width="0.90625" style="58" customWidth="1"/>
    <col min="5131" max="5131" width="14" style="58" customWidth="1"/>
    <col min="5132" max="5132" width="0.90625" style="58" customWidth="1"/>
    <col min="5133" max="5133" width="14" style="58" customWidth="1"/>
    <col min="5134" max="5378" width="9.08984375" style="58"/>
    <col min="5379" max="5379" width="2.26953125" style="58" customWidth="1"/>
    <col min="5380" max="5380" width="63.90625" style="58" customWidth="1"/>
    <col min="5381" max="5381" width="8.90625" style="58" customWidth="1"/>
    <col min="5382" max="5382" width="0.90625" style="58" customWidth="1"/>
    <col min="5383" max="5383" width="14" style="58" customWidth="1"/>
    <col min="5384" max="5384" width="0.90625" style="58" customWidth="1"/>
    <col min="5385" max="5385" width="14" style="58" customWidth="1"/>
    <col min="5386" max="5386" width="0.90625" style="58" customWidth="1"/>
    <col min="5387" max="5387" width="14" style="58" customWidth="1"/>
    <col min="5388" max="5388" width="0.90625" style="58" customWidth="1"/>
    <col min="5389" max="5389" width="14" style="58" customWidth="1"/>
    <col min="5390" max="5634" width="9.08984375" style="58"/>
    <col min="5635" max="5635" width="2.26953125" style="58" customWidth="1"/>
    <col min="5636" max="5636" width="63.90625" style="58" customWidth="1"/>
    <col min="5637" max="5637" width="8.90625" style="58" customWidth="1"/>
    <col min="5638" max="5638" width="0.90625" style="58" customWidth="1"/>
    <col min="5639" max="5639" width="14" style="58" customWidth="1"/>
    <col min="5640" max="5640" width="0.90625" style="58" customWidth="1"/>
    <col min="5641" max="5641" width="14" style="58" customWidth="1"/>
    <col min="5642" max="5642" width="0.90625" style="58" customWidth="1"/>
    <col min="5643" max="5643" width="14" style="58" customWidth="1"/>
    <col min="5644" max="5644" width="0.90625" style="58" customWidth="1"/>
    <col min="5645" max="5645" width="14" style="58" customWidth="1"/>
    <col min="5646" max="5890" width="9.08984375" style="58"/>
    <col min="5891" max="5891" width="2.26953125" style="58" customWidth="1"/>
    <col min="5892" max="5892" width="63.90625" style="58" customWidth="1"/>
    <col min="5893" max="5893" width="8.90625" style="58" customWidth="1"/>
    <col min="5894" max="5894" width="0.90625" style="58" customWidth="1"/>
    <col min="5895" max="5895" width="14" style="58" customWidth="1"/>
    <col min="5896" max="5896" width="0.90625" style="58" customWidth="1"/>
    <col min="5897" max="5897" width="14" style="58" customWidth="1"/>
    <col min="5898" max="5898" width="0.90625" style="58" customWidth="1"/>
    <col min="5899" max="5899" width="14" style="58" customWidth="1"/>
    <col min="5900" max="5900" width="0.90625" style="58" customWidth="1"/>
    <col min="5901" max="5901" width="14" style="58" customWidth="1"/>
    <col min="5902" max="6146" width="9.08984375" style="58"/>
    <col min="6147" max="6147" width="2.26953125" style="58" customWidth="1"/>
    <col min="6148" max="6148" width="63.90625" style="58" customWidth="1"/>
    <col min="6149" max="6149" width="8.90625" style="58" customWidth="1"/>
    <col min="6150" max="6150" width="0.90625" style="58" customWidth="1"/>
    <col min="6151" max="6151" width="14" style="58" customWidth="1"/>
    <col min="6152" max="6152" width="0.90625" style="58" customWidth="1"/>
    <col min="6153" max="6153" width="14" style="58" customWidth="1"/>
    <col min="6154" max="6154" width="0.90625" style="58" customWidth="1"/>
    <col min="6155" max="6155" width="14" style="58" customWidth="1"/>
    <col min="6156" max="6156" width="0.90625" style="58" customWidth="1"/>
    <col min="6157" max="6157" width="14" style="58" customWidth="1"/>
    <col min="6158" max="6402" width="9.08984375" style="58"/>
    <col min="6403" max="6403" width="2.26953125" style="58" customWidth="1"/>
    <col min="6404" max="6404" width="63.90625" style="58" customWidth="1"/>
    <col min="6405" max="6405" width="8.90625" style="58" customWidth="1"/>
    <col min="6406" max="6406" width="0.90625" style="58" customWidth="1"/>
    <col min="6407" max="6407" width="14" style="58" customWidth="1"/>
    <col min="6408" max="6408" width="0.90625" style="58" customWidth="1"/>
    <col min="6409" max="6409" width="14" style="58" customWidth="1"/>
    <col min="6410" max="6410" width="0.90625" style="58" customWidth="1"/>
    <col min="6411" max="6411" width="14" style="58" customWidth="1"/>
    <col min="6412" max="6412" width="0.90625" style="58" customWidth="1"/>
    <col min="6413" max="6413" width="14" style="58" customWidth="1"/>
    <col min="6414" max="6658" width="9.08984375" style="58"/>
    <col min="6659" max="6659" width="2.26953125" style="58" customWidth="1"/>
    <col min="6660" max="6660" width="63.90625" style="58" customWidth="1"/>
    <col min="6661" max="6661" width="8.90625" style="58" customWidth="1"/>
    <col min="6662" max="6662" width="0.90625" style="58" customWidth="1"/>
    <col min="6663" max="6663" width="14" style="58" customWidth="1"/>
    <col min="6664" max="6664" width="0.90625" style="58" customWidth="1"/>
    <col min="6665" max="6665" width="14" style="58" customWidth="1"/>
    <col min="6666" max="6666" width="0.90625" style="58" customWidth="1"/>
    <col min="6667" max="6667" width="14" style="58" customWidth="1"/>
    <col min="6668" max="6668" width="0.90625" style="58" customWidth="1"/>
    <col min="6669" max="6669" width="14" style="58" customWidth="1"/>
    <col min="6670" max="6914" width="9.08984375" style="58"/>
    <col min="6915" max="6915" width="2.26953125" style="58" customWidth="1"/>
    <col min="6916" max="6916" width="63.90625" style="58" customWidth="1"/>
    <col min="6917" max="6917" width="8.90625" style="58" customWidth="1"/>
    <col min="6918" max="6918" width="0.90625" style="58" customWidth="1"/>
    <col min="6919" max="6919" width="14" style="58" customWidth="1"/>
    <col min="6920" max="6920" width="0.90625" style="58" customWidth="1"/>
    <col min="6921" max="6921" width="14" style="58" customWidth="1"/>
    <col min="6922" max="6922" width="0.90625" style="58" customWidth="1"/>
    <col min="6923" max="6923" width="14" style="58" customWidth="1"/>
    <col min="6924" max="6924" width="0.90625" style="58" customWidth="1"/>
    <col min="6925" max="6925" width="14" style="58" customWidth="1"/>
    <col min="6926" max="7170" width="9.08984375" style="58"/>
    <col min="7171" max="7171" width="2.26953125" style="58" customWidth="1"/>
    <col min="7172" max="7172" width="63.90625" style="58" customWidth="1"/>
    <col min="7173" max="7173" width="8.90625" style="58" customWidth="1"/>
    <col min="7174" max="7174" width="0.90625" style="58" customWidth="1"/>
    <col min="7175" max="7175" width="14" style="58" customWidth="1"/>
    <col min="7176" max="7176" width="0.90625" style="58" customWidth="1"/>
    <col min="7177" max="7177" width="14" style="58" customWidth="1"/>
    <col min="7178" max="7178" width="0.90625" style="58" customWidth="1"/>
    <col min="7179" max="7179" width="14" style="58" customWidth="1"/>
    <col min="7180" max="7180" width="0.90625" style="58" customWidth="1"/>
    <col min="7181" max="7181" width="14" style="58" customWidth="1"/>
    <col min="7182" max="7426" width="9.08984375" style="58"/>
    <col min="7427" max="7427" width="2.26953125" style="58" customWidth="1"/>
    <col min="7428" max="7428" width="63.90625" style="58" customWidth="1"/>
    <col min="7429" max="7429" width="8.90625" style="58" customWidth="1"/>
    <col min="7430" max="7430" width="0.90625" style="58" customWidth="1"/>
    <col min="7431" max="7431" width="14" style="58" customWidth="1"/>
    <col min="7432" max="7432" width="0.90625" style="58" customWidth="1"/>
    <col min="7433" max="7433" width="14" style="58" customWidth="1"/>
    <col min="7434" max="7434" width="0.90625" style="58" customWidth="1"/>
    <col min="7435" max="7435" width="14" style="58" customWidth="1"/>
    <col min="7436" max="7436" width="0.90625" style="58" customWidth="1"/>
    <col min="7437" max="7437" width="14" style="58" customWidth="1"/>
    <col min="7438" max="7682" width="9.08984375" style="58"/>
    <col min="7683" max="7683" width="2.26953125" style="58" customWidth="1"/>
    <col min="7684" max="7684" width="63.90625" style="58" customWidth="1"/>
    <col min="7685" max="7685" width="8.90625" style="58" customWidth="1"/>
    <col min="7686" max="7686" width="0.90625" style="58" customWidth="1"/>
    <col min="7687" max="7687" width="14" style="58" customWidth="1"/>
    <col min="7688" max="7688" width="0.90625" style="58" customWidth="1"/>
    <col min="7689" max="7689" width="14" style="58" customWidth="1"/>
    <col min="7690" max="7690" width="0.90625" style="58" customWidth="1"/>
    <col min="7691" max="7691" width="14" style="58" customWidth="1"/>
    <col min="7692" max="7692" width="0.90625" style="58" customWidth="1"/>
    <col min="7693" max="7693" width="14" style="58" customWidth="1"/>
    <col min="7694" max="7938" width="9.08984375" style="58"/>
    <col min="7939" max="7939" width="2.26953125" style="58" customWidth="1"/>
    <col min="7940" max="7940" width="63.90625" style="58" customWidth="1"/>
    <col min="7941" max="7941" width="8.90625" style="58" customWidth="1"/>
    <col min="7942" max="7942" width="0.90625" style="58" customWidth="1"/>
    <col min="7943" max="7943" width="14" style="58" customWidth="1"/>
    <col min="7944" max="7944" width="0.90625" style="58" customWidth="1"/>
    <col min="7945" max="7945" width="14" style="58" customWidth="1"/>
    <col min="7946" max="7946" width="0.90625" style="58" customWidth="1"/>
    <col min="7947" max="7947" width="14" style="58" customWidth="1"/>
    <col min="7948" max="7948" width="0.90625" style="58" customWidth="1"/>
    <col min="7949" max="7949" width="14" style="58" customWidth="1"/>
    <col min="7950" max="8194" width="9.08984375" style="58"/>
    <col min="8195" max="8195" width="2.26953125" style="58" customWidth="1"/>
    <col min="8196" max="8196" width="63.90625" style="58" customWidth="1"/>
    <col min="8197" max="8197" width="8.90625" style="58" customWidth="1"/>
    <col min="8198" max="8198" width="0.90625" style="58" customWidth="1"/>
    <col min="8199" max="8199" width="14" style="58" customWidth="1"/>
    <col min="8200" max="8200" width="0.90625" style="58" customWidth="1"/>
    <col min="8201" max="8201" width="14" style="58" customWidth="1"/>
    <col min="8202" max="8202" width="0.90625" style="58" customWidth="1"/>
    <col min="8203" max="8203" width="14" style="58" customWidth="1"/>
    <col min="8204" max="8204" width="0.90625" style="58" customWidth="1"/>
    <col min="8205" max="8205" width="14" style="58" customWidth="1"/>
    <col min="8206" max="8450" width="9.08984375" style="58"/>
    <col min="8451" max="8451" width="2.26953125" style="58" customWidth="1"/>
    <col min="8452" max="8452" width="63.90625" style="58" customWidth="1"/>
    <col min="8453" max="8453" width="8.90625" style="58" customWidth="1"/>
    <col min="8454" max="8454" width="0.90625" style="58" customWidth="1"/>
    <col min="8455" max="8455" width="14" style="58" customWidth="1"/>
    <col min="8456" max="8456" width="0.90625" style="58" customWidth="1"/>
    <col min="8457" max="8457" width="14" style="58" customWidth="1"/>
    <col min="8458" max="8458" width="0.90625" style="58" customWidth="1"/>
    <col min="8459" max="8459" width="14" style="58" customWidth="1"/>
    <col min="8460" max="8460" width="0.90625" style="58" customWidth="1"/>
    <col min="8461" max="8461" width="14" style="58" customWidth="1"/>
    <col min="8462" max="8706" width="9.08984375" style="58"/>
    <col min="8707" max="8707" width="2.26953125" style="58" customWidth="1"/>
    <col min="8708" max="8708" width="63.90625" style="58" customWidth="1"/>
    <col min="8709" max="8709" width="8.90625" style="58" customWidth="1"/>
    <col min="8710" max="8710" width="0.90625" style="58" customWidth="1"/>
    <col min="8711" max="8711" width="14" style="58" customWidth="1"/>
    <col min="8712" max="8712" width="0.90625" style="58" customWidth="1"/>
    <col min="8713" max="8713" width="14" style="58" customWidth="1"/>
    <col min="8714" max="8714" width="0.90625" style="58" customWidth="1"/>
    <col min="8715" max="8715" width="14" style="58" customWidth="1"/>
    <col min="8716" max="8716" width="0.90625" style="58" customWidth="1"/>
    <col min="8717" max="8717" width="14" style="58" customWidth="1"/>
    <col min="8718" max="8962" width="9.08984375" style="58"/>
    <col min="8963" max="8963" width="2.26953125" style="58" customWidth="1"/>
    <col min="8964" max="8964" width="63.90625" style="58" customWidth="1"/>
    <col min="8965" max="8965" width="8.90625" style="58" customWidth="1"/>
    <col min="8966" max="8966" width="0.90625" style="58" customWidth="1"/>
    <col min="8967" max="8967" width="14" style="58" customWidth="1"/>
    <col min="8968" max="8968" width="0.90625" style="58" customWidth="1"/>
    <col min="8969" max="8969" width="14" style="58" customWidth="1"/>
    <col min="8970" max="8970" width="0.90625" style="58" customWidth="1"/>
    <col min="8971" max="8971" width="14" style="58" customWidth="1"/>
    <col min="8972" max="8972" width="0.90625" style="58" customWidth="1"/>
    <col min="8973" max="8973" width="14" style="58" customWidth="1"/>
    <col min="8974" max="9218" width="9.08984375" style="58"/>
    <col min="9219" max="9219" width="2.26953125" style="58" customWidth="1"/>
    <col min="9220" max="9220" width="63.90625" style="58" customWidth="1"/>
    <col min="9221" max="9221" width="8.90625" style="58" customWidth="1"/>
    <col min="9222" max="9222" width="0.90625" style="58" customWidth="1"/>
    <col min="9223" max="9223" width="14" style="58" customWidth="1"/>
    <col min="9224" max="9224" width="0.90625" style="58" customWidth="1"/>
    <col min="9225" max="9225" width="14" style="58" customWidth="1"/>
    <col min="9226" max="9226" width="0.90625" style="58" customWidth="1"/>
    <col min="9227" max="9227" width="14" style="58" customWidth="1"/>
    <col min="9228" max="9228" width="0.90625" style="58" customWidth="1"/>
    <col min="9229" max="9229" width="14" style="58" customWidth="1"/>
    <col min="9230" max="9474" width="9.08984375" style="58"/>
    <col min="9475" max="9475" width="2.26953125" style="58" customWidth="1"/>
    <col min="9476" max="9476" width="63.90625" style="58" customWidth="1"/>
    <col min="9477" max="9477" width="8.90625" style="58" customWidth="1"/>
    <col min="9478" max="9478" width="0.90625" style="58" customWidth="1"/>
    <col min="9479" max="9479" width="14" style="58" customWidth="1"/>
    <col min="9480" max="9480" width="0.90625" style="58" customWidth="1"/>
    <col min="9481" max="9481" width="14" style="58" customWidth="1"/>
    <col min="9482" max="9482" width="0.90625" style="58" customWidth="1"/>
    <col min="9483" max="9483" width="14" style="58" customWidth="1"/>
    <col min="9484" max="9484" width="0.90625" style="58" customWidth="1"/>
    <col min="9485" max="9485" width="14" style="58" customWidth="1"/>
    <col min="9486" max="9730" width="9.08984375" style="58"/>
    <col min="9731" max="9731" width="2.26953125" style="58" customWidth="1"/>
    <col min="9732" max="9732" width="63.90625" style="58" customWidth="1"/>
    <col min="9733" max="9733" width="8.90625" style="58" customWidth="1"/>
    <col min="9734" max="9734" width="0.90625" style="58" customWidth="1"/>
    <col min="9735" max="9735" width="14" style="58" customWidth="1"/>
    <col min="9736" max="9736" width="0.90625" style="58" customWidth="1"/>
    <col min="9737" max="9737" width="14" style="58" customWidth="1"/>
    <col min="9738" max="9738" width="0.90625" style="58" customWidth="1"/>
    <col min="9739" max="9739" width="14" style="58" customWidth="1"/>
    <col min="9740" max="9740" width="0.90625" style="58" customWidth="1"/>
    <col min="9741" max="9741" width="14" style="58" customWidth="1"/>
    <col min="9742" max="9986" width="9.08984375" style="58"/>
    <col min="9987" max="9987" width="2.26953125" style="58" customWidth="1"/>
    <col min="9988" max="9988" width="63.90625" style="58" customWidth="1"/>
    <col min="9989" max="9989" width="8.90625" style="58" customWidth="1"/>
    <col min="9990" max="9990" width="0.90625" style="58" customWidth="1"/>
    <col min="9991" max="9991" width="14" style="58" customWidth="1"/>
    <col min="9992" max="9992" width="0.90625" style="58" customWidth="1"/>
    <col min="9993" max="9993" width="14" style="58" customWidth="1"/>
    <col min="9994" max="9994" width="0.90625" style="58" customWidth="1"/>
    <col min="9995" max="9995" width="14" style="58" customWidth="1"/>
    <col min="9996" max="9996" width="0.90625" style="58" customWidth="1"/>
    <col min="9997" max="9997" width="14" style="58" customWidth="1"/>
    <col min="9998" max="10242" width="9.08984375" style="58"/>
    <col min="10243" max="10243" width="2.26953125" style="58" customWidth="1"/>
    <col min="10244" max="10244" width="63.90625" style="58" customWidth="1"/>
    <col min="10245" max="10245" width="8.90625" style="58" customWidth="1"/>
    <col min="10246" max="10246" width="0.90625" style="58" customWidth="1"/>
    <col min="10247" max="10247" width="14" style="58" customWidth="1"/>
    <col min="10248" max="10248" width="0.90625" style="58" customWidth="1"/>
    <col min="10249" max="10249" width="14" style="58" customWidth="1"/>
    <col min="10250" max="10250" width="0.90625" style="58" customWidth="1"/>
    <col min="10251" max="10251" width="14" style="58" customWidth="1"/>
    <col min="10252" max="10252" width="0.90625" style="58" customWidth="1"/>
    <col min="10253" max="10253" width="14" style="58" customWidth="1"/>
    <col min="10254" max="10498" width="9.08984375" style="58"/>
    <col min="10499" max="10499" width="2.26953125" style="58" customWidth="1"/>
    <col min="10500" max="10500" width="63.90625" style="58" customWidth="1"/>
    <col min="10501" max="10501" width="8.90625" style="58" customWidth="1"/>
    <col min="10502" max="10502" width="0.90625" style="58" customWidth="1"/>
    <col min="10503" max="10503" width="14" style="58" customWidth="1"/>
    <col min="10504" max="10504" width="0.90625" style="58" customWidth="1"/>
    <col min="10505" max="10505" width="14" style="58" customWidth="1"/>
    <col min="10506" max="10506" width="0.90625" style="58" customWidth="1"/>
    <col min="10507" max="10507" width="14" style="58" customWidth="1"/>
    <col min="10508" max="10508" width="0.90625" style="58" customWidth="1"/>
    <col min="10509" max="10509" width="14" style="58" customWidth="1"/>
    <col min="10510" max="10754" width="9.08984375" style="58"/>
    <col min="10755" max="10755" width="2.26953125" style="58" customWidth="1"/>
    <col min="10756" max="10756" width="63.90625" style="58" customWidth="1"/>
    <col min="10757" max="10757" width="8.90625" style="58" customWidth="1"/>
    <col min="10758" max="10758" width="0.90625" style="58" customWidth="1"/>
    <col min="10759" max="10759" width="14" style="58" customWidth="1"/>
    <col min="10760" max="10760" width="0.90625" style="58" customWidth="1"/>
    <col min="10761" max="10761" width="14" style="58" customWidth="1"/>
    <col min="10762" max="10762" width="0.90625" style="58" customWidth="1"/>
    <col min="10763" max="10763" width="14" style="58" customWidth="1"/>
    <col min="10764" max="10764" width="0.90625" style="58" customWidth="1"/>
    <col min="10765" max="10765" width="14" style="58" customWidth="1"/>
    <col min="10766" max="11010" width="9.08984375" style="58"/>
    <col min="11011" max="11011" width="2.26953125" style="58" customWidth="1"/>
    <col min="11012" max="11012" width="63.90625" style="58" customWidth="1"/>
    <col min="11013" max="11013" width="8.90625" style="58" customWidth="1"/>
    <col min="11014" max="11014" width="0.90625" style="58" customWidth="1"/>
    <col min="11015" max="11015" width="14" style="58" customWidth="1"/>
    <col min="11016" max="11016" width="0.90625" style="58" customWidth="1"/>
    <col min="11017" max="11017" width="14" style="58" customWidth="1"/>
    <col min="11018" max="11018" width="0.90625" style="58" customWidth="1"/>
    <col min="11019" max="11019" width="14" style="58" customWidth="1"/>
    <col min="11020" max="11020" width="0.90625" style="58" customWidth="1"/>
    <col min="11021" max="11021" width="14" style="58" customWidth="1"/>
    <col min="11022" max="11266" width="9.08984375" style="58"/>
    <col min="11267" max="11267" width="2.26953125" style="58" customWidth="1"/>
    <col min="11268" max="11268" width="63.90625" style="58" customWidth="1"/>
    <col min="11269" max="11269" width="8.90625" style="58" customWidth="1"/>
    <col min="11270" max="11270" width="0.90625" style="58" customWidth="1"/>
    <col min="11271" max="11271" width="14" style="58" customWidth="1"/>
    <col min="11272" max="11272" width="0.90625" style="58" customWidth="1"/>
    <col min="11273" max="11273" width="14" style="58" customWidth="1"/>
    <col min="11274" max="11274" width="0.90625" style="58" customWidth="1"/>
    <col min="11275" max="11275" width="14" style="58" customWidth="1"/>
    <col min="11276" max="11276" width="0.90625" style="58" customWidth="1"/>
    <col min="11277" max="11277" width="14" style="58" customWidth="1"/>
    <col min="11278" max="11522" width="9.08984375" style="58"/>
    <col min="11523" max="11523" width="2.26953125" style="58" customWidth="1"/>
    <col min="11524" max="11524" width="63.90625" style="58" customWidth="1"/>
    <col min="11525" max="11525" width="8.90625" style="58" customWidth="1"/>
    <col min="11526" max="11526" width="0.90625" style="58" customWidth="1"/>
    <col min="11527" max="11527" width="14" style="58" customWidth="1"/>
    <col min="11528" max="11528" width="0.90625" style="58" customWidth="1"/>
    <col min="11529" max="11529" width="14" style="58" customWidth="1"/>
    <col min="11530" max="11530" width="0.90625" style="58" customWidth="1"/>
    <col min="11531" max="11531" width="14" style="58" customWidth="1"/>
    <col min="11532" max="11532" width="0.90625" style="58" customWidth="1"/>
    <col min="11533" max="11533" width="14" style="58" customWidth="1"/>
    <col min="11534" max="11778" width="9.08984375" style="58"/>
    <col min="11779" max="11779" width="2.26953125" style="58" customWidth="1"/>
    <col min="11780" max="11780" width="63.90625" style="58" customWidth="1"/>
    <col min="11781" max="11781" width="8.90625" style="58" customWidth="1"/>
    <col min="11782" max="11782" width="0.90625" style="58" customWidth="1"/>
    <col min="11783" max="11783" width="14" style="58" customWidth="1"/>
    <col min="11784" max="11784" width="0.90625" style="58" customWidth="1"/>
    <col min="11785" max="11785" width="14" style="58" customWidth="1"/>
    <col min="11786" max="11786" width="0.90625" style="58" customWidth="1"/>
    <col min="11787" max="11787" width="14" style="58" customWidth="1"/>
    <col min="11788" max="11788" width="0.90625" style="58" customWidth="1"/>
    <col min="11789" max="11789" width="14" style="58" customWidth="1"/>
    <col min="11790" max="12034" width="9.08984375" style="58"/>
    <col min="12035" max="12035" width="2.26953125" style="58" customWidth="1"/>
    <col min="12036" max="12036" width="63.90625" style="58" customWidth="1"/>
    <col min="12037" max="12037" width="8.90625" style="58" customWidth="1"/>
    <col min="12038" max="12038" width="0.90625" style="58" customWidth="1"/>
    <col min="12039" max="12039" width="14" style="58" customWidth="1"/>
    <col min="12040" max="12040" width="0.90625" style="58" customWidth="1"/>
    <col min="12041" max="12041" width="14" style="58" customWidth="1"/>
    <col min="12042" max="12042" width="0.90625" style="58" customWidth="1"/>
    <col min="12043" max="12043" width="14" style="58" customWidth="1"/>
    <col min="12044" max="12044" width="0.90625" style="58" customWidth="1"/>
    <col min="12045" max="12045" width="14" style="58" customWidth="1"/>
    <col min="12046" max="12290" width="9.08984375" style="58"/>
    <col min="12291" max="12291" width="2.26953125" style="58" customWidth="1"/>
    <col min="12292" max="12292" width="63.90625" style="58" customWidth="1"/>
    <col min="12293" max="12293" width="8.90625" style="58" customWidth="1"/>
    <col min="12294" max="12294" width="0.90625" style="58" customWidth="1"/>
    <col min="12295" max="12295" width="14" style="58" customWidth="1"/>
    <col min="12296" max="12296" width="0.90625" style="58" customWidth="1"/>
    <col min="12297" max="12297" width="14" style="58" customWidth="1"/>
    <col min="12298" max="12298" width="0.90625" style="58" customWidth="1"/>
    <col min="12299" max="12299" width="14" style="58" customWidth="1"/>
    <col min="12300" max="12300" width="0.90625" style="58" customWidth="1"/>
    <col min="12301" max="12301" width="14" style="58" customWidth="1"/>
    <col min="12302" max="12546" width="9.08984375" style="58"/>
    <col min="12547" max="12547" width="2.26953125" style="58" customWidth="1"/>
    <col min="12548" max="12548" width="63.90625" style="58" customWidth="1"/>
    <col min="12549" max="12549" width="8.90625" style="58" customWidth="1"/>
    <col min="12550" max="12550" width="0.90625" style="58" customWidth="1"/>
    <col min="12551" max="12551" width="14" style="58" customWidth="1"/>
    <col min="12552" max="12552" width="0.90625" style="58" customWidth="1"/>
    <col min="12553" max="12553" width="14" style="58" customWidth="1"/>
    <col min="12554" max="12554" width="0.90625" style="58" customWidth="1"/>
    <col min="12555" max="12555" width="14" style="58" customWidth="1"/>
    <col min="12556" max="12556" width="0.90625" style="58" customWidth="1"/>
    <col min="12557" max="12557" width="14" style="58" customWidth="1"/>
    <col min="12558" max="12802" width="9.08984375" style="58"/>
    <col min="12803" max="12803" width="2.26953125" style="58" customWidth="1"/>
    <col min="12804" max="12804" width="63.90625" style="58" customWidth="1"/>
    <col min="12805" max="12805" width="8.90625" style="58" customWidth="1"/>
    <col min="12806" max="12806" width="0.90625" style="58" customWidth="1"/>
    <col min="12807" max="12807" width="14" style="58" customWidth="1"/>
    <col min="12808" max="12808" width="0.90625" style="58" customWidth="1"/>
    <col min="12809" max="12809" width="14" style="58" customWidth="1"/>
    <col min="12810" max="12810" width="0.90625" style="58" customWidth="1"/>
    <col min="12811" max="12811" width="14" style="58" customWidth="1"/>
    <col min="12812" max="12812" width="0.90625" style="58" customWidth="1"/>
    <col min="12813" max="12813" width="14" style="58" customWidth="1"/>
    <col min="12814" max="13058" width="9.08984375" style="58"/>
    <col min="13059" max="13059" width="2.26953125" style="58" customWidth="1"/>
    <col min="13060" max="13060" width="63.90625" style="58" customWidth="1"/>
    <col min="13061" max="13061" width="8.90625" style="58" customWidth="1"/>
    <col min="13062" max="13062" width="0.90625" style="58" customWidth="1"/>
    <col min="13063" max="13063" width="14" style="58" customWidth="1"/>
    <col min="13064" max="13064" width="0.90625" style="58" customWidth="1"/>
    <col min="13065" max="13065" width="14" style="58" customWidth="1"/>
    <col min="13066" max="13066" width="0.90625" style="58" customWidth="1"/>
    <col min="13067" max="13067" width="14" style="58" customWidth="1"/>
    <col min="13068" max="13068" width="0.90625" style="58" customWidth="1"/>
    <col min="13069" max="13069" width="14" style="58" customWidth="1"/>
    <col min="13070" max="13314" width="9.08984375" style="58"/>
    <col min="13315" max="13315" width="2.26953125" style="58" customWidth="1"/>
    <col min="13316" max="13316" width="63.90625" style="58" customWidth="1"/>
    <col min="13317" max="13317" width="8.90625" style="58" customWidth="1"/>
    <col min="13318" max="13318" width="0.90625" style="58" customWidth="1"/>
    <col min="13319" max="13319" width="14" style="58" customWidth="1"/>
    <col min="13320" max="13320" width="0.90625" style="58" customWidth="1"/>
    <col min="13321" max="13321" width="14" style="58" customWidth="1"/>
    <col min="13322" max="13322" width="0.90625" style="58" customWidth="1"/>
    <col min="13323" max="13323" width="14" style="58" customWidth="1"/>
    <col min="13324" max="13324" width="0.90625" style="58" customWidth="1"/>
    <col min="13325" max="13325" width="14" style="58" customWidth="1"/>
    <col min="13326" max="13570" width="9.08984375" style="58"/>
    <col min="13571" max="13571" width="2.26953125" style="58" customWidth="1"/>
    <col min="13572" max="13572" width="63.90625" style="58" customWidth="1"/>
    <col min="13573" max="13573" width="8.90625" style="58" customWidth="1"/>
    <col min="13574" max="13574" width="0.90625" style="58" customWidth="1"/>
    <col min="13575" max="13575" width="14" style="58" customWidth="1"/>
    <col min="13576" max="13576" width="0.90625" style="58" customWidth="1"/>
    <col min="13577" max="13577" width="14" style="58" customWidth="1"/>
    <col min="13578" max="13578" width="0.90625" style="58" customWidth="1"/>
    <col min="13579" max="13579" width="14" style="58" customWidth="1"/>
    <col min="13580" max="13580" width="0.90625" style="58" customWidth="1"/>
    <col min="13581" max="13581" width="14" style="58" customWidth="1"/>
    <col min="13582" max="13826" width="9.08984375" style="58"/>
    <col min="13827" max="13827" width="2.26953125" style="58" customWidth="1"/>
    <col min="13828" max="13828" width="63.90625" style="58" customWidth="1"/>
    <col min="13829" max="13829" width="8.90625" style="58" customWidth="1"/>
    <col min="13830" max="13830" width="0.90625" style="58" customWidth="1"/>
    <col min="13831" max="13831" width="14" style="58" customWidth="1"/>
    <col min="13832" max="13832" width="0.90625" style="58" customWidth="1"/>
    <col min="13833" max="13833" width="14" style="58" customWidth="1"/>
    <col min="13834" max="13834" width="0.90625" style="58" customWidth="1"/>
    <col min="13835" max="13835" width="14" style="58" customWidth="1"/>
    <col min="13836" max="13836" width="0.90625" style="58" customWidth="1"/>
    <col min="13837" max="13837" width="14" style="58" customWidth="1"/>
    <col min="13838" max="14082" width="9.08984375" style="58"/>
    <col min="14083" max="14083" width="2.26953125" style="58" customWidth="1"/>
    <col min="14084" max="14084" width="63.90625" style="58" customWidth="1"/>
    <col min="14085" max="14085" width="8.90625" style="58" customWidth="1"/>
    <col min="14086" max="14086" width="0.90625" style="58" customWidth="1"/>
    <col min="14087" max="14087" width="14" style="58" customWidth="1"/>
    <col min="14088" max="14088" width="0.90625" style="58" customWidth="1"/>
    <col min="14089" max="14089" width="14" style="58" customWidth="1"/>
    <col min="14090" max="14090" width="0.90625" style="58" customWidth="1"/>
    <col min="14091" max="14091" width="14" style="58" customWidth="1"/>
    <col min="14092" max="14092" width="0.90625" style="58" customWidth="1"/>
    <col min="14093" max="14093" width="14" style="58" customWidth="1"/>
    <col min="14094" max="14338" width="9.08984375" style="58"/>
    <col min="14339" max="14339" width="2.26953125" style="58" customWidth="1"/>
    <col min="14340" max="14340" width="63.90625" style="58" customWidth="1"/>
    <col min="14341" max="14341" width="8.90625" style="58" customWidth="1"/>
    <col min="14342" max="14342" width="0.90625" style="58" customWidth="1"/>
    <col min="14343" max="14343" width="14" style="58" customWidth="1"/>
    <col min="14344" max="14344" width="0.90625" style="58" customWidth="1"/>
    <col min="14345" max="14345" width="14" style="58" customWidth="1"/>
    <col min="14346" max="14346" width="0.90625" style="58" customWidth="1"/>
    <col min="14347" max="14347" width="14" style="58" customWidth="1"/>
    <col min="14348" max="14348" width="0.90625" style="58" customWidth="1"/>
    <col min="14349" max="14349" width="14" style="58" customWidth="1"/>
    <col min="14350" max="14594" width="9.08984375" style="58"/>
    <col min="14595" max="14595" width="2.26953125" style="58" customWidth="1"/>
    <col min="14596" max="14596" width="63.90625" style="58" customWidth="1"/>
    <col min="14597" max="14597" width="8.90625" style="58" customWidth="1"/>
    <col min="14598" max="14598" width="0.90625" style="58" customWidth="1"/>
    <col min="14599" max="14599" width="14" style="58" customWidth="1"/>
    <col min="14600" max="14600" width="0.90625" style="58" customWidth="1"/>
    <col min="14601" max="14601" width="14" style="58" customWidth="1"/>
    <col min="14602" max="14602" width="0.90625" style="58" customWidth="1"/>
    <col min="14603" max="14603" width="14" style="58" customWidth="1"/>
    <col min="14604" max="14604" width="0.90625" style="58" customWidth="1"/>
    <col min="14605" max="14605" width="14" style="58" customWidth="1"/>
    <col min="14606" max="14850" width="9.08984375" style="58"/>
    <col min="14851" max="14851" width="2.26953125" style="58" customWidth="1"/>
    <col min="14852" max="14852" width="63.90625" style="58" customWidth="1"/>
    <col min="14853" max="14853" width="8.90625" style="58" customWidth="1"/>
    <col min="14854" max="14854" width="0.90625" style="58" customWidth="1"/>
    <col min="14855" max="14855" width="14" style="58" customWidth="1"/>
    <col min="14856" max="14856" width="0.90625" style="58" customWidth="1"/>
    <col min="14857" max="14857" width="14" style="58" customWidth="1"/>
    <col min="14858" max="14858" width="0.90625" style="58" customWidth="1"/>
    <col min="14859" max="14859" width="14" style="58" customWidth="1"/>
    <col min="14860" max="14860" width="0.90625" style="58" customWidth="1"/>
    <col min="14861" max="14861" width="14" style="58" customWidth="1"/>
    <col min="14862" max="15106" width="9.08984375" style="58"/>
    <col min="15107" max="15107" width="2.26953125" style="58" customWidth="1"/>
    <col min="15108" max="15108" width="63.90625" style="58" customWidth="1"/>
    <col min="15109" max="15109" width="8.90625" style="58" customWidth="1"/>
    <col min="15110" max="15110" width="0.90625" style="58" customWidth="1"/>
    <col min="15111" max="15111" width="14" style="58" customWidth="1"/>
    <col min="15112" max="15112" width="0.90625" style="58" customWidth="1"/>
    <col min="15113" max="15113" width="14" style="58" customWidth="1"/>
    <col min="15114" max="15114" width="0.90625" style="58" customWidth="1"/>
    <col min="15115" max="15115" width="14" style="58" customWidth="1"/>
    <col min="15116" max="15116" width="0.90625" style="58" customWidth="1"/>
    <col min="15117" max="15117" width="14" style="58" customWidth="1"/>
    <col min="15118" max="15362" width="9.08984375" style="58"/>
    <col min="15363" max="15363" width="2.26953125" style="58" customWidth="1"/>
    <col min="15364" max="15364" width="63.90625" style="58" customWidth="1"/>
    <col min="15365" max="15365" width="8.90625" style="58" customWidth="1"/>
    <col min="15366" max="15366" width="0.90625" style="58" customWidth="1"/>
    <col min="15367" max="15367" width="14" style="58" customWidth="1"/>
    <col min="15368" max="15368" width="0.90625" style="58" customWidth="1"/>
    <col min="15369" max="15369" width="14" style="58" customWidth="1"/>
    <col min="15370" max="15370" width="0.90625" style="58" customWidth="1"/>
    <col min="15371" max="15371" width="14" style="58" customWidth="1"/>
    <col min="15372" max="15372" width="0.90625" style="58" customWidth="1"/>
    <col min="15373" max="15373" width="14" style="58" customWidth="1"/>
    <col min="15374" max="15618" width="9.08984375" style="58"/>
    <col min="15619" max="15619" width="2.26953125" style="58" customWidth="1"/>
    <col min="15620" max="15620" width="63.90625" style="58" customWidth="1"/>
    <col min="15621" max="15621" width="8.90625" style="58" customWidth="1"/>
    <col min="15622" max="15622" width="0.90625" style="58" customWidth="1"/>
    <col min="15623" max="15623" width="14" style="58" customWidth="1"/>
    <col min="15624" max="15624" width="0.90625" style="58" customWidth="1"/>
    <col min="15625" max="15625" width="14" style="58" customWidth="1"/>
    <col min="15626" max="15626" width="0.90625" style="58" customWidth="1"/>
    <col min="15627" max="15627" width="14" style="58" customWidth="1"/>
    <col min="15628" max="15628" width="0.90625" style="58" customWidth="1"/>
    <col min="15629" max="15629" width="14" style="58" customWidth="1"/>
    <col min="15630" max="15874" width="9.08984375" style="58"/>
    <col min="15875" max="15875" width="2.26953125" style="58" customWidth="1"/>
    <col min="15876" max="15876" width="63.90625" style="58" customWidth="1"/>
    <col min="15877" max="15877" width="8.90625" style="58" customWidth="1"/>
    <col min="15878" max="15878" width="0.90625" style="58" customWidth="1"/>
    <col min="15879" max="15879" width="14" style="58" customWidth="1"/>
    <col min="15880" max="15880" width="0.90625" style="58" customWidth="1"/>
    <col min="15881" max="15881" width="14" style="58" customWidth="1"/>
    <col min="15882" max="15882" width="0.90625" style="58" customWidth="1"/>
    <col min="15883" max="15883" width="14" style="58" customWidth="1"/>
    <col min="15884" max="15884" width="0.90625" style="58" customWidth="1"/>
    <col min="15885" max="15885" width="14" style="58" customWidth="1"/>
    <col min="15886" max="16130" width="9.08984375" style="58"/>
    <col min="16131" max="16131" width="2.26953125" style="58" customWidth="1"/>
    <col min="16132" max="16132" width="63.90625" style="58" customWidth="1"/>
    <col min="16133" max="16133" width="8.90625" style="58" customWidth="1"/>
    <col min="16134" max="16134" width="0.90625" style="58" customWidth="1"/>
    <col min="16135" max="16135" width="14" style="58" customWidth="1"/>
    <col min="16136" max="16136" width="0.90625" style="58" customWidth="1"/>
    <col min="16137" max="16137" width="14" style="58" customWidth="1"/>
    <col min="16138" max="16138" width="0.90625" style="58" customWidth="1"/>
    <col min="16139" max="16139" width="14" style="58" customWidth="1"/>
    <col min="16140" max="16140" width="0.90625" style="58" customWidth="1"/>
    <col min="16141" max="16141" width="14" style="58" customWidth="1"/>
    <col min="16142" max="16384" width="9.08984375" style="58"/>
  </cols>
  <sheetData>
    <row r="1" spans="1:37" ht="19.5" customHeight="1">
      <c r="A1" s="237" t="s">
        <v>0</v>
      </c>
      <c r="B1" s="238"/>
      <c r="D1" s="240"/>
      <c r="E1" s="394"/>
      <c r="F1" s="240"/>
      <c r="G1" s="241"/>
      <c r="H1" s="240"/>
      <c r="I1" s="241"/>
      <c r="J1" s="240"/>
      <c r="K1" s="241"/>
      <c r="M1" s="59"/>
      <c r="N1" s="60"/>
      <c r="O1" s="60"/>
      <c r="P1" s="60"/>
    </row>
    <row r="2" spans="1:37" ht="19.5" customHeight="1">
      <c r="A2" s="242" t="s">
        <v>182</v>
      </c>
      <c r="B2" s="238"/>
      <c r="D2" s="240"/>
      <c r="E2" s="394"/>
      <c r="F2" s="240"/>
      <c r="G2" s="241"/>
      <c r="H2" s="240"/>
      <c r="I2" s="241"/>
      <c r="J2" s="240"/>
      <c r="K2" s="241"/>
      <c r="M2" s="61"/>
      <c r="N2" s="60"/>
      <c r="O2" s="60"/>
      <c r="P2" s="60"/>
    </row>
    <row r="3" spans="1:37" ht="14.15" customHeight="1">
      <c r="A3" s="242"/>
      <c r="B3" s="238"/>
      <c r="D3" s="240"/>
      <c r="E3" s="394"/>
      <c r="F3" s="240"/>
      <c r="G3" s="241"/>
      <c r="H3" s="240"/>
      <c r="I3" s="241"/>
      <c r="J3" s="240"/>
      <c r="K3" s="241"/>
      <c r="M3" s="61"/>
      <c r="N3" s="60"/>
      <c r="O3" s="60"/>
      <c r="P3" s="60"/>
    </row>
    <row r="4" spans="1:37" ht="19.5" customHeight="1">
      <c r="A4" s="243"/>
      <c r="B4" s="243"/>
      <c r="C4" s="244"/>
      <c r="D4" s="245"/>
      <c r="E4" s="422" t="s">
        <v>78</v>
      </c>
      <c r="F4" s="422"/>
      <c r="G4" s="422"/>
      <c r="H4" s="58"/>
      <c r="I4" s="422" t="s">
        <v>79</v>
      </c>
      <c r="J4" s="422"/>
      <c r="K4" s="422"/>
      <c r="M4" s="62"/>
      <c r="N4" s="63"/>
      <c r="O4" s="63"/>
      <c r="P4" s="63"/>
    </row>
    <row r="5" spans="1:37" ht="19.5" customHeight="1">
      <c r="A5" s="243"/>
      <c r="B5" s="243"/>
      <c r="C5" s="244"/>
      <c r="D5" s="245"/>
      <c r="E5" s="422" t="s">
        <v>80</v>
      </c>
      <c r="F5" s="422"/>
      <c r="G5" s="422"/>
      <c r="H5" s="58"/>
      <c r="I5" s="422" t="s">
        <v>80</v>
      </c>
      <c r="J5" s="422"/>
      <c r="K5" s="422"/>
      <c r="M5" s="62"/>
      <c r="N5" s="63"/>
      <c r="O5" s="63"/>
      <c r="P5" s="63"/>
    </row>
    <row r="6" spans="1:37" ht="19.5" customHeight="1">
      <c r="A6" s="246"/>
      <c r="B6" s="247"/>
      <c r="C6" s="248"/>
      <c r="D6" s="58"/>
      <c r="E6" s="423" t="s">
        <v>287</v>
      </c>
      <c r="F6" s="423"/>
      <c r="G6" s="423"/>
      <c r="H6" s="58"/>
      <c r="I6" s="423" t="s">
        <v>287</v>
      </c>
      <c r="J6" s="423"/>
      <c r="K6" s="423"/>
      <c r="M6" s="64"/>
      <c r="N6" s="65"/>
      <c r="O6" s="65"/>
      <c r="P6" s="65"/>
    </row>
    <row r="7" spans="1:37" ht="19.5" customHeight="1">
      <c r="A7" s="246"/>
      <c r="B7" s="247"/>
      <c r="C7" s="248"/>
      <c r="D7" s="249"/>
      <c r="E7" s="424" t="s">
        <v>286</v>
      </c>
      <c r="F7" s="424"/>
      <c r="G7" s="424"/>
      <c r="H7" s="249"/>
      <c r="I7" s="423" t="s">
        <v>286</v>
      </c>
      <c r="J7" s="423"/>
      <c r="K7" s="423"/>
      <c r="M7" s="64"/>
      <c r="N7" s="66"/>
      <c r="O7" s="65"/>
      <c r="P7" s="65"/>
      <c r="R7" s="67"/>
    </row>
    <row r="8" spans="1:37" ht="19.5" customHeight="1">
      <c r="A8" s="243"/>
      <c r="B8" s="243"/>
      <c r="C8" s="244" t="s">
        <v>7</v>
      </c>
      <c r="D8" s="245"/>
      <c r="E8" s="395">
        <v>2025</v>
      </c>
      <c r="F8" s="250"/>
      <c r="G8" s="251">
        <v>2024</v>
      </c>
      <c r="H8" s="58"/>
      <c r="I8" s="251">
        <v>2025</v>
      </c>
      <c r="J8" s="250"/>
      <c r="K8" s="251">
        <v>2024</v>
      </c>
      <c r="M8" s="62"/>
      <c r="N8" s="68"/>
      <c r="O8" s="63"/>
      <c r="P8" s="63"/>
    </row>
    <row r="9" spans="1:37" ht="19.5" customHeight="1">
      <c r="A9" s="243"/>
      <c r="B9" s="243"/>
      <c r="C9" s="244"/>
      <c r="D9" s="245"/>
      <c r="E9" s="425" t="s">
        <v>9</v>
      </c>
      <c r="F9" s="425"/>
      <c r="G9" s="425"/>
      <c r="H9" s="425"/>
      <c r="I9" s="425"/>
      <c r="J9" s="425"/>
      <c r="K9" s="425"/>
      <c r="M9" s="62"/>
      <c r="N9" s="63"/>
      <c r="O9" s="63"/>
      <c r="P9" s="63"/>
    </row>
    <row r="10" spans="1:37" ht="13.15" customHeight="1">
      <c r="A10" s="243"/>
      <c r="B10" s="243"/>
      <c r="C10" s="244"/>
      <c r="D10" s="245"/>
      <c r="E10" s="244"/>
      <c r="F10" s="244"/>
      <c r="G10" s="244"/>
      <c r="H10" s="244"/>
      <c r="I10" s="244"/>
      <c r="J10" s="244"/>
      <c r="K10" s="244"/>
      <c r="M10" s="62"/>
      <c r="N10" s="63"/>
      <c r="O10" s="63"/>
      <c r="P10" s="63"/>
    </row>
    <row r="11" spans="1:37" ht="19.5" customHeight="1">
      <c r="A11" s="252" t="s">
        <v>183</v>
      </c>
      <c r="B11" s="243"/>
      <c r="C11" s="244"/>
      <c r="D11" s="245"/>
      <c r="E11" s="396"/>
      <c r="F11" s="244"/>
      <c r="G11" s="244"/>
      <c r="H11" s="244"/>
      <c r="I11" s="253"/>
      <c r="J11" s="244"/>
      <c r="K11" s="253"/>
      <c r="M11" s="69"/>
      <c r="N11" s="63"/>
      <c r="O11" s="63"/>
      <c r="P11" s="63"/>
    </row>
    <row r="12" spans="1:37" ht="19.5" customHeight="1">
      <c r="A12" s="247" t="s">
        <v>246</v>
      </c>
      <c r="B12" s="247"/>
      <c r="C12" s="244"/>
      <c r="D12" s="245"/>
      <c r="E12" s="226">
        <f>'FS PL 9M 7'!D42</f>
        <v>1424102</v>
      </c>
      <c r="F12" s="207"/>
      <c r="G12" s="226">
        <f>'FS PL 9M 7'!F42</f>
        <v>556170</v>
      </c>
      <c r="H12" s="207"/>
      <c r="I12" s="226">
        <f>'FS PL 9M 7'!H42</f>
        <v>1035827</v>
      </c>
      <c r="J12" s="207"/>
      <c r="K12" s="226">
        <f>'FS PL 9M 7'!J42</f>
        <v>211763</v>
      </c>
      <c r="L12" s="70"/>
      <c r="M12" s="70"/>
      <c r="N12" s="70"/>
      <c r="O12" s="70"/>
      <c r="P12" s="70"/>
      <c r="Q12" s="70"/>
      <c r="R12" s="71"/>
      <c r="T12" s="70"/>
      <c r="V12" s="70"/>
      <c r="W12" s="70"/>
      <c r="X12" s="70"/>
      <c r="Y12" s="70"/>
      <c r="AC12" s="70"/>
      <c r="AD12" s="70"/>
      <c r="AE12" s="70"/>
      <c r="AF12" s="70"/>
      <c r="AG12" s="70"/>
      <c r="AH12" s="70"/>
      <c r="AI12" s="70"/>
      <c r="AJ12" s="70"/>
      <c r="AK12" s="70"/>
    </row>
    <row r="13" spans="1:37" ht="19.5" customHeight="1">
      <c r="A13" s="254" t="s">
        <v>184</v>
      </c>
      <c r="B13" s="247"/>
      <c r="C13" s="244"/>
      <c r="D13" s="245"/>
      <c r="E13" s="72"/>
      <c r="F13" s="49"/>
      <c r="G13" s="49"/>
      <c r="H13" s="49"/>
      <c r="I13" s="49"/>
      <c r="J13" s="49"/>
      <c r="K13" s="49"/>
      <c r="L13" s="70"/>
      <c r="M13" s="70"/>
      <c r="N13" s="70"/>
      <c r="O13" s="70"/>
      <c r="P13" s="70"/>
      <c r="Q13" s="70"/>
      <c r="R13" s="71"/>
      <c r="V13" s="70"/>
      <c r="W13" s="70"/>
      <c r="X13" s="70"/>
      <c r="Y13" s="70"/>
    </row>
    <row r="14" spans="1:37" ht="19.5" customHeight="1">
      <c r="A14" s="247" t="s">
        <v>185</v>
      </c>
      <c r="B14" s="247"/>
      <c r="C14" s="244"/>
      <c r="D14" s="245"/>
      <c r="E14" s="72"/>
      <c r="F14" s="49"/>
      <c r="G14" s="73"/>
      <c r="H14" s="49"/>
      <c r="I14" s="49"/>
      <c r="J14" s="49"/>
      <c r="K14" s="49"/>
      <c r="L14" s="70"/>
      <c r="M14" s="70"/>
      <c r="N14" s="70"/>
      <c r="O14" s="70"/>
      <c r="P14" s="70"/>
      <c r="Q14" s="70"/>
      <c r="R14" s="71"/>
      <c r="V14" s="70"/>
      <c r="W14" s="70"/>
      <c r="X14" s="70"/>
      <c r="Y14" s="70"/>
    </row>
    <row r="15" spans="1:37" ht="19.5" customHeight="1">
      <c r="A15" s="247"/>
      <c r="B15" s="247" t="s">
        <v>186</v>
      </c>
      <c r="C15" s="244"/>
      <c r="D15" s="245"/>
      <c r="E15" s="72">
        <v>1747119</v>
      </c>
      <c r="F15" s="49"/>
      <c r="G15" s="49">
        <v>1844537</v>
      </c>
      <c r="H15" s="49"/>
      <c r="I15" s="49">
        <v>41640</v>
      </c>
      <c r="J15" s="49"/>
      <c r="K15" s="49">
        <v>39075</v>
      </c>
      <c r="L15" s="70"/>
      <c r="M15" s="70"/>
      <c r="N15" s="70"/>
      <c r="O15" s="70"/>
      <c r="P15" s="70"/>
      <c r="Q15" s="70"/>
      <c r="R15" s="71"/>
      <c r="T15" s="70"/>
      <c r="V15" s="70"/>
      <c r="W15" s="70"/>
      <c r="X15" s="70"/>
      <c r="Y15" s="70"/>
      <c r="AC15" s="70"/>
      <c r="AD15" s="70"/>
      <c r="AE15" s="70"/>
      <c r="AF15" s="70"/>
      <c r="AG15" s="70"/>
      <c r="AH15" s="70"/>
      <c r="AI15" s="70"/>
    </row>
    <row r="16" spans="1:37" ht="19.5" customHeight="1">
      <c r="A16" s="247" t="s">
        <v>337</v>
      </c>
      <c r="B16" s="247"/>
      <c r="C16" s="244"/>
      <c r="D16" s="245"/>
      <c r="E16" s="72">
        <v>6348</v>
      </c>
      <c r="F16" s="49"/>
      <c r="G16" s="49">
        <v>6488</v>
      </c>
      <c r="H16" s="49"/>
      <c r="I16" s="49">
        <v>0</v>
      </c>
      <c r="J16" s="49"/>
      <c r="K16" s="49">
        <v>0</v>
      </c>
      <c r="L16" s="70"/>
      <c r="M16" s="70"/>
      <c r="N16" s="70"/>
      <c r="O16" s="70"/>
      <c r="P16" s="70"/>
      <c r="Q16" s="70"/>
      <c r="R16" s="71"/>
      <c r="T16" s="70"/>
      <c r="V16" s="70"/>
      <c r="W16" s="70"/>
      <c r="X16" s="70"/>
      <c r="Y16" s="70"/>
      <c r="AC16" s="70"/>
      <c r="AD16" s="70"/>
      <c r="AE16" s="70"/>
      <c r="AF16" s="70"/>
      <c r="AG16" s="70"/>
      <c r="AH16" s="70"/>
      <c r="AI16" s="70"/>
    </row>
    <row r="17" spans="1:35" ht="19.5" customHeight="1">
      <c r="A17" s="247" t="s">
        <v>282</v>
      </c>
      <c r="B17" s="247"/>
      <c r="C17" s="244"/>
      <c r="D17" s="245"/>
      <c r="E17" s="72">
        <v>54392</v>
      </c>
      <c r="F17" s="49"/>
      <c r="G17" s="49">
        <v>21847</v>
      </c>
      <c r="H17" s="49"/>
      <c r="I17" s="49">
        <v>2749</v>
      </c>
      <c r="J17" s="49"/>
      <c r="K17" s="49">
        <v>2496</v>
      </c>
      <c r="L17" s="70"/>
      <c r="M17" s="70"/>
      <c r="N17" s="70"/>
      <c r="O17" s="70"/>
      <c r="P17" s="70"/>
      <c r="Q17" s="70"/>
      <c r="R17" s="71"/>
      <c r="T17" s="70"/>
      <c r="V17" s="70"/>
      <c r="W17" s="70"/>
      <c r="X17" s="70"/>
      <c r="Y17" s="70"/>
      <c r="AC17" s="70"/>
      <c r="AD17" s="70"/>
      <c r="AE17" s="70"/>
      <c r="AF17" s="70"/>
      <c r="AG17" s="70"/>
      <c r="AH17" s="70"/>
      <c r="AI17" s="70"/>
    </row>
    <row r="18" spans="1:35" ht="19.5" customHeight="1">
      <c r="A18" s="255" t="s">
        <v>269</v>
      </c>
      <c r="B18" s="247"/>
      <c r="C18" s="244"/>
      <c r="D18" s="245"/>
      <c r="E18" s="72">
        <v>-16307</v>
      </c>
      <c r="F18" s="49"/>
      <c r="G18" s="49">
        <v>18634</v>
      </c>
      <c r="H18" s="49"/>
      <c r="I18" s="49">
        <v>0</v>
      </c>
      <c r="J18" s="49"/>
      <c r="K18" s="49">
        <v>0</v>
      </c>
      <c r="L18" s="70"/>
      <c r="M18" s="70"/>
      <c r="N18" s="70"/>
      <c r="O18" s="70"/>
      <c r="P18" s="70"/>
      <c r="Q18" s="70"/>
      <c r="R18" s="71"/>
      <c r="T18" s="70"/>
      <c r="V18" s="70"/>
      <c r="W18" s="70"/>
      <c r="X18" s="70"/>
      <c r="Y18" s="70"/>
      <c r="AC18" s="70"/>
      <c r="AD18" s="70"/>
      <c r="AE18" s="70"/>
      <c r="AF18" s="70"/>
      <c r="AG18" s="70"/>
      <c r="AH18" s="70"/>
      <c r="AI18" s="70"/>
    </row>
    <row r="19" spans="1:35" ht="19.5" customHeight="1">
      <c r="A19" s="247" t="s">
        <v>187</v>
      </c>
      <c r="B19" s="247"/>
      <c r="C19" s="244"/>
      <c r="D19" s="245"/>
      <c r="E19" s="72">
        <v>4594</v>
      </c>
      <c r="F19" s="49"/>
      <c r="G19" s="74">
        <v>15224</v>
      </c>
      <c r="H19" s="49"/>
      <c r="I19" s="49">
        <v>0</v>
      </c>
      <c r="J19" s="49"/>
      <c r="K19" s="49">
        <v>0</v>
      </c>
      <c r="L19" s="70"/>
      <c r="M19" s="70"/>
      <c r="N19" s="70"/>
      <c r="O19" s="70"/>
      <c r="P19" s="70"/>
      <c r="Q19" s="70"/>
      <c r="R19" s="71"/>
      <c r="T19" s="70"/>
      <c r="V19" s="70"/>
      <c r="W19" s="70"/>
      <c r="X19" s="70"/>
      <c r="Y19" s="70"/>
      <c r="AC19" s="70"/>
      <c r="AD19" s="70"/>
      <c r="AE19" s="70"/>
      <c r="AF19" s="70"/>
      <c r="AG19" s="70"/>
      <c r="AH19" s="70"/>
      <c r="AI19" s="70"/>
    </row>
    <row r="20" spans="1:35" ht="19.5" customHeight="1">
      <c r="A20" s="247" t="s">
        <v>188</v>
      </c>
      <c r="B20" s="247"/>
      <c r="C20" s="244"/>
      <c r="D20" s="245"/>
      <c r="E20" s="72">
        <v>-822</v>
      </c>
      <c r="F20" s="49"/>
      <c r="G20" s="74">
        <v>-19440</v>
      </c>
      <c r="H20" s="49"/>
      <c r="I20" s="49">
        <v>0</v>
      </c>
      <c r="J20" s="49"/>
      <c r="K20" s="49">
        <v>0</v>
      </c>
      <c r="L20" s="70"/>
      <c r="M20" s="70"/>
      <c r="N20" s="70"/>
      <c r="O20" s="70"/>
      <c r="P20" s="70"/>
      <c r="Q20" s="70"/>
      <c r="R20" s="71"/>
      <c r="T20" s="70"/>
      <c r="V20" s="70"/>
      <c r="W20" s="70"/>
      <c r="X20" s="70"/>
      <c r="Y20" s="70"/>
      <c r="AC20" s="70"/>
      <c r="AD20" s="70"/>
      <c r="AE20" s="70"/>
      <c r="AF20" s="70"/>
      <c r="AG20" s="70"/>
      <c r="AH20" s="70"/>
      <c r="AI20" s="70"/>
    </row>
    <row r="21" spans="1:35" ht="19.5" customHeight="1">
      <c r="A21" s="247" t="s">
        <v>189</v>
      </c>
      <c r="B21" s="247"/>
      <c r="C21" s="244">
        <v>13</v>
      </c>
      <c r="D21" s="245"/>
      <c r="E21" s="72">
        <v>-1403129</v>
      </c>
      <c r="F21" s="49"/>
      <c r="G21" s="74">
        <v>-19957</v>
      </c>
      <c r="H21" s="49"/>
      <c r="I21" s="49">
        <v>-205490</v>
      </c>
      <c r="J21" s="49"/>
      <c r="K21" s="49">
        <v>0</v>
      </c>
      <c r="L21" s="70"/>
      <c r="M21" s="70"/>
      <c r="N21" s="70"/>
      <c r="O21" s="70"/>
      <c r="P21" s="70"/>
      <c r="Q21" s="70"/>
      <c r="R21" s="71"/>
      <c r="T21" s="70"/>
      <c r="V21" s="70"/>
      <c r="W21" s="70"/>
      <c r="X21" s="70"/>
      <c r="Y21" s="70"/>
      <c r="AC21" s="70"/>
      <c r="AD21" s="70"/>
      <c r="AE21" s="70"/>
      <c r="AF21" s="70"/>
      <c r="AG21" s="70"/>
      <c r="AH21" s="70"/>
      <c r="AI21" s="70"/>
    </row>
    <row r="22" spans="1:35" ht="19.5" customHeight="1">
      <c r="A22" s="247" t="s">
        <v>245</v>
      </c>
      <c r="B22" s="247"/>
      <c r="C22" s="244"/>
      <c r="D22" s="245"/>
      <c r="E22" s="72">
        <v>232090</v>
      </c>
      <c r="F22" s="49"/>
      <c r="G22" s="74">
        <v>41075</v>
      </c>
      <c r="H22" s="49"/>
      <c r="I22" s="49">
        <v>-193379</v>
      </c>
      <c r="J22" s="49"/>
      <c r="K22" s="49">
        <v>0</v>
      </c>
      <c r="L22" s="70"/>
      <c r="M22" s="70"/>
      <c r="N22" s="70"/>
      <c r="O22" s="70"/>
      <c r="P22" s="70"/>
      <c r="Q22" s="70"/>
      <c r="R22" s="71"/>
      <c r="T22" s="70"/>
      <c r="V22" s="70"/>
      <c r="W22" s="70"/>
      <c r="X22" s="70"/>
      <c r="Y22" s="70"/>
      <c r="AC22" s="70"/>
      <c r="AD22" s="70"/>
      <c r="AE22" s="70"/>
      <c r="AF22" s="70"/>
      <c r="AG22" s="70"/>
      <c r="AH22" s="70"/>
      <c r="AI22" s="70"/>
    </row>
    <row r="23" spans="1:35" ht="19.5" customHeight="1">
      <c r="A23" s="247" t="s">
        <v>190</v>
      </c>
      <c r="B23" s="247"/>
      <c r="C23" s="244"/>
      <c r="D23" s="245"/>
      <c r="E23" s="72">
        <v>42592</v>
      </c>
      <c r="F23" s="49"/>
      <c r="G23" s="74">
        <v>31433</v>
      </c>
      <c r="H23" s="49"/>
      <c r="I23" s="49">
        <v>6543</v>
      </c>
      <c r="J23" s="49"/>
      <c r="K23" s="49">
        <v>3835</v>
      </c>
      <c r="L23" s="70"/>
      <c r="M23" s="70"/>
      <c r="N23" s="70"/>
      <c r="O23" s="70"/>
      <c r="P23" s="70"/>
      <c r="Q23" s="70"/>
      <c r="R23" s="71"/>
      <c r="T23" s="70"/>
      <c r="V23" s="70"/>
      <c r="W23" s="70"/>
      <c r="X23" s="70"/>
      <c r="Y23" s="70"/>
      <c r="AC23" s="70"/>
      <c r="AD23" s="70"/>
      <c r="AE23" s="70"/>
      <c r="AF23" s="70"/>
      <c r="AG23" s="70"/>
      <c r="AH23" s="70"/>
      <c r="AI23" s="70"/>
    </row>
    <row r="24" spans="1:35" ht="19.5" customHeight="1">
      <c r="A24" s="247" t="s">
        <v>191</v>
      </c>
      <c r="B24" s="247"/>
      <c r="C24" s="244"/>
      <c r="D24" s="245"/>
      <c r="E24" s="72">
        <v>510041</v>
      </c>
      <c r="F24" s="49"/>
      <c r="G24" s="49">
        <v>563978</v>
      </c>
      <c r="H24" s="49"/>
      <c r="I24" s="49">
        <v>360797</v>
      </c>
      <c r="J24" s="49"/>
      <c r="K24" s="49">
        <v>343749</v>
      </c>
      <c r="L24" s="70"/>
      <c r="M24" s="70"/>
      <c r="N24" s="70"/>
      <c r="O24" s="70"/>
      <c r="P24" s="70"/>
      <c r="Q24" s="70"/>
      <c r="R24" s="71"/>
      <c r="T24" s="70"/>
      <c r="V24" s="70"/>
      <c r="W24" s="70"/>
      <c r="X24" s="70"/>
      <c r="Y24" s="70"/>
      <c r="AC24" s="70"/>
      <c r="AD24" s="70"/>
      <c r="AE24" s="70"/>
      <c r="AF24" s="70"/>
      <c r="AG24" s="70"/>
      <c r="AH24" s="70"/>
      <c r="AI24" s="70"/>
    </row>
    <row r="25" spans="1:35" ht="19.5" customHeight="1">
      <c r="A25" s="247" t="s">
        <v>327</v>
      </c>
      <c r="B25" s="247"/>
      <c r="C25" s="244"/>
      <c r="D25" s="245"/>
      <c r="E25" s="72">
        <v>23413</v>
      </c>
      <c r="F25" s="49"/>
      <c r="G25" s="49">
        <v>102968</v>
      </c>
      <c r="H25" s="49"/>
      <c r="I25" s="49">
        <v>-37073</v>
      </c>
      <c r="J25" s="49"/>
      <c r="K25" s="49">
        <v>12134</v>
      </c>
      <c r="L25" s="70"/>
      <c r="M25" s="70"/>
      <c r="N25" s="70"/>
      <c r="O25" s="70"/>
      <c r="P25" s="70"/>
      <c r="Q25" s="70"/>
      <c r="R25" s="71"/>
      <c r="T25" s="70"/>
      <c r="V25" s="70"/>
      <c r="W25" s="70"/>
      <c r="X25" s="70"/>
      <c r="Y25" s="70"/>
      <c r="AC25" s="70"/>
      <c r="AD25" s="70"/>
      <c r="AE25" s="70"/>
      <c r="AF25" s="70"/>
      <c r="AG25" s="70"/>
      <c r="AH25" s="70"/>
      <c r="AI25" s="70"/>
    </row>
    <row r="26" spans="1:35" ht="19.5" customHeight="1">
      <c r="A26" s="247" t="s">
        <v>192</v>
      </c>
      <c r="B26" s="247"/>
      <c r="C26" s="244"/>
      <c r="D26" s="245"/>
      <c r="E26" s="75">
        <v>-169957</v>
      </c>
      <c r="F26" s="49"/>
      <c r="G26" s="74">
        <v>-388</v>
      </c>
      <c r="H26" s="49"/>
      <c r="I26" s="74">
        <v>0</v>
      </c>
      <c r="J26" s="49"/>
      <c r="K26" s="74">
        <v>0</v>
      </c>
      <c r="L26" s="70"/>
      <c r="M26" s="70"/>
      <c r="N26" s="70"/>
      <c r="O26" s="70"/>
      <c r="P26" s="70"/>
      <c r="Q26" s="70"/>
      <c r="R26" s="71"/>
      <c r="T26" s="70"/>
      <c r="V26" s="70"/>
      <c r="W26" s="70"/>
      <c r="X26" s="70"/>
      <c r="Y26" s="70"/>
      <c r="AC26" s="70"/>
      <c r="AD26" s="70"/>
      <c r="AE26" s="70"/>
      <c r="AF26" s="70"/>
      <c r="AG26" s="70"/>
      <c r="AH26" s="70"/>
      <c r="AI26" s="70"/>
    </row>
    <row r="27" spans="1:35" ht="19.5" customHeight="1">
      <c r="A27" s="247" t="s">
        <v>193</v>
      </c>
      <c r="B27" s="247"/>
      <c r="C27" s="244">
        <v>13</v>
      </c>
      <c r="D27" s="245"/>
      <c r="E27" s="72">
        <v>-6815</v>
      </c>
      <c r="F27" s="49"/>
      <c r="G27" s="49">
        <v>-8247</v>
      </c>
      <c r="H27" s="49"/>
      <c r="I27" s="49">
        <v>-6806</v>
      </c>
      <c r="J27" s="49"/>
      <c r="K27" s="49">
        <v>-7535</v>
      </c>
      <c r="L27" s="70"/>
      <c r="M27" s="70"/>
      <c r="N27" s="70"/>
      <c r="O27" s="70"/>
      <c r="P27" s="70"/>
      <c r="Q27" s="70"/>
      <c r="R27" s="71"/>
      <c r="T27" s="70"/>
      <c r="V27" s="70"/>
      <c r="W27" s="70"/>
      <c r="X27" s="70"/>
      <c r="Y27" s="70"/>
      <c r="AC27" s="70"/>
      <c r="AD27" s="70"/>
      <c r="AE27" s="70"/>
      <c r="AF27" s="70"/>
      <c r="AG27" s="70"/>
      <c r="AH27" s="70"/>
      <c r="AI27" s="70"/>
    </row>
    <row r="28" spans="1:35" ht="19.5" customHeight="1">
      <c r="A28" s="247" t="s">
        <v>194</v>
      </c>
      <c r="B28" s="247"/>
      <c r="C28" s="244" t="s">
        <v>328</v>
      </c>
      <c r="D28" s="245"/>
      <c r="E28" s="72">
        <v>0</v>
      </c>
      <c r="F28" s="49"/>
      <c r="G28" s="49">
        <v>0</v>
      </c>
      <c r="H28" s="49"/>
      <c r="I28" s="49">
        <v>-1205841</v>
      </c>
      <c r="J28" s="49"/>
      <c r="K28" s="49">
        <v>-984954</v>
      </c>
      <c r="L28" s="70"/>
      <c r="M28" s="70"/>
      <c r="N28" s="70"/>
      <c r="O28" s="70"/>
      <c r="P28" s="70"/>
      <c r="Q28" s="70"/>
      <c r="R28" s="71"/>
      <c r="T28" s="70"/>
      <c r="V28" s="70"/>
      <c r="W28" s="70"/>
      <c r="X28" s="70"/>
      <c r="Y28" s="70"/>
      <c r="AC28" s="70"/>
      <c r="AD28" s="70"/>
      <c r="AE28" s="70"/>
      <c r="AF28" s="70"/>
      <c r="AG28" s="70"/>
      <c r="AH28" s="70"/>
      <c r="AI28" s="70"/>
    </row>
    <row r="29" spans="1:35" ht="19.5" customHeight="1">
      <c r="A29" s="247" t="s">
        <v>195</v>
      </c>
      <c r="B29" s="247"/>
      <c r="C29" s="244"/>
      <c r="D29" s="245"/>
      <c r="E29" s="72">
        <v>-7475</v>
      </c>
      <c r="F29" s="49"/>
      <c r="G29" s="49">
        <v>1559</v>
      </c>
      <c r="H29" s="49"/>
      <c r="I29" s="49">
        <v>-21918</v>
      </c>
      <c r="J29" s="49"/>
      <c r="K29" s="49">
        <v>1559</v>
      </c>
      <c r="L29" s="70"/>
      <c r="M29" s="70"/>
      <c r="N29" s="70"/>
      <c r="O29" s="70"/>
      <c r="P29" s="70"/>
      <c r="Q29" s="70"/>
      <c r="R29" s="71"/>
      <c r="T29" s="70"/>
      <c r="V29" s="70"/>
      <c r="W29" s="70"/>
      <c r="X29" s="70"/>
      <c r="Y29" s="70"/>
      <c r="AC29" s="70"/>
      <c r="AD29" s="70"/>
      <c r="AE29" s="70"/>
      <c r="AF29" s="70"/>
      <c r="AG29" s="70"/>
      <c r="AH29" s="70"/>
      <c r="AI29" s="70"/>
    </row>
    <row r="30" spans="1:35" ht="19.5" customHeight="1">
      <c r="A30" s="247" t="s">
        <v>320</v>
      </c>
      <c r="B30" s="247"/>
      <c r="C30" s="244"/>
      <c r="D30" s="245"/>
      <c r="E30" s="75">
        <v>-42813</v>
      </c>
      <c r="F30" s="49"/>
      <c r="G30" s="74">
        <v>-82016</v>
      </c>
      <c r="H30" s="49"/>
      <c r="I30" s="74">
        <v>-5777</v>
      </c>
      <c r="J30" s="49"/>
      <c r="K30" s="74">
        <v>-32145</v>
      </c>
      <c r="L30" s="70"/>
      <c r="M30" s="70"/>
      <c r="N30" s="70"/>
      <c r="O30" s="70"/>
      <c r="P30" s="70"/>
      <c r="Q30" s="70"/>
      <c r="R30" s="71"/>
      <c r="T30" s="70"/>
      <c r="V30" s="70"/>
      <c r="W30" s="70"/>
      <c r="X30" s="70"/>
      <c r="Y30" s="70"/>
      <c r="AC30" s="70"/>
      <c r="AD30" s="70"/>
      <c r="AE30" s="70"/>
      <c r="AF30" s="70"/>
      <c r="AG30" s="70"/>
      <c r="AH30" s="70"/>
      <c r="AI30" s="70"/>
    </row>
    <row r="31" spans="1:35" ht="19.5" customHeight="1">
      <c r="A31" s="247" t="s">
        <v>261</v>
      </c>
      <c r="B31" s="247"/>
      <c r="C31" s="244"/>
      <c r="D31" s="245"/>
      <c r="E31" s="75">
        <v>0</v>
      </c>
      <c r="F31" s="49"/>
      <c r="G31" s="74">
        <v>0</v>
      </c>
      <c r="H31" s="49"/>
      <c r="I31" s="74">
        <v>3744</v>
      </c>
      <c r="J31" s="49"/>
      <c r="K31" s="74">
        <v>0</v>
      </c>
      <c r="L31" s="70"/>
      <c r="M31" s="70"/>
      <c r="N31" s="70"/>
      <c r="O31" s="70"/>
      <c r="P31" s="70"/>
      <c r="Q31" s="70"/>
      <c r="R31" s="71"/>
      <c r="T31" s="70"/>
      <c r="V31" s="70"/>
      <c r="W31" s="70"/>
      <c r="X31" s="70"/>
      <c r="Y31" s="70"/>
      <c r="AC31" s="70"/>
      <c r="AD31" s="70"/>
      <c r="AE31" s="70"/>
      <c r="AF31" s="70"/>
      <c r="AG31" s="70"/>
      <c r="AH31" s="70"/>
      <c r="AI31" s="70"/>
    </row>
    <row r="32" spans="1:35" ht="19.5" customHeight="1">
      <c r="A32" s="247" t="s">
        <v>244</v>
      </c>
      <c r="B32" s="247"/>
      <c r="C32" s="244"/>
      <c r="D32" s="245"/>
      <c r="E32" s="75"/>
      <c r="F32" s="49"/>
      <c r="G32" s="74"/>
      <c r="H32" s="49"/>
      <c r="I32" s="74"/>
      <c r="J32" s="49"/>
      <c r="K32" s="74"/>
      <c r="L32" s="70"/>
      <c r="M32" s="70"/>
      <c r="N32" s="70"/>
      <c r="O32" s="70"/>
      <c r="P32" s="70"/>
      <c r="Q32" s="70"/>
      <c r="R32" s="71"/>
      <c r="T32" s="70"/>
      <c r="V32" s="70"/>
      <c r="W32" s="70"/>
      <c r="X32" s="70"/>
      <c r="Y32" s="70"/>
      <c r="AC32" s="70"/>
      <c r="AD32" s="70"/>
      <c r="AE32" s="70"/>
      <c r="AF32" s="70"/>
      <c r="AG32" s="70"/>
      <c r="AH32" s="70"/>
      <c r="AI32" s="70"/>
    </row>
    <row r="33" spans="1:35" ht="19.5" customHeight="1">
      <c r="A33" s="247"/>
      <c r="B33" s="247" t="s">
        <v>196</v>
      </c>
      <c r="C33" s="244">
        <v>6</v>
      </c>
      <c r="D33" s="245"/>
      <c r="E33" s="72">
        <v>-252838</v>
      </c>
      <c r="F33" s="49"/>
      <c r="G33" s="49">
        <v>-70295</v>
      </c>
      <c r="H33" s="49"/>
      <c r="I33" s="49">
        <v>0</v>
      </c>
      <c r="J33" s="49"/>
      <c r="K33" s="49">
        <v>0</v>
      </c>
      <c r="L33" s="70"/>
      <c r="M33" s="70"/>
      <c r="N33" s="70"/>
      <c r="O33" s="70"/>
      <c r="P33" s="70"/>
      <c r="Q33" s="70"/>
      <c r="R33" s="71"/>
      <c r="T33" s="70"/>
      <c r="V33" s="70"/>
      <c r="W33" s="70"/>
      <c r="X33" s="70"/>
      <c r="Y33" s="70"/>
      <c r="AC33" s="70"/>
      <c r="AD33" s="70"/>
      <c r="AE33" s="70"/>
      <c r="AF33" s="70"/>
      <c r="AG33" s="70"/>
      <c r="AH33" s="70"/>
      <c r="AI33" s="70"/>
    </row>
    <row r="34" spans="1:35" ht="19.5" customHeight="1">
      <c r="A34" s="247" t="s">
        <v>321</v>
      </c>
      <c r="B34" s="247"/>
      <c r="C34" s="244"/>
      <c r="D34" s="245"/>
      <c r="E34" s="76">
        <v>196949</v>
      </c>
      <c r="F34" s="49"/>
      <c r="G34" s="49">
        <v>630788</v>
      </c>
      <c r="H34" s="77"/>
      <c r="I34" s="45">
        <v>181909</v>
      </c>
      <c r="J34" s="77"/>
      <c r="K34" s="45">
        <v>552208</v>
      </c>
      <c r="L34" s="70"/>
      <c r="M34" s="70"/>
      <c r="N34" s="70"/>
      <c r="O34" s="70"/>
      <c r="P34" s="70"/>
      <c r="Q34" s="70"/>
      <c r="R34" s="71"/>
      <c r="T34" s="70"/>
      <c r="V34" s="70"/>
      <c r="W34" s="70"/>
      <c r="X34" s="70"/>
      <c r="Y34" s="70"/>
      <c r="AC34" s="70"/>
      <c r="AD34" s="70"/>
      <c r="AE34" s="70"/>
      <c r="AF34" s="70"/>
      <c r="AG34" s="70"/>
      <c r="AH34" s="70"/>
      <c r="AI34" s="70"/>
    </row>
    <row r="35" spans="1:35" ht="19.5" customHeight="1">
      <c r="A35" s="247" t="s">
        <v>322</v>
      </c>
      <c r="B35" s="247"/>
      <c r="C35" s="244"/>
      <c r="D35" s="245"/>
      <c r="E35" s="72">
        <v>9954</v>
      </c>
      <c r="F35" s="49"/>
      <c r="G35" s="49">
        <v>5674</v>
      </c>
      <c r="H35" s="78"/>
      <c r="I35" s="49">
        <v>17603</v>
      </c>
      <c r="J35" s="78"/>
      <c r="K35" s="49">
        <v>7555</v>
      </c>
      <c r="L35" s="70"/>
      <c r="M35" s="70"/>
      <c r="N35" s="70"/>
      <c r="O35" s="70"/>
      <c r="P35" s="70"/>
      <c r="Q35" s="70"/>
      <c r="R35" s="71"/>
      <c r="T35" s="70"/>
      <c r="V35" s="70"/>
      <c r="W35" s="70"/>
      <c r="X35" s="70"/>
      <c r="Y35" s="70"/>
      <c r="AC35" s="70"/>
      <c r="AD35" s="70"/>
      <c r="AE35" s="70"/>
      <c r="AF35" s="70"/>
      <c r="AG35" s="70"/>
      <c r="AH35" s="70"/>
      <c r="AI35" s="70"/>
    </row>
    <row r="36" spans="1:35" ht="19.5" customHeight="1">
      <c r="A36" s="247" t="s">
        <v>197</v>
      </c>
      <c r="B36" s="247"/>
      <c r="C36" s="244">
        <v>13</v>
      </c>
      <c r="D36" s="245"/>
      <c r="E36" s="79">
        <v>-199457</v>
      </c>
      <c r="F36" s="49"/>
      <c r="G36" s="50">
        <v>-241302</v>
      </c>
      <c r="H36" s="49"/>
      <c r="I36" s="50">
        <v>-383110</v>
      </c>
      <c r="J36" s="49"/>
      <c r="K36" s="50">
        <v>-533295</v>
      </c>
      <c r="L36" s="70"/>
      <c r="M36" s="70"/>
      <c r="N36" s="70"/>
      <c r="O36" s="70"/>
      <c r="P36" s="70"/>
      <c r="Q36" s="70"/>
      <c r="R36" s="71"/>
      <c r="T36" s="70"/>
      <c r="V36" s="70"/>
      <c r="W36" s="70"/>
      <c r="X36" s="70"/>
      <c r="Y36" s="70"/>
      <c r="AC36" s="70"/>
      <c r="AD36" s="70"/>
      <c r="AE36" s="70"/>
      <c r="AF36" s="70"/>
      <c r="AG36" s="70"/>
      <c r="AH36" s="70"/>
      <c r="AI36" s="70"/>
    </row>
    <row r="37" spans="1:35" ht="19.5" customHeight="1">
      <c r="A37" s="247"/>
      <c r="B37" s="247"/>
      <c r="C37" s="244"/>
      <c r="D37" s="58"/>
      <c r="E37" s="226">
        <f>SUM(E12:E36)</f>
        <v>2151981</v>
      </c>
      <c r="F37" s="207"/>
      <c r="G37" s="207">
        <f>SUM(G12:G36)</f>
        <v>3398730</v>
      </c>
      <c r="H37" s="207"/>
      <c r="I37" s="207">
        <f>SUM(I12:I36)</f>
        <v>-408582</v>
      </c>
      <c r="J37" s="207"/>
      <c r="K37" s="207">
        <f>SUM(K12:K36)</f>
        <v>-383555</v>
      </c>
      <c r="L37" s="70"/>
      <c r="M37" s="70"/>
      <c r="N37" s="70"/>
      <c r="O37" s="70"/>
      <c r="P37" s="70"/>
      <c r="Q37" s="70"/>
      <c r="R37" s="71"/>
      <c r="T37" s="70"/>
      <c r="V37" s="70"/>
      <c r="W37" s="70"/>
      <c r="X37" s="70"/>
      <c r="Y37" s="70"/>
      <c r="AC37" s="70"/>
      <c r="AD37" s="70"/>
      <c r="AE37" s="70"/>
      <c r="AF37" s="70"/>
      <c r="AG37" s="70"/>
      <c r="AH37" s="70"/>
      <c r="AI37" s="70"/>
    </row>
    <row r="38" spans="1:35" ht="19.5" customHeight="1">
      <c r="A38" s="256"/>
      <c r="B38" s="247"/>
      <c r="C38" s="244"/>
      <c r="D38" s="245"/>
      <c r="E38" s="72"/>
      <c r="F38" s="49"/>
      <c r="G38" s="49"/>
      <c r="H38" s="49"/>
      <c r="I38" s="49"/>
      <c r="J38" s="49"/>
      <c r="K38" s="49"/>
      <c r="L38" s="70"/>
      <c r="M38" s="70"/>
      <c r="N38" s="70"/>
      <c r="O38" s="70"/>
      <c r="P38" s="70"/>
      <c r="Q38" s="70"/>
      <c r="R38" s="71"/>
      <c r="T38" s="70"/>
      <c r="V38" s="70"/>
      <c r="W38" s="70"/>
      <c r="X38" s="70"/>
      <c r="Y38" s="70"/>
      <c r="AC38" s="70"/>
      <c r="AD38" s="70"/>
      <c r="AE38" s="70"/>
      <c r="AF38" s="70"/>
      <c r="AG38" s="70"/>
      <c r="AH38" s="70"/>
      <c r="AI38" s="70"/>
    </row>
    <row r="39" spans="1:35" ht="19.5" customHeight="1">
      <c r="A39" s="256" t="s">
        <v>198</v>
      </c>
      <c r="B39" s="247"/>
      <c r="C39" s="244"/>
      <c r="D39" s="245"/>
      <c r="E39" s="72"/>
      <c r="F39" s="49"/>
      <c r="G39" s="49"/>
      <c r="H39" s="49"/>
      <c r="I39" s="49"/>
      <c r="J39" s="49"/>
      <c r="K39" s="49"/>
      <c r="L39" s="70"/>
      <c r="M39" s="70"/>
      <c r="N39" s="70"/>
      <c r="O39" s="70"/>
      <c r="P39" s="70"/>
      <c r="Q39" s="70"/>
      <c r="R39" s="71"/>
      <c r="T39" s="70"/>
      <c r="V39" s="70"/>
      <c r="W39" s="70"/>
      <c r="X39" s="70"/>
      <c r="Y39" s="70"/>
      <c r="AC39" s="70"/>
      <c r="AD39" s="70"/>
      <c r="AE39" s="70"/>
      <c r="AF39" s="70"/>
      <c r="AG39" s="70"/>
      <c r="AH39" s="70"/>
      <c r="AI39" s="70"/>
    </row>
    <row r="40" spans="1:35" ht="19.5" customHeight="1">
      <c r="A40" s="257"/>
      <c r="B40" s="247" t="s">
        <v>13</v>
      </c>
      <c r="C40" s="244"/>
      <c r="D40" s="245"/>
      <c r="E40" s="72">
        <v>-386102</v>
      </c>
      <c r="F40" s="49"/>
      <c r="G40" s="49">
        <v>-2634367</v>
      </c>
      <c r="H40" s="49"/>
      <c r="I40" s="49">
        <v>0</v>
      </c>
      <c r="J40" s="49"/>
      <c r="K40" s="49">
        <v>0</v>
      </c>
      <c r="L40" s="70"/>
      <c r="M40" s="70"/>
      <c r="N40" s="70"/>
      <c r="O40" s="70"/>
      <c r="P40" s="70"/>
      <c r="Q40" s="70"/>
      <c r="R40" s="71"/>
      <c r="T40" s="70"/>
      <c r="V40" s="70"/>
      <c r="W40" s="70"/>
      <c r="X40" s="70"/>
      <c r="Y40" s="70"/>
      <c r="AC40" s="70"/>
      <c r="AD40" s="70"/>
      <c r="AE40" s="70"/>
      <c r="AF40" s="70"/>
      <c r="AG40" s="70"/>
      <c r="AH40" s="70"/>
      <c r="AI40" s="70"/>
    </row>
    <row r="41" spans="1:35" ht="19.5" customHeight="1">
      <c r="A41" s="257"/>
      <c r="B41" s="247" t="s">
        <v>14</v>
      </c>
      <c r="C41" s="244"/>
      <c r="D41" s="245"/>
      <c r="E41" s="72">
        <v>645959</v>
      </c>
      <c r="F41" s="49"/>
      <c r="G41" s="49">
        <v>-100971</v>
      </c>
      <c r="H41" s="49"/>
      <c r="I41" s="49">
        <v>-30646</v>
      </c>
      <c r="J41" s="49"/>
      <c r="K41" s="49">
        <v>-37307</v>
      </c>
      <c r="L41" s="70"/>
      <c r="M41" s="70"/>
      <c r="N41" s="70"/>
      <c r="O41" s="70"/>
      <c r="P41" s="70"/>
      <c r="Q41" s="70"/>
      <c r="R41" s="71"/>
      <c r="T41" s="70"/>
      <c r="V41" s="70"/>
      <c r="W41" s="70"/>
      <c r="X41" s="70"/>
      <c r="Y41" s="70"/>
      <c r="AC41" s="70"/>
      <c r="AD41" s="70"/>
      <c r="AE41" s="70"/>
      <c r="AF41" s="70"/>
      <c r="AG41" s="70"/>
      <c r="AH41" s="70"/>
      <c r="AI41" s="70"/>
    </row>
    <row r="42" spans="1:35" ht="19.5" customHeight="1">
      <c r="A42" s="257"/>
      <c r="B42" s="247" t="s">
        <v>199</v>
      </c>
      <c r="C42" s="244"/>
      <c r="D42" s="245"/>
      <c r="E42" s="72">
        <v>-72522</v>
      </c>
      <c r="F42" s="49"/>
      <c r="G42" s="49">
        <v>-59964</v>
      </c>
      <c r="H42" s="49"/>
      <c r="I42" s="49">
        <v>-17201</v>
      </c>
      <c r="J42" s="49"/>
      <c r="K42" s="49">
        <v>30314</v>
      </c>
      <c r="L42" s="70"/>
      <c r="M42" s="70"/>
      <c r="N42" s="70"/>
      <c r="O42" s="70"/>
      <c r="P42" s="70"/>
      <c r="Q42" s="70"/>
      <c r="R42" s="71"/>
      <c r="T42" s="70"/>
      <c r="V42" s="70"/>
      <c r="W42" s="70"/>
      <c r="X42" s="70"/>
      <c r="Y42" s="70"/>
      <c r="AC42" s="70"/>
      <c r="AD42" s="70"/>
      <c r="AE42" s="70"/>
      <c r="AF42" s="70"/>
      <c r="AG42" s="70"/>
      <c r="AH42" s="70"/>
      <c r="AI42" s="70"/>
    </row>
    <row r="43" spans="1:35" ht="19.5" customHeight="1">
      <c r="A43" s="257"/>
      <c r="B43" s="247" t="s">
        <v>19</v>
      </c>
      <c r="C43" s="244"/>
      <c r="D43" s="245"/>
      <c r="E43" s="72">
        <v>-399809</v>
      </c>
      <c r="F43" s="49"/>
      <c r="G43" s="49">
        <v>-210703</v>
      </c>
      <c r="H43" s="49"/>
      <c r="I43" s="49">
        <v>0</v>
      </c>
      <c r="J43" s="49"/>
      <c r="K43" s="49">
        <v>0</v>
      </c>
      <c r="L43" s="70"/>
      <c r="M43" s="70"/>
      <c r="N43" s="70"/>
      <c r="O43" s="70"/>
      <c r="P43" s="70"/>
      <c r="Q43" s="70"/>
      <c r="R43" s="71"/>
      <c r="T43" s="70"/>
      <c r="V43" s="70"/>
      <c r="W43" s="70"/>
      <c r="X43" s="70"/>
      <c r="Y43" s="70"/>
      <c r="AC43" s="70"/>
      <c r="AD43" s="70"/>
      <c r="AE43" s="70"/>
      <c r="AF43" s="70"/>
      <c r="AG43" s="70"/>
      <c r="AH43" s="70"/>
      <c r="AI43" s="70"/>
    </row>
    <row r="44" spans="1:35" ht="19.5" customHeight="1">
      <c r="A44" s="257"/>
      <c r="B44" s="247" t="s">
        <v>200</v>
      </c>
      <c r="C44" s="244"/>
      <c r="D44" s="245"/>
      <c r="E44" s="72">
        <v>-48979</v>
      </c>
      <c r="F44" s="49"/>
      <c r="G44" s="49">
        <v>46802</v>
      </c>
      <c r="H44" s="49"/>
      <c r="I44" s="49">
        <v>0</v>
      </c>
      <c r="J44" s="49"/>
      <c r="K44" s="49">
        <v>0</v>
      </c>
      <c r="L44" s="70"/>
      <c r="M44" s="70"/>
      <c r="N44" s="70"/>
      <c r="O44" s="70"/>
      <c r="P44" s="70"/>
      <c r="Q44" s="70"/>
      <c r="R44" s="71"/>
      <c r="T44" s="70"/>
      <c r="V44" s="70"/>
      <c r="W44" s="70"/>
      <c r="X44" s="70"/>
      <c r="Y44" s="70"/>
      <c r="AC44" s="70"/>
      <c r="AD44" s="70"/>
      <c r="AE44" s="70"/>
      <c r="AF44" s="70"/>
      <c r="AG44" s="70"/>
      <c r="AH44" s="70"/>
      <c r="AI44" s="70"/>
    </row>
    <row r="45" spans="1:35" ht="19.5" customHeight="1">
      <c r="A45" s="257"/>
      <c r="B45" s="247" t="s">
        <v>201</v>
      </c>
      <c r="C45" s="244"/>
      <c r="D45" s="245"/>
      <c r="E45" s="72">
        <v>-54487</v>
      </c>
      <c r="F45" s="49"/>
      <c r="G45" s="49">
        <v>-243835</v>
      </c>
      <c r="H45" s="49"/>
      <c r="I45" s="49">
        <v>-2173</v>
      </c>
      <c r="J45" s="49"/>
      <c r="K45" s="49">
        <v>-4470</v>
      </c>
      <c r="L45" s="70"/>
      <c r="M45" s="70"/>
      <c r="N45" s="70"/>
      <c r="O45" s="70"/>
      <c r="P45" s="70"/>
      <c r="Q45" s="70"/>
      <c r="R45" s="71"/>
      <c r="T45" s="70"/>
      <c r="V45" s="70"/>
      <c r="W45" s="70"/>
      <c r="X45" s="70"/>
      <c r="Y45" s="70"/>
      <c r="AC45" s="70"/>
      <c r="AD45" s="70"/>
      <c r="AE45" s="70"/>
      <c r="AF45" s="70"/>
      <c r="AG45" s="70"/>
      <c r="AH45" s="70"/>
      <c r="AI45" s="70"/>
    </row>
    <row r="46" spans="1:35" ht="19.5" customHeight="1">
      <c r="A46" s="257"/>
      <c r="B46" s="247" t="s">
        <v>202</v>
      </c>
      <c r="C46" s="244"/>
      <c r="D46" s="245"/>
      <c r="E46" s="72">
        <v>-227167</v>
      </c>
      <c r="F46" s="49"/>
      <c r="G46" s="49">
        <v>134300</v>
      </c>
      <c r="H46" s="49"/>
      <c r="I46" s="49">
        <v>165</v>
      </c>
      <c r="J46" s="49"/>
      <c r="K46" s="49">
        <v>267</v>
      </c>
      <c r="L46" s="70"/>
      <c r="M46" s="70"/>
      <c r="N46" s="70"/>
      <c r="O46" s="70"/>
      <c r="P46" s="70"/>
      <c r="Q46" s="70"/>
      <c r="R46" s="71"/>
      <c r="T46" s="70"/>
      <c r="V46" s="70"/>
      <c r="W46" s="70"/>
      <c r="X46" s="70"/>
      <c r="Y46" s="70"/>
      <c r="AC46" s="70"/>
      <c r="AD46" s="70"/>
      <c r="AE46" s="70"/>
      <c r="AF46" s="70"/>
      <c r="AG46" s="70"/>
      <c r="AH46" s="70"/>
      <c r="AI46" s="70"/>
    </row>
    <row r="47" spans="1:35" ht="19.5" customHeight="1">
      <c r="A47" s="257"/>
      <c r="B47" s="247" t="s">
        <v>29</v>
      </c>
      <c r="C47" s="244"/>
      <c r="D47" s="245"/>
      <c r="E47" s="72">
        <v>24503</v>
      </c>
      <c r="F47" s="49"/>
      <c r="G47" s="49">
        <v>2230</v>
      </c>
      <c r="H47" s="49"/>
      <c r="I47" s="49">
        <v>0</v>
      </c>
      <c r="J47" s="49"/>
      <c r="K47" s="49">
        <v>0</v>
      </c>
      <c r="L47" s="70"/>
      <c r="M47" s="70"/>
      <c r="N47" s="70"/>
      <c r="O47" s="70"/>
      <c r="P47" s="70"/>
      <c r="Q47" s="70"/>
      <c r="R47" s="71"/>
      <c r="T47" s="70"/>
      <c r="V47" s="70"/>
      <c r="W47" s="70"/>
      <c r="X47" s="70"/>
      <c r="Y47" s="70"/>
      <c r="AC47" s="70"/>
      <c r="AD47" s="70"/>
      <c r="AE47" s="70"/>
      <c r="AF47" s="70"/>
      <c r="AG47" s="70"/>
      <c r="AH47" s="70"/>
      <c r="AI47" s="70"/>
    </row>
    <row r="48" spans="1:35" ht="19.5" customHeight="1">
      <c r="A48" s="257"/>
      <c r="B48" s="247" t="s">
        <v>203</v>
      </c>
      <c r="C48" s="244"/>
      <c r="D48" s="245"/>
      <c r="E48" s="72">
        <v>24607</v>
      </c>
      <c r="F48" s="49"/>
      <c r="G48" s="49">
        <v>-5074</v>
      </c>
      <c r="H48" s="49"/>
      <c r="I48" s="49">
        <v>-12483</v>
      </c>
      <c r="J48" s="49"/>
      <c r="K48" s="49">
        <v>-5763</v>
      </c>
      <c r="L48" s="70"/>
      <c r="M48" s="70"/>
      <c r="N48" s="70"/>
      <c r="O48" s="70"/>
      <c r="P48" s="70"/>
      <c r="Q48" s="70"/>
      <c r="R48" s="71"/>
      <c r="T48" s="70"/>
      <c r="V48" s="70"/>
      <c r="W48" s="70"/>
      <c r="X48" s="70"/>
      <c r="Y48" s="70"/>
      <c r="AC48" s="70"/>
      <c r="AD48" s="70"/>
      <c r="AE48" s="70"/>
      <c r="AF48" s="70"/>
      <c r="AG48" s="70"/>
      <c r="AH48" s="70"/>
      <c r="AI48" s="70"/>
    </row>
    <row r="49" spans="1:35" ht="19.5" customHeight="1">
      <c r="A49" s="257"/>
      <c r="B49" s="247" t="s">
        <v>42</v>
      </c>
      <c r="C49" s="244"/>
      <c r="D49" s="245"/>
      <c r="E49" s="72">
        <v>62265</v>
      </c>
      <c r="F49" s="49"/>
      <c r="G49" s="49">
        <v>1305796</v>
      </c>
      <c r="H49" s="49"/>
      <c r="I49" s="49">
        <v>0</v>
      </c>
      <c r="J49" s="49"/>
      <c r="K49" s="49">
        <v>0</v>
      </c>
      <c r="L49" s="70"/>
      <c r="M49" s="70"/>
      <c r="N49" s="70"/>
      <c r="O49" s="70"/>
      <c r="P49" s="70"/>
      <c r="Q49" s="70"/>
      <c r="R49" s="71"/>
      <c r="T49" s="70"/>
      <c r="V49" s="70"/>
      <c r="W49" s="70"/>
      <c r="X49" s="70"/>
      <c r="Y49" s="70"/>
      <c r="AC49" s="70"/>
      <c r="AD49" s="70"/>
      <c r="AE49" s="70"/>
      <c r="AF49" s="70"/>
      <c r="AG49" s="70"/>
      <c r="AH49" s="70"/>
      <c r="AI49" s="70"/>
    </row>
    <row r="50" spans="1:35" ht="19.5" customHeight="1">
      <c r="A50" s="257"/>
      <c r="B50" s="247" t="s">
        <v>43</v>
      </c>
      <c r="C50" s="244"/>
      <c r="D50" s="245"/>
      <c r="E50" s="72">
        <v>-57021</v>
      </c>
      <c r="F50" s="49"/>
      <c r="G50" s="49">
        <v>426606</v>
      </c>
      <c r="H50" s="49"/>
      <c r="I50" s="49">
        <v>0</v>
      </c>
      <c r="J50" s="49"/>
      <c r="K50" s="49">
        <v>-927</v>
      </c>
      <c r="L50" s="70"/>
      <c r="M50" s="70"/>
      <c r="N50" s="70"/>
      <c r="O50" s="70"/>
      <c r="P50" s="70"/>
      <c r="Q50" s="70"/>
      <c r="R50" s="71"/>
      <c r="T50" s="70"/>
      <c r="V50" s="70"/>
      <c r="W50" s="70"/>
      <c r="X50" s="70"/>
      <c r="Y50" s="70"/>
      <c r="AC50" s="70"/>
      <c r="AD50" s="70"/>
      <c r="AE50" s="70"/>
      <c r="AF50" s="70"/>
      <c r="AG50" s="70"/>
      <c r="AH50" s="70"/>
      <c r="AI50" s="70"/>
    </row>
    <row r="51" spans="1:35" ht="19.5" customHeight="1">
      <c r="A51" s="257"/>
      <c r="B51" s="247" t="s">
        <v>44</v>
      </c>
      <c r="C51" s="244"/>
      <c r="D51" s="245"/>
      <c r="E51" s="72">
        <v>-9421</v>
      </c>
      <c r="F51" s="49"/>
      <c r="G51" s="49">
        <v>-16653</v>
      </c>
      <c r="H51" s="49"/>
      <c r="I51" s="49">
        <v>-230</v>
      </c>
      <c r="J51" s="49"/>
      <c r="K51" s="49">
        <v>129</v>
      </c>
      <c r="L51" s="70"/>
      <c r="M51" s="70"/>
      <c r="N51" s="70"/>
      <c r="O51" s="70"/>
      <c r="P51" s="70"/>
      <c r="Q51" s="70"/>
      <c r="R51" s="71"/>
      <c r="T51" s="70"/>
      <c r="V51" s="70"/>
      <c r="W51" s="70"/>
      <c r="X51" s="70"/>
      <c r="Y51" s="70"/>
      <c r="AC51" s="70"/>
      <c r="AD51" s="70"/>
      <c r="AE51" s="70"/>
      <c r="AF51" s="70"/>
      <c r="AG51" s="70"/>
      <c r="AH51" s="70"/>
      <c r="AI51" s="70"/>
    </row>
    <row r="52" spans="1:35" ht="19.5" customHeight="1">
      <c r="A52" s="257"/>
      <c r="B52" s="247" t="s">
        <v>45</v>
      </c>
      <c r="C52" s="244"/>
      <c r="D52" s="245"/>
      <c r="E52" s="72">
        <v>41427</v>
      </c>
      <c r="F52" s="49"/>
      <c r="G52" s="49">
        <v>-37562</v>
      </c>
      <c r="H52" s="49"/>
      <c r="I52" s="49">
        <v>-17</v>
      </c>
      <c r="J52" s="49"/>
      <c r="K52" s="49">
        <v>-197</v>
      </c>
      <c r="L52" s="70"/>
      <c r="M52" s="70"/>
      <c r="N52" s="70"/>
      <c r="O52" s="70"/>
      <c r="P52" s="70"/>
      <c r="Q52" s="70"/>
      <c r="R52" s="71"/>
      <c r="T52" s="70"/>
      <c r="V52" s="70"/>
      <c r="W52" s="70"/>
      <c r="X52" s="70"/>
      <c r="Y52" s="70"/>
      <c r="AC52" s="70"/>
      <c r="AD52" s="70"/>
      <c r="AE52" s="70"/>
      <c r="AF52" s="70"/>
      <c r="AG52" s="70"/>
      <c r="AH52" s="70"/>
      <c r="AI52" s="70"/>
    </row>
    <row r="53" spans="1:35" ht="19.5" customHeight="1">
      <c r="A53" s="257"/>
      <c r="B53" s="247" t="s">
        <v>204</v>
      </c>
      <c r="C53" s="244"/>
      <c r="D53" s="245"/>
      <c r="E53" s="72">
        <v>91871</v>
      </c>
      <c r="F53" s="49"/>
      <c r="G53" s="49">
        <v>178355</v>
      </c>
      <c r="H53" s="49"/>
      <c r="I53" s="49">
        <v>-17267</v>
      </c>
      <c r="J53" s="49"/>
      <c r="K53" s="49">
        <v>-41061</v>
      </c>
      <c r="L53" s="70"/>
      <c r="M53" s="70"/>
      <c r="N53" s="70"/>
      <c r="O53" s="70"/>
      <c r="P53" s="70"/>
      <c r="Q53" s="70"/>
      <c r="R53" s="71"/>
      <c r="T53" s="70"/>
      <c r="V53" s="70"/>
      <c r="W53" s="70"/>
      <c r="X53" s="70"/>
      <c r="Y53" s="70"/>
      <c r="AC53" s="70"/>
      <c r="AD53" s="70"/>
      <c r="AE53" s="70"/>
      <c r="AF53" s="70"/>
      <c r="AG53" s="70"/>
      <c r="AH53" s="70"/>
      <c r="AI53" s="70"/>
    </row>
    <row r="54" spans="1:35" ht="19.5" customHeight="1">
      <c r="A54" s="257"/>
      <c r="B54" s="247" t="s">
        <v>53</v>
      </c>
      <c r="C54" s="244"/>
      <c r="D54" s="245"/>
      <c r="E54" s="72">
        <v>-3532</v>
      </c>
      <c r="F54" s="49"/>
      <c r="G54" s="49">
        <v>-20176</v>
      </c>
      <c r="H54" s="49"/>
      <c r="I54" s="49">
        <v>-41672</v>
      </c>
      <c r="J54" s="49"/>
      <c r="K54" s="49">
        <v>-1111</v>
      </c>
      <c r="L54" s="70"/>
      <c r="M54" s="70"/>
      <c r="N54" s="70"/>
      <c r="O54" s="70"/>
      <c r="P54" s="70"/>
      <c r="Q54" s="70"/>
      <c r="R54" s="71"/>
      <c r="T54" s="70"/>
      <c r="V54" s="70"/>
      <c r="W54" s="70"/>
      <c r="X54" s="70"/>
      <c r="Y54" s="70"/>
      <c r="AC54" s="70"/>
      <c r="AD54" s="70"/>
      <c r="AE54" s="70"/>
      <c r="AF54" s="70"/>
      <c r="AG54" s="70"/>
      <c r="AH54" s="70"/>
      <c r="AI54" s="70"/>
    </row>
    <row r="55" spans="1:35" ht="19.5" customHeight="1">
      <c r="A55" s="257"/>
      <c r="B55" s="247" t="s">
        <v>61</v>
      </c>
      <c r="C55" s="244"/>
      <c r="D55" s="245"/>
      <c r="E55" s="79">
        <v>64863</v>
      </c>
      <c r="F55" s="49"/>
      <c r="G55" s="50">
        <v>3016</v>
      </c>
      <c r="H55" s="49"/>
      <c r="I55" s="50">
        <v>878</v>
      </c>
      <c r="J55" s="49"/>
      <c r="K55" s="50">
        <v>0</v>
      </c>
      <c r="L55" s="70"/>
      <c r="M55" s="70"/>
      <c r="N55" s="70"/>
      <c r="O55" s="70"/>
      <c r="P55" s="70"/>
      <c r="Q55" s="70"/>
      <c r="R55" s="71"/>
      <c r="T55" s="70"/>
      <c r="V55" s="70"/>
      <c r="W55" s="70"/>
      <c r="X55" s="70"/>
      <c r="Y55" s="70"/>
      <c r="AC55" s="70"/>
      <c r="AD55" s="70"/>
      <c r="AE55" s="70"/>
      <c r="AF55" s="70"/>
      <c r="AG55" s="70"/>
      <c r="AH55" s="70"/>
      <c r="AI55" s="70"/>
    </row>
    <row r="56" spans="1:35" ht="19.5" customHeight="1">
      <c r="A56" s="247" t="s">
        <v>205</v>
      </c>
      <c r="B56" s="247"/>
      <c r="C56" s="244"/>
      <c r="D56" s="245"/>
      <c r="E56" s="226">
        <f>SUM(E40:E55)+E37</f>
        <v>1848436</v>
      </c>
      <c r="F56" s="207"/>
      <c r="G56" s="226">
        <f>SUM(G40:G55)+G37</f>
        <v>2166530</v>
      </c>
      <c r="H56" s="207"/>
      <c r="I56" s="226">
        <f>SUM(I40:I55)+I37</f>
        <v>-529228</v>
      </c>
      <c r="J56" s="207"/>
      <c r="K56" s="226">
        <f>SUM(K40:K55)+K37</f>
        <v>-443681</v>
      </c>
      <c r="L56" s="70"/>
      <c r="M56" s="70"/>
      <c r="N56" s="70"/>
      <c r="O56" s="70"/>
      <c r="P56" s="70"/>
      <c r="Q56" s="70"/>
      <c r="R56" s="71"/>
      <c r="T56" s="70"/>
      <c r="V56" s="70"/>
      <c r="W56" s="70"/>
      <c r="X56" s="70"/>
      <c r="Y56" s="70"/>
      <c r="AC56" s="70"/>
      <c r="AD56" s="70"/>
      <c r="AE56" s="70"/>
      <c r="AF56" s="70"/>
      <c r="AG56" s="70"/>
      <c r="AH56" s="70"/>
      <c r="AI56" s="70"/>
    </row>
    <row r="57" spans="1:35" ht="19.5" customHeight="1">
      <c r="A57" s="247"/>
      <c r="B57" s="247" t="s">
        <v>206</v>
      </c>
      <c r="C57" s="244"/>
      <c r="D57" s="245"/>
      <c r="E57" s="72">
        <v>-10923</v>
      </c>
      <c r="F57" s="49"/>
      <c r="G57" s="49">
        <v>-11243</v>
      </c>
      <c r="H57" s="49"/>
      <c r="I57" s="49">
        <v>-320</v>
      </c>
      <c r="J57" s="49"/>
      <c r="K57" s="49">
        <v>0</v>
      </c>
      <c r="L57" s="70"/>
      <c r="M57" s="70"/>
      <c r="N57" s="70"/>
      <c r="O57" s="70"/>
      <c r="P57" s="70"/>
      <c r="Q57" s="70"/>
      <c r="R57" s="71"/>
      <c r="T57" s="70"/>
      <c r="V57" s="70"/>
      <c r="W57" s="70"/>
      <c r="X57" s="70"/>
      <c r="Y57" s="70"/>
      <c r="AC57" s="70"/>
      <c r="AD57" s="70"/>
      <c r="AE57" s="70"/>
      <c r="AF57" s="70"/>
      <c r="AG57" s="70"/>
      <c r="AH57" s="70"/>
      <c r="AI57" s="70"/>
    </row>
    <row r="58" spans="1:35" ht="19.5" customHeight="1">
      <c r="A58" s="258"/>
      <c r="B58" s="258" t="s">
        <v>207</v>
      </c>
      <c r="C58" s="244"/>
      <c r="D58" s="58"/>
      <c r="E58" s="79">
        <v>-330908</v>
      </c>
      <c r="F58" s="49"/>
      <c r="G58" s="50">
        <v>-221929</v>
      </c>
      <c r="H58" s="49"/>
      <c r="I58" s="50">
        <v>-4923</v>
      </c>
      <c r="J58" s="49"/>
      <c r="K58" s="50">
        <v>-1707</v>
      </c>
      <c r="L58" s="70"/>
      <c r="M58" s="70"/>
      <c r="N58" s="70"/>
      <c r="O58" s="70"/>
      <c r="P58" s="70"/>
      <c r="Q58" s="70"/>
      <c r="R58" s="71"/>
      <c r="T58" s="70"/>
      <c r="V58" s="70"/>
      <c r="W58" s="70"/>
      <c r="X58" s="70"/>
      <c r="Y58" s="70"/>
      <c r="AC58" s="70"/>
      <c r="AD58" s="70"/>
      <c r="AE58" s="70"/>
      <c r="AF58" s="70"/>
      <c r="AG58" s="70"/>
      <c r="AH58" s="70"/>
      <c r="AI58" s="70"/>
    </row>
    <row r="59" spans="1:35" ht="19.5" customHeight="1">
      <c r="A59" s="243" t="s">
        <v>208</v>
      </c>
      <c r="B59" s="243"/>
      <c r="C59" s="244"/>
      <c r="D59" s="58"/>
      <c r="E59" s="227">
        <f>SUM(E56:E58)</f>
        <v>1506605</v>
      </c>
      <c r="F59" s="228"/>
      <c r="G59" s="210">
        <f>SUM(G56:G58)</f>
        <v>1933358</v>
      </c>
      <c r="H59" s="228"/>
      <c r="I59" s="210">
        <f>SUM(I56:I58)</f>
        <v>-534471</v>
      </c>
      <c r="J59" s="228"/>
      <c r="K59" s="210">
        <f>SUM(K56:K58)</f>
        <v>-445388</v>
      </c>
      <c r="L59" s="70"/>
      <c r="M59" s="70"/>
      <c r="N59" s="70"/>
      <c r="O59" s="70"/>
      <c r="P59" s="70"/>
      <c r="Q59" s="70"/>
      <c r="R59" s="71"/>
      <c r="T59" s="70"/>
      <c r="V59" s="70"/>
      <c r="W59" s="70"/>
      <c r="X59" s="70"/>
      <c r="Y59" s="70"/>
      <c r="AC59" s="70"/>
      <c r="AD59" s="70"/>
      <c r="AE59" s="70"/>
      <c r="AF59" s="70"/>
      <c r="AG59" s="70"/>
      <c r="AH59" s="70"/>
      <c r="AI59" s="70"/>
    </row>
    <row r="60" spans="1:35" ht="19.5" customHeight="1">
      <c r="A60" s="243"/>
      <c r="B60" s="70"/>
      <c r="C60" s="70"/>
      <c r="D60" s="70"/>
      <c r="E60" s="70"/>
      <c r="F60" s="70"/>
      <c r="G60" s="70"/>
      <c r="H60" s="71"/>
      <c r="I60" s="58"/>
      <c r="J60" s="70"/>
      <c r="K60" s="58"/>
      <c r="L60" s="70"/>
      <c r="M60" s="70"/>
      <c r="N60" s="70"/>
      <c r="O60" s="70"/>
      <c r="P60" s="58"/>
      <c r="S60" s="70"/>
      <c r="T60" s="70"/>
      <c r="U60" s="70"/>
      <c r="V60" s="70"/>
      <c r="W60" s="70"/>
      <c r="X60" s="70"/>
      <c r="Y60" s="70"/>
    </row>
    <row r="61" spans="1:35" ht="19.5" customHeight="1">
      <c r="A61" s="237" t="s">
        <v>0</v>
      </c>
      <c r="B61" s="238"/>
      <c r="D61" s="240"/>
      <c r="E61" s="394"/>
      <c r="F61" s="240"/>
      <c r="G61" s="241"/>
      <c r="H61" s="240"/>
      <c r="I61" s="241"/>
      <c r="J61" s="240"/>
      <c r="K61" s="241"/>
      <c r="L61" s="70"/>
      <c r="M61" s="70"/>
      <c r="N61" s="70"/>
      <c r="O61" s="70"/>
      <c r="P61" s="70"/>
      <c r="Q61" s="70"/>
      <c r="R61" s="71"/>
      <c r="T61" s="70"/>
      <c r="V61" s="70"/>
      <c r="W61" s="70"/>
      <c r="X61" s="70"/>
      <c r="Y61" s="70"/>
      <c r="AC61" s="70"/>
      <c r="AD61" s="70"/>
      <c r="AE61" s="70"/>
      <c r="AF61" s="70"/>
      <c r="AG61" s="70"/>
      <c r="AH61" s="70"/>
      <c r="AI61" s="70"/>
    </row>
    <row r="62" spans="1:35" ht="19.5" customHeight="1">
      <c r="A62" s="242" t="s">
        <v>182</v>
      </c>
      <c r="B62" s="238"/>
      <c r="D62" s="240"/>
      <c r="E62" s="394"/>
      <c r="F62" s="240"/>
      <c r="G62" s="241"/>
      <c r="H62" s="240"/>
      <c r="I62" s="241"/>
      <c r="J62" s="240"/>
      <c r="K62" s="241"/>
      <c r="L62" s="70"/>
      <c r="M62" s="70"/>
      <c r="N62" s="70"/>
      <c r="O62" s="70"/>
      <c r="P62" s="70"/>
      <c r="Q62" s="70"/>
      <c r="R62" s="71"/>
      <c r="T62" s="70"/>
      <c r="V62" s="70"/>
      <c r="W62" s="70"/>
      <c r="X62" s="70"/>
      <c r="Y62" s="70"/>
      <c r="AC62" s="70"/>
      <c r="AD62" s="70"/>
      <c r="AE62" s="70"/>
      <c r="AF62" s="70"/>
      <c r="AG62" s="70"/>
      <c r="AH62" s="70"/>
      <c r="AI62" s="70"/>
    </row>
    <row r="63" spans="1:35" ht="19.5" customHeight="1">
      <c r="A63" s="242"/>
      <c r="B63" s="238"/>
      <c r="D63" s="240"/>
      <c r="E63" s="394"/>
      <c r="F63" s="240"/>
      <c r="G63" s="241"/>
      <c r="H63" s="240"/>
      <c r="I63" s="241"/>
      <c r="J63" s="240"/>
      <c r="K63" s="241"/>
      <c r="L63" s="70"/>
      <c r="M63" s="70"/>
      <c r="N63" s="70"/>
      <c r="O63" s="70"/>
      <c r="P63" s="70"/>
      <c r="Q63" s="70"/>
      <c r="R63" s="71"/>
      <c r="T63" s="70"/>
      <c r="V63" s="70"/>
      <c r="W63" s="70"/>
      <c r="X63" s="70"/>
      <c r="Y63" s="70"/>
      <c r="AC63" s="70"/>
      <c r="AD63" s="70"/>
      <c r="AE63" s="70"/>
      <c r="AF63" s="70"/>
      <c r="AG63" s="70"/>
      <c r="AH63" s="70"/>
      <c r="AI63" s="70"/>
    </row>
    <row r="64" spans="1:35" ht="19.5" customHeight="1">
      <c r="A64" s="243"/>
      <c r="B64" s="243"/>
      <c r="C64" s="244"/>
      <c r="D64" s="245"/>
      <c r="E64" s="422" t="s">
        <v>78</v>
      </c>
      <c r="F64" s="422"/>
      <c r="G64" s="422"/>
      <c r="H64" s="58"/>
      <c r="I64" s="422" t="s">
        <v>79</v>
      </c>
      <c r="J64" s="422"/>
      <c r="K64" s="422"/>
      <c r="L64" s="70"/>
      <c r="M64" s="70"/>
      <c r="N64" s="70"/>
      <c r="O64" s="70"/>
      <c r="P64" s="70"/>
      <c r="Q64" s="70"/>
      <c r="R64" s="71"/>
      <c r="T64" s="70"/>
      <c r="V64" s="70"/>
      <c r="W64" s="70"/>
      <c r="X64" s="70"/>
      <c r="Y64" s="70"/>
      <c r="AC64" s="70"/>
      <c r="AD64" s="70"/>
      <c r="AE64" s="70"/>
      <c r="AF64" s="70"/>
      <c r="AG64" s="70"/>
      <c r="AH64" s="70"/>
      <c r="AI64" s="70"/>
    </row>
    <row r="65" spans="1:35" ht="19.5" customHeight="1">
      <c r="A65" s="243"/>
      <c r="B65" s="243"/>
      <c r="C65" s="244"/>
      <c r="D65" s="245"/>
      <c r="E65" s="422" t="s">
        <v>80</v>
      </c>
      <c r="F65" s="422"/>
      <c r="G65" s="422"/>
      <c r="H65" s="58"/>
      <c r="I65" s="422" t="s">
        <v>80</v>
      </c>
      <c r="J65" s="422"/>
      <c r="K65" s="422"/>
      <c r="L65" s="70"/>
      <c r="M65" s="70"/>
      <c r="N65" s="70"/>
      <c r="O65" s="70"/>
      <c r="P65" s="70"/>
      <c r="Q65" s="70"/>
      <c r="R65" s="71"/>
      <c r="T65" s="70"/>
      <c r="V65" s="70"/>
      <c r="W65" s="70"/>
      <c r="X65" s="70"/>
      <c r="Y65" s="70"/>
      <c r="AC65" s="70"/>
      <c r="AD65" s="70"/>
      <c r="AE65" s="70"/>
      <c r="AF65" s="70"/>
      <c r="AG65" s="70"/>
      <c r="AH65" s="70"/>
      <c r="AI65" s="70"/>
    </row>
    <row r="66" spans="1:35" ht="19.5" customHeight="1">
      <c r="A66" s="246"/>
      <c r="B66" s="247"/>
      <c r="C66" s="248"/>
      <c r="D66" s="58"/>
      <c r="E66" s="423" t="s">
        <v>287</v>
      </c>
      <c r="F66" s="423"/>
      <c r="G66" s="423"/>
      <c r="H66" s="58"/>
      <c r="I66" s="423" t="s">
        <v>287</v>
      </c>
      <c r="J66" s="423"/>
      <c r="K66" s="423"/>
      <c r="L66" s="70"/>
      <c r="M66" s="70"/>
      <c r="N66" s="70"/>
      <c r="O66" s="70"/>
      <c r="P66" s="70"/>
      <c r="Q66" s="70"/>
      <c r="R66" s="71"/>
      <c r="T66" s="70"/>
      <c r="V66" s="70"/>
      <c r="W66" s="70"/>
      <c r="X66" s="70"/>
      <c r="Y66" s="70"/>
      <c r="AC66" s="70"/>
      <c r="AD66" s="70"/>
      <c r="AE66" s="70"/>
      <c r="AF66" s="70"/>
      <c r="AG66" s="70"/>
      <c r="AH66" s="70"/>
      <c r="AI66" s="70"/>
    </row>
    <row r="67" spans="1:35" ht="19.5" customHeight="1">
      <c r="A67" s="246"/>
      <c r="B67" s="247"/>
      <c r="C67" s="248"/>
      <c r="D67" s="249"/>
      <c r="E67" s="424" t="s">
        <v>286</v>
      </c>
      <c r="F67" s="424"/>
      <c r="G67" s="424"/>
      <c r="H67" s="249"/>
      <c r="I67" s="423" t="s">
        <v>286</v>
      </c>
      <c r="J67" s="423"/>
      <c r="K67" s="423"/>
      <c r="L67" s="70"/>
      <c r="M67" s="70"/>
      <c r="N67" s="70"/>
      <c r="O67" s="70"/>
      <c r="P67" s="70"/>
      <c r="Q67" s="70"/>
      <c r="R67" s="71"/>
      <c r="T67" s="70"/>
      <c r="V67" s="70"/>
      <c r="W67" s="70"/>
      <c r="X67" s="70"/>
      <c r="Y67" s="70"/>
      <c r="AC67" s="70"/>
      <c r="AD67" s="70"/>
      <c r="AE67" s="70"/>
      <c r="AF67" s="70"/>
      <c r="AG67" s="70"/>
      <c r="AH67" s="70"/>
      <c r="AI67" s="70"/>
    </row>
    <row r="68" spans="1:35" ht="19.5" customHeight="1">
      <c r="A68" s="243"/>
      <c r="B68" s="243"/>
      <c r="C68" s="244" t="s">
        <v>7</v>
      </c>
      <c r="D68" s="245"/>
      <c r="E68" s="395">
        <v>2025</v>
      </c>
      <c r="F68" s="250"/>
      <c r="G68" s="251">
        <v>2024</v>
      </c>
      <c r="H68" s="58"/>
      <c r="I68" s="251">
        <v>2025</v>
      </c>
      <c r="J68" s="250"/>
      <c r="K68" s="251">
        <v>2024</v>
      </c>
      <c r="L68" s="70"/>
      <c r="M68" s="70"/>
      <c r="N68" s="70"/>
      <c r="O68" s="70"/>
      <c r="P68" s="70"/>
      <c r="Q68" s="70"/>
      <c r="R68" s="71"/>
      <c r="T68" s="70"/>
      <c r="V68" s="70"/>
      <c r="W68" s="70"/>
      <c r="X68" s="70"/>
      <c r="Y68" s="70"/>
      <c r="AC68" s="70"/>
      <c r="AD68" s="70"/>
      <c r="AE68" s="70"/>
      <c r="AF68" s="70"/>
      <c r="AG68" s="70"/>
      <c r="AH68" s="70"/>
      <c r="AI68" s="70"/>
    </row>
    <row r="69" spans="1:35" ht="19.5" customHeight="1">
      <c r="A69" s="243"/>
      <c r="B69" s="243"/>
      <c r="C69" s="244"/>
      <c r="D69" s="245"/>
      <c r="E69" s="425" t="s">
        <v>9</v>
      </c>
      <c r="F69" s="425"/>
      <c r="G69" s="425"/>
      <c r="H69" s="425"/>
      <c r="I69" s="425"/>
      <c r="J69" s="425"/>
      <c r="K69" s="425"/>
      <c r="L69" s="70"/>
      <c r="M69" s="70"/>
      <c r="N69" s="70"/>
      <c r="O69" s="70"/>
      <c r="P69" s="70"/>
      <c r="Q69" s="70"/>
      <c r="R69" s="71"/>
      <c r="T69" s="70"/>
      <c r="V69" s="70"/>
      <c r="W69" s="70"/>
      <c r="X69" s="70"/>
      <c r="Y69" s="70"/>
      <c r="AC69" s="70"/>
      <c r="AD69" s="70"/>
      <c r="AE69" s="70"/>
      <c r="AF69" s="70"/>
      <c r="AG69" s="70"/>
      <c r="AH69" s="70"/>
      <c r="AI69" s="70"/>
    </row>
    <row r="70" spans="1:35" ht="19.5" customHeight="1">
      <c r="A70" s="252" t="s">
        <v>209</v>
      </c>
      <c r="B70" s="247"/>
      <c r="C70" s="244"/>
      <c r="D70" s="245"/>
      <c r="E70" s="83"/>
      <c r="F70" s="84"/>
      <c r="G70" s="84"/>
      <c r="H70" s="84"/>
      <c r="I70" s="84"/>
      <c r="J70" s="84"/>
      <c r="K70" s="84"/>
      <c r="L70" s="70"/>
      <c r="M70" s="70"/>
      <c r="N70" s="70"/>
      <c r="O70" s="70"/>
      <c r="P70" s="70"/>
      <c r="Q70" s="70"/>
      <c r="R70" s="71"/>
      <c r="T70" s="70"/>
      <c r="V70" s="70"/>
      <c r="W70" s="70"/>
      <c r="X70" s="70"/>
      <c r="Y70" s="70"/>
      <c r="AC70" s="70"/>
      <c r="AD70" s="70"/>
      <c r="AE70" s="70"/>
      <c r="AF70" s="70"/>
      <c r="AG70" s="70"/>
      <c r="AH70" s="70"/>
      <c r="AI70" s="70"/>
    </row>
    <row r="71" spans="1:35" ht="19.5" customHeight="1">
      <c r="A71" s="247" t="s">
        <v>210</v>
      </c>
      <c r="B71" s="247"/>
      <c r="C71" s="244"/>
      <c r="D71" s="58"/>
      <c r="E71" s="85">
        <v>797991</v>
      </c>
      <c r="F71" s="45"/>
      <c r="G71" s="48">
        <v>48184</v>
      </c>
      <c r="H71" s="86"/>
      <c r="I71" s="48">
        <v>468029</v>
      </c>
      <c r="J71" s="49"/>
      <c r="K71" s="48">
        <v>43144</v>
      </c>
      <c r="L71" s="70"/>
      <c r="M71" s="70"/>
      <c r="N71" s="70"/>
      <c r="O71" s="70"/>
      <c r="P71" s="70"/>
      <c r="Q71" s="70"/>
      <c r="R71" s="71"/>
      <c r="T71" s="70"/>
      <c r="V71" s="70"/>
      <c r="W71" s="70"/>
      <c r="X71" s="70"/>
      <c r="Y71" s="70"/>
      <c r="AC71" s="70"/>
      <c r="AD71" s="70"/>
      <c r="AE71" s="70"/>
      <c r="AF71" s="70"/>
      <c r="AG71" s="70"/>
      <c r="AH71" s="70"/>
      <c r="AI71" s="70"/>
    </row>
    <row r="72" spans="1:35" ht="19.5" customHeight="1">
      <c r="A72" s="247" t="s">
        <v>278</v>
      </c>
      <c r="B72" s="247"/>
      <c r="C72" s="244"/>
      <c r="D72" s="58"/>
      <c r="E72" s="85">
        <v>-108601</v>
      </c>
      <c r="F72" s="45"/>
      <c r="G72" s="48">
        <v>-53446</v>
      </c>
      <c r="H72" s="86"/>
      <c r="I72" s="48">
        <v>-5444</v>
      </c>
      <c r="J72" s="49"/>
      <c r="K72" s="48">
        <v>-53419</v>
      </c>
      <c r="L72" s="70"/>
      <c r="M72" s="70"/>
      <c r="N72" s="70"/>
      <c r="O72" s="70"/>
      <c r="P72" s="70"/>
      <c r="Q72" s="70"/>
      <c r="R72" s="71"/>
      <c r="T72" s="70"/>
      <c r="V72" s="70"/>
      <c r="W72" s="70"/>
      <c r="X72" s="70"/>
      <c r="Y72" s="70"/>
      <c r="AC72" s="70"/>
      <c r="AD72" s="70"/>
      <c r="AE72" s="70"/>
      <c r="AF72" s="70"/>
      <c r="AG72" s="70"/>
      <c r="AH72" s="70"/>
      <c r="AI72" s="70"/>
    </row>
    <row r="73" spans="1:35" ht="19.5" customHeight="1">
      <c r="A73" s="247" t="s">
        <v>211</v>
      </c>
      <c r="B73" s="247"/>
      <c r="C73" s="244"/>
      <c r="D73" s="58"/>
      <c r="E73" s="85">
        <v>6815</v>
      </c>
      <c r="F73" s="48"/>
      <c r="G73" s="48">
        <v>7547</v>
      </c>
      <c r="H73" s="47"/>
      <c r="I73" s="48">
        <v>6806</v>
      </c>
      <c r="J73" s="47"/>
      <c r="K73" s="48">
        <v>7535</v>
      </c>
      <c r="L73" s="70"/>
      <c r="M73" s="70"/>
      <c r="N73" s="70"/>
      <c r="O73" s="70"/>
      <c r="P73" s="70"/>
      <c r="Q73" s="70"/>
      <c r="R73" s="71"/>
      <c r="T73" s="70"/>
      <c r="V73" s="70"/>
      <c r="W73" s="70"/>
      <c r="X73" s="70"/>
      <c r="Y73" s="70"/>
      <c r="AC73" s="70"/>
      <c r="AD73" s="70"/>
      <c r="AE73" s="70"/>
      <c r="AF73" s="70"/>
      <c r="AG73" s="70"/>
      <c r="AH73" s="70"/>
      <c r="AI73" s="70"/>
    </row>
    <row r="74" spans="1:35" ht="19.5" customHeight="1">
      <c r="A74" s="247" t="s">
        <v>329</v>
      </c>
      <c r="B74" s="247"/>
      <c r="C74" s="244"/>
      <c r="D74" s="58"/>
      <c r="E74" s="85">
        <v>0</v>
      </c>
      <c r="F74" s="48"/>
      <c r="G74" s="48">
        <v>56212</v>
      </c>
      <c r="H74" s="47"/>
      <c r="I74" s="48">
        <v>0</v>
      </c>
      <c r="J74" s="47"/>
      <c r="K74" s="48">
        <v>56212</v>
      </c>
      <c r="L74" s="70"/>
      <c r="M74" s="70"/>
      <c r="N74" s="70"/>
      <c r="O74" s="70"/>
      <c r="P74" s="70"/>
      <c r="Q74" s="70"/>
      <c r="R74" s="71"/>
      <c r="T74" s="70"/>
      <c r="V74" s="70"/>
      <c r="W74" s="70"/>
      <c r="X74" s="70"/>
      <c r="Y74" s="70"/>
      <c r="AC74" s="70"/>
      <c r="AD74" s="70"/>
      <c r="AE74" s="70"/>
      <c r="AF74" s="70"/>
      <c r="AG74" s="70"/>
      <c r="AH74" s="70"/>
      <c r="AI74" s="70"/>
    </row>
    <row r="75" spans="1:35" ht="19.149999999999999" customHeight="1">
      <c r="A75" s="247" t="s">
        <v>260</v>
      </c>
      <c r="B75" s="247"/>
      <c r="C75" s="244">
        <v>4</v>
      </c>
      <c r="D75" s="58"/>
      <c r="E75" s="85">
        <v>-344060</v>
      </c>
      <c r="F75" s="45"/>
      <c r="G75" s="45">
        <v>-419499</v>
      </c>
      <c r="H75" s="86"/>
      <c r="I75" s="48">
        <v>-159499</v>
      </c>
      <c r="J75" s="49"/>
      <c r="K75" s="45">
        <v>-234854</v>
      </c>
      <c r="L75" s="70"/>
      <c r="M75" s="70"/>
      <c r="N75" s="70"/>
      <c r="O75" s="70"/>
      <c r="P75" s="70"/>
      <c r="Q75" s="70"/>
      <c r="R75" s="71"/>
      <c r="T75" s="70"/>
      <c r="V75" s="70"/>
      <c r="W75" s="70"/>
      <c r="X75" s="70"/>
      <c r="Y75" s="70"/>
      <c r="AC75" s="70"/>
      <c r="AD75" s="70"/>
      <c r="AE75" s="70"/>
      <c r="AF75" s="70"/>
      <c r="AG75" s="70"/>
      <c r="AH75" s="70"/>
      <c r="AI75" s="70"/>
    </row>
    <row r="76" spans="1:35" ht="19.5" customHeight="1">
      <c r="A76" s="247" t="s">
        <v>243</v>
      </c>
      <c r="B76" s="247"/>
      <c r="C76" s="244"/>
      <c r="D76" s="58"/>
      <c r="E76" s="85">
        <v>0</v>
      </c>
      <c r="F76" s="48"/>
      <c r="G76" s="48">
        <v>700</v>
      </c>
      <c r="H76" s="47"/>
      <c r="I76" s="48">
        <v>0</v>
      </c>
      <c r="J76" s="47"/>
      <c r="K76" s="48">
        <v>0</v>
      </c>
      <c r="L76" s="70"/>
      <c r="M76" s="70"/>
      <c r="N76" s="70"/>
      <c r="O76" s="70"/>
      <c r="P76" s="70"/>
      <c r="Q76" s="70"/>
      <c r="R76" s="71"/>
      <c r="T76" s="70"/>
      <c r="V76" s="70"/>
      <c r="W76" s="70"/>
      <c r="X76" s="70"/>
      <c r="Y76" s="70"/>
      <c r="AC76" s="70"/>
      <c r="AD76" s="70"/>
      <c r="AE76" s="70"/>
      <c r="AF76" s="70"/>
      <c r="AG76" s="70"/>
      <c r="AH76" s="70"/>
      <c r="AI76" s="70"/>
    </row>
    <row r="77" spans="1:35" ht="19.5" customHeight="1">
      <c r="A77" s="247" t="s">
        <v>212</v>
      </c>
      <c r="B77" s="247"/>
      <c r="C77" s="244"/>
      <c r="D77" s="58"/>
      <c r="E77" s="72">
        <v>-101204</v>
      </c>
      <c r="F77" s="48"/>
      <c r="G77" s="49">
        <v>-601302</v>
      </c>
      <c r="H77" s="47"/>
      <c r="I77" s="49">
        <v>861033</v>
      </c>
      <c r="J77" s="47"/>
      <c r="K77" s="49">
        <v>-1289579</v>
      </c>
      <c r="L77" s="70"/>
      <c r="M77" s="70"/>
      <c r="N77" s="70"/>
      <c r="O77" s="70"/>
      <c r="P77" s="70"/>
      <c r="Q77" s="70"/>
      <c r="R77" s="71"/>
      <c r="T77" s="70"/>
      <c r="V77" s="70"/>
      <c r="W77" s="70"/>
      <c r="X77" s="70"/>
      <c r="Y77" s="70"/>
      <c r="AC77" s="70"/>
      <c r="AD77" s="70"/>
      <c r="AE77" s="70"/>
      <c r="AF77" s="70"/>
      <c r="AG77" s="70"/>
      <c r="AH77" s="70"/>
      <c r="AI77" s="70"/>
    </row>
    <row r="78" spans="1:35" ht="19.5" customHeight="1">
      <c r="A78" s="247" t="s">
        <v>330</v>
      </c>
      <c r="B78" s="247"/>
      <c r="C78" s="244"/>
      <c r="D78" s="58"/>
      <c r="E78" s="72">
        <v>102675</v>
      </c>
      <c r="F78" s="48"/>
      <c r="G78" s="49">
        <v>0</v>
      </c>
      <c r="H78" s="47"/>
      <c r="I78" s="49">
        <v>0</v>
      </c>
      <c r="J78" s="47"/>
      <c r="K78" s="49">
        <v>490</v>
      </c>
      <c r="L78" s="70"/>
      <c r="M78" s="70"/>
      <c r="N78" s="70"/>
      <c r="O78" s="70"/>
      <c r="P78" s="70"/>
      <c r="Q78" s="70"/>
      <c r="R78" s="71"/>
      <c r="T78" s="70"/>
      <c r="V78" s="70"/>
      <c r="W78" s="70"/>
      <c r="X78" s="70"/>
      <c r="Y78" s="70"/>
      <c r="AC78" s="70"/>
      <c r="AD78" s="70"/>
      <c r="AE78" s="70"/>
      <c r="AF78" s="70"/>
      <c r="AG78" s="70"/>
      <c r="AH78" s="70"/>
      <c r="AI78" s="70"/>
    </row>
    <row r="79" spans="1:35" ht="19.5" customHeight="1">
      <c r="A79" s="247" t="s">
        <v>213</v>
      </c>
      <c r="B79" s="247"/>
      <c r="C79" s="244">
        <v>6</v>
      </c>
      <c r="D79" s="58"/>
      <c r="E79" s="85">
        <v>-177697</v>
      </c>
      <c r="F79" s="48"/>
      <c r="G79" s="48">
        <v>-101742</v>
      </c>
      <c r="H79" s="47"/>
      <c r="I79" s="48">
        <v>-2806186</v>
      </c>
      <c r="J79" s="47"/>
      <c r="K79" s="48">
        <v>-51000</v>
      </c>
      <c r="L79" s="70"/>
      <c r="M79" s="70"/>
      <c r="N79" s="70"/>
      <c r="O79" s="70"/>
      <c r="P79" s="70"/>
      <c r="Q79" s="70"/>
      <c r="R79" s="71"/>
      <c r="T79" s="70"/>
      <c r="V79" s="70"/>
      <c r="W79" s="70"/>
      <c r="X79" s="70"/>
      <c r="Y79" s="70"/>
      <c r="AC79" s="70"/>
      <c r="AD79" s="70"/>
      <c r="AE79" s="70"/>
      <c r="AF79" s="70"/>
      <c r="AG79" s="70"/>
      <c r="AH79" s="70"/>
      <c r="AI79" s="70"/>
    </row>
    <row r="80" spans="1:35" ht="19.5" customHeight="1">
      <c r="A80" s="247" t="s">
        <v>214</v>
      </c>
      <c r="B80" s="247"/>
      <c r="C80" s="244"/>
      <c r="D80" s="58"/>
      <c r="E80" s="85">
        <v>86446</v>
      </c>
      <c r="F80" s="48"/>
      <c r="G80" s="48">
        <v>159677</v>
      </c>
      <c r="H80" s="47"/>
      <c r="I80" s="48">
        <v>1205841</v>
      </c>
      <c r="J80" s="47"/>
      <c r="K80" s="48">
        <v>286304</v>
      </c>
      <c r="L80" s="70"/>
      <c r="M80" s="70"/>
      <c r="N80" s="70"/>
      <c r="O80" s="70"/>
      <c r="P80" s="70"/>
      <c r="Q80" s="70"/>
      <c r="R80" s="71"/>
      <c r="T80" s="70"/>
      <c r="V80" s="70"/>
      <c r="W80" s="70"/>
      <c r="X80" s="70"/>
      <c r="Y80" s="70"/>
      <c r="AC80" s="70"/>
      <c r="AD80" s="70"/>
      <c r="AE80" s="70"/>
      <c r="AF80" s="70"/>
      <c r="AG80" s="70"/>
      <c r="AH80" s="70"/>
      <c r="AI80" s="70"/>
    </row>
    <row r="81" spans="1:35" ht="19.5" customHeight="1">
      <c r="A81" s="247" t="s">
        <v>242</v>
      </c>
      <c r="B81" s="247"/>
      <c r="C81" s="244"/>
      <c r="D81" s="58"/>
      <c r="E81" s="85">
        <v>0</v>
      </c>
      <c r="F81" s="48"/>
      <c r="G81" s="48">
        <v>8257</v>
      </c>
      <c r="H81" s="47"/>
      <c r="I81" s="48">
        <v>0</v>
      </c>
      <c r="J81" s="47"/>
      <c r="K81" s="48">
        <v>0</v>
      </c>
      <c r="L81" s="70"/>
      <c r="M81" s="70"/>
      <c r="N81" s="70"/>
      <c r="O81" s="70"/>
      <c r="P81" s="70"/>
      <c r="Q81" s="70"/>
      <c r="R81" s="71"/>
      <c r="T81" s="70"/>
      <c r="V81" s="70"/>
      <c r="W81" s="70"/>
      <c r="X81" s="70"/>
      <c r="Y81" s="70"/>
      <c r="AC81" s="70"/>
      <c r="AD81" s="70"/>
      <c r="AE81" s="70"/>
      <c r="AF81" s="70"/>
      <c r="AG81" s="70"/>
      <c r="AH81" s="70"/>
      <c r="AI81" s="70"/>
    </row>
    <row r="82" spans="1:35" ht="19.5" customHeight="1">
      <c r="A82" s="247" t="s">
        <v>215</v>
      </c>
      <c r="B82" s="247"/>
      <c r="C82" s="244">
        <v>4</v>
      </c>
      <c r="D82" s="58"/>
      <c r="E82" s="85">
        <v>1528127</v>
      </c>
      <c r="F82" s="48"/>
      <c r="G82" s="48">
        <v>27349</v>
      </c>
      <c r="H82" s="47"/>
      <c r="I82" s="48">
        <v>0</v>
      </c>
      <c r="J82" s="47"/>
      <c r="K82" s="48">
        <v>0</v>
      </c>
      <c r="L82" s="70"/>
      <c r="M82" s="70"/>
      <c r="N82" s="70"/>
      <c r="O82" s="70"/>
      <c r="P82" s="70"/>
      <c r="Q82" s="70"/>
      <c r="R82" s="71"/>
      <c r="T82" s="70"/>
      <c r="V82" s="70"/>
      <c r="W82" s="70"/>
      <c r="X82" s="70"/>
      <c r="Y82" s="70"/>
      <c r="AC82" s="70"/>
      <c r="AD82" s="70"/>
      <c r="AE82" s="70"/>
      <c r="AF82" s="70"/>
      <c r="AG82" s="70"/>
      <c r="AH82" s="70"/>
      <c r="AI82" s="70"/>
    </row>
    <row r="83" spans="1:35" ht="19.5" customHeight="1">
      <c r="A83" s="247" t="s">
        <v>338</v>
      </c>
      <c r="B83" s="247"/>
      <c r="C83" s="244"/>
      <c r="D83" s="58"/>
      <c r="E83" s="85">
        <v>0</v>
      </c>
      <c r="F83" s="48"/>
      <c r="G83" s="48">
        <v>0</v>
      </c>
      <c r="H83" s="47"/>
      <c r="I83" s="48">
        <v>676332</v>
      </c>
      <c r="J83" s="47"/>
      <c r="K83" s="48">
        <v>128436</v>
      </c>
      <c r="L83" s="70"/>
      <c r="M83" s="70"/>
      <c r="N83" s="70"/>
      <c r="O83" s="70"/>
      <c r="P83" s="70"/>
      <c r="Q83" s="70"/>
      <c r="R83" s="71"/>
      <c r="T83" s="70"/>
      <c r="V83" s="70"/>
      <c r="W83" s="70"/>
      <c r="X83" s="70"/>
      <c r="Y83" s="70"/>
      <c r="AC83" s="70"/>
      <c r="AD83" s="70"/>
      <c r="AE83" s="70"/>
      <c r="AF83" s="70"/>
      <c r="AG83" s="70"/>
      <c r="AH83" s="70"/>
      <c r="AI83" s="70"/>
    </row>
    <row r="84" spans="1:35" ht="19.5" customHeight="1">
      <c r="A84" s="247" t="s">
        <v>216</v>
      </c>
      <c r="B84" s="247"/>
      <c r="C84" s="259"/>
      <c r="D84" s="58"/>
      <c r="E84" s="85">
        <v>-27000</v>
      </c>
      <c r="F84" s="48"/>
      <c r="G84" s="48">
        <v>0</v>
      </c>
      <c r="H84" s="47"/>
      <c r="I84" s="48">
        <v>-115771</v>
      </c>
      <c r="J84" s="49"/>
      <c r="K84" s="48">
        <v>-1118255</v>
      </c>
      <c r="L84" s="70"/>
      <c r="M84" s="70"/>
      <c r="N84" s="70"/>
      <c r="O84" s="70"/>
      <c r="P84" s="70"/>
      <c r="Q84" s="70"/>
      <c r="R84" s="71"/>
      <c r="T84" s="70"/>
      <c r="V84" s="70"/>
      <c r="W84" s="70"/>
      <c r="X84" s="70"/>
      <c r="Y84" s="70"/>
      <c r="AC84" s="70"/>
      <c r="AD84" s="70"/>
      <c r="AE84" s="70"/>
      <c r="AF84" s="70"/>
      <c r="AG84" s="70"/>
      <c r="AH84" s="70"/>
      <c r="AI84" s="70"/>
    </row>
    <row r="85" spans="1:35" ht="19.5" customHeight="1">
      <c r="A85" s="247" t="s">
        <v>217</v>
      </c>
      <c r="B85" s="247"/>
      <c r="C85" s="244"/>
      <c r="D85" s="58"/>
      <c r="E85" s="85">
        <v>459116</v>
      </c>
      <c r="F85" s="45"/>
      <c r="G85" s="48">
        <v>1143</v>
      </c>
      <c r="H85" s="49"/>
      <c r="I85" s="48">
        <v>0</v>
      </c>
      <c r="J85" s="49"/>
      <c r="K85" s="48">
        <v>0</v>
      </c>
      <c r="L85" s="70"/>
      <c r="M85" s="70"/>
      <c r="N85" s="70"/>
      <c r="O85" s="70"/>
      <c r="P85" s="70"/>
      <c r="Q85" s="70"/>
      <c r="R85" s="71"/>
      <c r="T85" s="70"/>
      <c r="V85" s="70"/>
      <c r="W85" s="70"/>
      <c r="X85" s="70"/>
      <c r="Y85" s="70"/>
      <c r="AC85" s="70"/>
      <c r="AD85" s="70"/>
      <c r="AE85" s="70"/>
      <c r="AF85" s="70"/>
      <c r="AG85" s="70"/>
      <c r="AH85" s="70"/>
      <c r="AI85" s="70"/>
    </row>
    <row r="86" spans="1:35" ht="19.5" customHeight="1">
      <c r="A86" s="247" t="s">
        <v>218</v>
      </c>
      <c r="B86" s="247"/>
      <c r="C86" s="244"/>
      <c r="D86" s="58"/>
      <c r="E86" s="85">
        <v>-1588886</v>
      </c>
      <c r="F86" s="48"/>
      <c r="G86" s="48">
        <v>-434323</v>
      </c>
      <c r="H86" s="47"/>
      <c r="I86" s="48">
        <v>-1014126</v>
      </c>
      <c r="J86" s="47"/>
      <c r="K86" s="48">
        <v>0</v>
      </c>
      <c r="L86" s="70"/>
      <c r="M86" s="70"/>
      <c r="N86" s="70"/>
      <c r="O86" s="70"/>
      <c r="P86" s="70"/>
      <c r="Q86" s="70"/>
      <c r="R86" s="71"/>
      <c r="T86" s="70"/>
      <c r="V86" s="70"/>
      <c r="W86" s="70"/>
      <c r="X86" s="70"/>
      <c r="Y86" s="70"/>
      <c r="AC86" s="70"/>
      <c r="AD86" s="70"/>
      <c r="AE86" s="70"/>
      <c r="AF86" s="70"/>
      <c r="AG86" s="70"/>
      <c r="AH86" s="70"/>
      <c r="AI86" s="70"/>
    </row>
    <row r="87" spans="1:35" ht="19.5" customHeight="1">
      <c r="A87" s="247" t="s">
        <v>336</v>
      </c>
      <c r="B87" s="247"/>
      <c r="C87" s="244"/>
      <c r="D87" s="58"/>
      <c r="E87" s="85"/>
      <c r="F87" s="48"/>
      <c r="G87" s="48"/>
      <c r="H87" s="47"/>
      <c r="I87" s="48"/>
      <c r="J87" s="47"/>
      <c r="K87" s="48"/>
      <c r="L87" s="70"/>
      <c r="M87" s="70"/>
      <c r="N87" s="70"/>
      <c r="O87" s="70"/>
      <c r="P87" s="70"/>
      <c r="Q87" s="70"/>
      <c r="R87" s="71"/>
      <c r="T87" s="70"/>
      <c r="V87" s="70"/>
      <c r="W87" s="70"/>
      <c r="X87" s="70"/>
      <c r="Y87" s="70"/>
      <c r="AC87" s="70"/>
      <c r="AD87" s="70"/>
      <c r="AE87" s="70"/>
      <c r="AF87" s="70"/>
      <c r="AG87" s="70"/>
      <c r="AH87" s="70"/>
      <c r="AI87" s="70"/>
    </row>
    <row r="88" spans="1:35" ht="19.5" customHeight="1">
      <c r="A88" s="247"/>
      <c r="B88" s="247" t="s">
        <v>335</v>
      </c>
      <c r="C88" s="244"/>
      <c r="D88" s="58"/>
      <c r="E88" s="85">
        <v>-1977072</v>
      </c>
      <c r="F88" s="48"/>
      <c r="G88" s="48">
        <v>-1596852</v>
      </c>
      <c r="H88" s="47"/>
      <c r="I88" s="48">
        <v>-24477</v>
      </c>
      <c r="J88" s="47"/>
      <c r="K88" s="48">
        <v>-27762</v>
      </c>
      <c r="L88" s="70"/>
      <c r="M88" s="70"/>
      <c r="N88" s="70"/>
      <c r="O88" s="70"/>
      <c r="P88" s="70"/>
      <c r="Q88" s="70"/>
      <c r="R88" s="71"/>
      <c r="T88" s="70"/>
      <c r="V88" s="70"/>
      <c r="W88" s="70"/>
      <c r="X88" s="70"/>
      <c r="Y88" s="70"/>
      <c r="AC88" s="70"/>
      <c r="AD88" s="70"/>
      <c r="AE88" s="70"/>
      <c r="AF88" s="70"/>
      <c r="AG88" s="70"/>
      <c r="AH88" s="70"/>
      <c r="AI88" s="70"/>
    </row>
    <row r="89" spans="1:35" ht="19.5" customHeight="1">
      <c r="A89" s="247" t="s">
        <v>219</v>
      </c>
      <c r="B89" s="247"/>
      <c r="C89" s="244"/>
      <c r="D89" s="58"/>
      <c r="E89" s="85">
        <v>98236</v>
      </c>
      <c r="F89" s="49"/>
      <c r="G89" s="48">
        <v>148727</v>
      </c>
      <c r="H89" s="31"/>
      <c r="I89" s="48">
        <v>456807</v>
      </c>
      <c r="J89" s="49"/>
      <c r="K89" s="48">
        <v>90074</v>
      </c>
      <c r="L89" s="70"/>
      <c r="M89" s="70"/>
      <c r="N89" s="70"/>
      <c r="O89" s="70"/>
      <c r="P89" s="70"/>
      <c r="Q89" s="70"/>
      <c r="R89" s="71"/>
      <c r="T89" s="70"/>
      <c r="V89" s="70"/>
      <c r="W89" s="70"/>
      <c r="X89" s="70"/>
      <c r="Y89" s="70"/>
      <c r="AC89" s="70"/>
      <c r="AD89" s="70"/>
      <c r="AE89" s="70"/>
      <c r="AF89" s="70"/>
      <c r="AG89" s="70"/>
      <c r="AH89" s="70"/>
      <c r="AI89" s="70"/>
    </row>
    <row r="90" spans="1:35" ht="19.5" customHeight="1">
      <c r="A90" s="243" t="s">
        <v>270</v>
      </c>
      <c r="B90" s="243"/>
      <c r="C90" s="244"/>
      <c r="D90" s="58"/>
      <c r="E90" s="229">
        <f>SUM(E71:E89)</f>
        <v>-1245114</v>
      </c>
      <c r="F90" s="228"/>
      <c r="G90" s="209">
        <f>SUM(G71:G89)</f>
        <v>-2749368</v>
      </c>
      <c r="H90" s="228"/>
      <c r="I90" s="209">
        <f>SUM(I71:I89)</f>
        <v>-450655</v>
      </c>
      <c r="J90" s="228"/>
      <c r="K90" s="209">
        <f>SUM(K71:K89)</f>
        <v>-2162674</v>
      </c>
      <c r="L90" s="70"/>
      <c r="M90" s="70"/>
      <c r="N90" s="70"/>
      <c r="O90" s="70"/>
      <c r="P90" s="70"/>
      <c r="Q90" s="70"/>
      <c r="R90" s="71"/>
      <c r="T90" s="70"/>
      <c r="V90" s="70"/>
      <c r="W90" s="70"/>
      <c r="X90" s="70"/>
      <c r="Y90" s="70"/>
      <c r="AC90" s="70"/>
      <c r="AD90" s="70"/>
      <c r="AE90" s="70"/>
      <c r="AF90" s="70"/>
      <c r="AG90" s="70"/>
      <c r="AH90" s="70"/>
      <c r="AI90" s="70"/>
    </row>
    <row r="91" spans="1:35" ht="19.5" customHeight="1">
      <c r="A91" s="243"/>
      <c r="B91" s="243"/>
      <c r="C91" s="244"/>
      <c r="D91" s="58"/>
      <c r="E91" s="80"/>
      <c r="F91" s="81"/>
      <c r="G91" s="82"/>
      <c r="H91" s="82"/>
      <c r="I91" s="82"/>
      <c r="J91" s="82"/>
      <c r="K91" s="82"/>
      <c r="L91" s="70"/>
      <c r="M91" s="70"/>
      <c r="N91" s="70"/>
      <c r="O91" s="70"/>
      <c r="P91" s="70"/>
      <c r="Q91" s="70"/>
      <c r="R91" s="71"/>
      <c r="T91" s="70"/>
      <c r="V91" s="70"/>
      <c r="W91" s="70"/>
      <c r="X91" s="70"/>
      <c r="Y91" s="70"/>
      <c r="AC91" s="70"/>
      <c r="AD91" s="70"/>
      <c r="AE91" s="70"/>
      <c r="AF91" s="70"/>
      <c r="AG91" s="70"/>
      <c r="AH91" s="70"/>
      <c r="AI91" s="70"/>
    </row>
    <row r="92" spans="1:35" ht="19.5" customHeight="1">
      <c r="A92" s="252" t="s">
        <v>220</v>
      </c>
      <c r="B92" s="247"/>
      <c r="C92" s="244"/>
      <c r="D92" s="58"/>
      <c r="E92" s="76"/>
      <c r="F92" s="45"/>
      <c r="G92" s="45"/>
      <c r="H92" s="49"/>
      <c r="I92" s="45"/>
      <c r="J92" s="49"/>
      <c r="K92" s="45"/>
      <c r="L92" s="70"/>
      <c r="M92" s="70"/>
      <c r="N92" s="70"/>
      <c r="O92" s="70"/>
      <c r="P92" s="70"/>
      <c r="Q92" s="70"/>
      <c r="R92" s="71"/>
      <c r="T92" s="70"/>
      <c r="V92" s="70"/>
      <c r="W92" s="70"/>
      <c r="X92" s="70"/>
      <c r="Y92" s="70"/>
      <c r="AC92" s="70"/>
      <c r="AD92" s="70"/>
      <c r="AE92" s="70"/>
      <c r="AF92" s="70"/>
      <c r="AG92" s="70"/>
      <c r="AH92" s="70"/>
      <c r="AI92" s="70"/>
    </row>
    <row r="93" spans="1:35" ht="19.5" customHeight="1">
      <c r="A93" s="247" t="s">
        <v>284</v>
      </c>
      <c r="B93" s="247"/>
      <c r="C93" s="244"/>
      <c r="D93" s="58"/>
      <c r="E93" s="72">
        <v>-63657</v>
      </c>
      <c r="F93" s="45"/>
      <c r="G93" s="45">
        <v>413508</v>
      </c>
      <c r="H93" s="47"/>
      <c r="I93" s="49">
        <v>0</v>
      </c>
      <c r="J93" s="47"/>
      <c r="K93" s="49">
        <v>0</v>
      </c>
      <c r="L93" s="70"/>
      <c r="M93" s="70"/>
      <c r="N93" s="70"/>
      <c r="O93" s="70"/>
      <c r="P93" s="70"/>
      <c r="Q93" s="70"/>
      <c r="R93" s="71"/>
      <c r="T93" s="70"/>
      <c r="V93" s="70"/>
      <c r="W93" s="70"/>
      <c r="X93" s="70"/>
      <c r="Y93" s="70"/>
      <c r="AC93" s="70"/>
      <c r="AD93" s="70"/>
      <c r="AE93" s="70"/>
      <c r="AF93" s="70"/>
      <c r="AG93" s="70"/>
      <c r="AH93" s="70"/>
      <c r="AI93" s="70"/>
    </row>
    <row r="94" spans="1:35" ht="19.5" customHeight="1">
      <c r="A94" s="247" t="s">
        <v>277</v>
      </c>
      <c r="B94" s="247"/>
      <c r="C94" s="244"/>
      <c r="D94" s="58"/>
      <c r="E94" s="72">
        <v>0</v>
      </c>
      <c r="F94" s="45"/>
      <c r="G94" s="49">
        <v>0</v>
      </c>
      <c r="H94" s="47"/>
      <c r="I94" s="49">
        <v>121681</v>
      </c>
      <c r="J94" s="47"/>
      <c r="K94" s="49">
        <v>-260</v>
      </c>
      <c r="L94" s="70"/>
      <c r="M94" s="70"/>
      <c r="N94" s="70"/>
      <c r="O94" s="70"/>
      <c r="P94" s="70"/>
      <c r="Q94" s="70"/>
      <c r="R94" s="71"/>
      <c r="T94" s="70"/>
      <c r="V94" s="70"/>
      <c r="W94" s="70"/>
      <c r="X94" s="70"/>
      <c r="Y94" s="70"/>
      <c r="AC94" s="70"/>
      <c r="AD94" s="70"/>
      <c r="AE94" s="70"/>
      <c r="AF94" s="70"/>
      <c r="AG94" s="70"/>
      <c r="AH94" s="70"/>
      <c r="AI94" s="70"/>
    </row>
    <row r="95" spans="1:35" ht="19.5" customHeight="1">
      <c r="A95" s="247" t="s">
        <v>241</v>
      </c>
      <c r="B95" s="247"/>
      <c r="C95" s="244"/>
      <c r="D95" s="58"/>
      <c r="E95" s="72">
        <v>246170</v>
      </c>
      <c r="F95" s="49"/>
      <c r="G95" s="49">
        <v>-84154</v>
      </c>
      <c r="H95" s="47"/>
      <c r="I95" s="49">
        <v>0</v>
      </c>
      <c r="J95" s="47"/>
      <c r="K95" s="49">
        <v>0</v>
      </c>
      <c r="L95" s="70"/>
      <c r="M95" s="70"/>
      <c r="N95" s="70"/>
      <c r="O95" s="70"/>
      <c r="P95" s="70"/>
      <c r="Q95" s="70"/>
      <c r="R95" s="71"/>
      <c r="T95" s="70"/>
      <c r="V95" s="70"/>
      <c r="W95" s="70"/>
      <c r="X95" s="70"/>
      <c r="Y95" s="70"/>
      <c r="AC95" s="70"/>
      <c r="AD95" s="70"/>
      <c r="AE95" s="70"/>
      <c r="AF95" s="70"/>
      <c r="AG95" s="70"/>
      <c r="AH95" s="70"/>
      <c r="AI95" s="70"/>
    </row>
    <row r="96" spans="1:35" ht="19.5" customHeight="1">
      <c r="A96" s="247" t="s">
        <v>221</v>
      </c>
      <c r="B96" s="247"/>
      <c r="C96" s="244">
        <v>9</v>
      </c>
      <c r="D96" s="58"/>
      <c r="E96" s="72">
        <v>709801</v>
      </c>
      <c r="F96" s="49"/>
      <c r="G96" s="49">
        <v>581494</v>
      </c>
      <c r="H96" s="47"/>
      <c r="I96" s="49">
        <v>0</v>
      </c>
      <c r="J96" s="47"/>
      <c r="K96" s="49">
        <v>0</v>
      </c>
      <c r="L96" s="70"/>
      <c r="M96" s="70"/>
      <c r="N96" s="70"/>
      <c r="O96" s="70"/>
      <c r="P96" s="70"/>
      <c r="Q96" s="70"/>
      <c r="R96" s="71"/>
      <c r="T96" s="70"/>
      <c r="V96" s="70"/>
      <c r="W96" s="70"/>
      <c r="X96" s="70"/>
      <c r="Y96" s="70"/>
      <c r="AC96" s="70"/>
      <c r="AD96" s="70"/>
      <c r="AE96" s="70"/>
      <c r="AF96" s="70"/>
      <c r="AG96" s="70"/>
      <c r="AH96" s="70"/>
      <c r="AI96" s="70"/>
    </row>
    <row r="97" spans="1:35" ht="19.5" customHeight="1">
      <c r="A97" s="247" t="s">
        <v>222</v>
      </c>
      <c r="B97" s="247"/>
      <c r="C97" s="244">
        <v>9</v>
      </c>
      <c r="D97" s="58"/>
      <c r="E97" s="72">
        <v>-668840</v>
      </c>
      <c r="F97" s="49"/>
      <c r="G97" s="49">
        <v>-1230933</v>
      </c>
      <c r="H97" s="47"/>
      <c r="I97" s="49">
        <v>0</v>
      </c>
      <c r="J97" s="47"/>
      <c r="K97" s="49">
        <v>0</v>
      </c>
      <c r="L97" s="70"/>
      <c r="M97" s="70"/>
      <c r="N97" s="70"/>
      <c r="O97" s="70"/>
      <c r="P97" s="70"/>
      <c r="Q97" s="70"/>
      <c r="R97" s="71"/>
      <c r="T97" s="70"/>
      <c r="V97" s="70"/>
      <c r="W97" s="70"/>
      <c r="X97" s="70"/>
      <c r="Y97" s="70"/>
      <c r="AC97" s="70"/>
      <c r="AD97" s="70"/>
      <c r="AE97" s="70"/>
      <c r="AF97" s="70"/>
      <c r="AG97" s="70"/>
      <c r="AH97" s="70"/>
      <c r="AI97" s="70"/>
    </row>
    <row r="98" spans="1:35" ht="19.5" customHeight="1">
      <c r="A98" s="247" t="s">
        <v>223</v>
      </c>
      <c r="B98" s="247"/>
      <c r="C98" s="244"/>
      <c r="D98" s="58"/>
      <c r="E98" s="72">
        <v>-361581</v>
      </c>
      <c r="F98" s="49"/>
      <c r="G98" s="49">
        <v>-381511</v>
      </c>
      <c r="H98" s="47"/>
      <c r="I98" s="49">
        <v>-11730</v>
      </c>
      <c r="J98" s="47"/>
      <c r="K98" s="49">
        <v>-9566</v>
      </c>
      <c r="L98" s="70"/>
      <c r="M98" s="70"/>
      <c r="N98" s="70"/>
      <c r="O98" s="70"/>
      <c r="P98" s="70"/>
      <c r="Q98" s="70"/>
      <c r="R98" s="71"/>
      <c r="T98" s="70"/>
      <c r="V98" s="70"/>
      <c r="W98" s="70"/>
      <c r="X98" s="70"/>
      <c r="Y98" s="70"/>
      <c r="AC98" s="70"/>
      <c r="AD98" s="70"/>
      <c r="AE98" s="70"/>
      <c r="AF98" s="70"/>
      <c r="AG98" s="70"/>
      <c r="AH98" s="70"/>
      <c r="AI98" s="70"/>
    </row>
    <row r="99" spans="1:35" ht="19.5" customHeight="1">
      <c r="A99" s="247" t="s">
        <v>224</v>
      </c>
      <c r="B99" s="247"/>
      <c r="C99" s="244">
        <v>9</v>
      </c>
      <c r="D99" s="58"/>
      <c r="E99" s="72">
        <v>793129</v>
      </c>
      <c r="F99" s="49"/>
      <c r="G99" s="49">
        <v>3463218</v>
      </c>
      <c r="H99" s="49"/>
      <c r="I99" s="49">
        <v>793129</v>
      </c>
      <c r="J99" s="49"/>
      <c r="K99" s="49">
        <v>3463218</v>
      </c>
      <c r="L99" s="70"/>
      <c r="M99" s="70"/>
      <c r="N99" s="70"/>
      <c r="O99" s="70"/>
      <c r="P99" s="70"/>
      <c r="Q99" s="70"/>
      <c r="R99" s="71"/>
      <c r="T99" s="70"/>
      <c r="V99" s="70"/>
      <c r="W99" s="70"/>
      <c r="X99" s="70"/>
      <c r="Y99" s="70"/>
      <c r="AC99" s="70"/>
      <c r="AD99" s="70"/>
      <c r="AE99" s="70"/>
      <c r="AF99" s="70"/>
      <c r="AG99" s="70"/>
      <c r="AH99" s="70"/>
      <c r="AI99" s="70"/>
    </row>
    <row r="100" spans="1:35" ht="19.5" customHeight="1">
      <c r="A100" s="247" t="s">
        <v>225</v>
      </c>
      <c r="B100" s="247"/>
      <c r="C100" s="244">
        <v>9</v>
      </c>
      <c r="D100" s="58"/>
      <c r="E100" s="72">
        <v>-800000</v>
      </c>
      <c r="F100" s="49"/>
      <c r="G100" s="49">
        <v>0</v>
      </c>
      <c r="H100" s="49"/>
      <c r="I100" s="49">
        <v>-800000</v>
      </c>
      <c r="J100" s="49"/>
      <c r="K100" s="49">
        <v>0</v>
      </c>
      <c r="L100" s="70"/>
      <c r="M100" s="70"/>
      <c r="N100" s="70"/>
      <c r="O100" s="70"/>
      <c r="P100" s="70"/>
      <c r="Q100" s="70"/>
      <c r="R100" s="71"/>
      <c r="T100" s="70"/>
      <c r="V100" s="70"/>
      <c r="W100" s="70"/>
      <c r="X100" s="70"/>
      <c r="Y100" s="70"/>
      <c r="AC100" s="70"/>
      <c r="AD100" s="70"/>
      <c r="AE100" s="70"/>
      <c r="AF100" s="70"/>
      <c r="AG100" s="70"/>
      <c r="AH100" s="70"/>
      <c r="AI100" s="70"/>
    </row>
    <row r="101" spans="1:35" ht="19.5" customHeight="1">
      <c r="A101" s="247" t="s">
        <v>285</v>
      </c>
      <c r="B101" s="247"/>
      <c r="C101" s="244"/>
      <c r="D101" s="58"/>
      <c r="E101" s="72">
        <v>23040</v>
      </c>
      <c r="F101" s="49"/>
      <c r="G101" s="49">
        <v>0</v>
      </c>
      <c r="H101" s="47"/>
      <c r="I101" s="49">
        <v>0</v>
      </c>
      <c r="J101" s="47"/>
      <c r="K101" s="49">
        <v>0</v>
      </c>
      <c r="L101" s="70"/>
      <c r="M101" s="70"/>
      <c r="N101" s="70"/>
      <c r="O101" s="70"/>
      <c r="P101" s="70"/>
      <c r="Q101" s="70"/>
      <c r="R101" s="71"/>
      <c r="T101" s="70"/>
      <c r="V101" s="70"/>
      <c r="W101" s="70"/>
      <c r="X101" s="70"/>
      <c r="Y101" s="70"/>
      <c r="AC101" s="70"/>
      <c r="AD101" s="70"/>
      <c r="AE101" s="70"/>
      <c r="AF101" s="70"/>
      <c r="AG101" s="70"/>
      <c r="AH101" s="70"/>
      <c r="AI101" s="70"/>
    </row>
    <row r="102" spans="1:35" ht="19.5" customHeight="1">
      <c r="A102" s="247" t="s">
        <v>276</v>
      </c>
      <c r="B102" s="247"/>
      <c r="C102" s="244"/>
      <c r="D102" s="58"/>
      <c r="E102" s="72">
        <v>47400</v>
      </c>
      <c r="F102" s="49"/>
      <c r="G102" s="49">
        <v>0</v>
      </c>
      <c r="H102" s="49"/>
      <c r="I102" s="49">
        <v>12000</v>
      </c>
      <c r="J102" s="49"/>
      <c r="K102" s="49">
        <v>0</v>
      </c>
      <c r="L102" s="70"/>
      <c r="M102" s="70"/>
      <c r="N102" s="70"/>
      <c r="O102" s="70"/>
      <c r="P102" s="70"/>
      <c r="Q102" s="70"/>
      <c r="R102" s="71"/>
      <c r="T102" s="70"/>
      <c r="V102" s="70"/>
      <c r="W102" s="70"/>
      <c r="X102" s="70"/>
      <c r="Y102" s="70"/>
      <c r="AC102" s="70"/>
      <c r="AD102" s="70"/>
      <c r="AE102" s="70"/>
      <c r="AF102" s="70"/>
      <c r="AG102" s="70"/>
      <c r="AH102" s="70"/>
      <c r="AI102" s="70"/>
    </row>
    <row r="103" spans="1:35" ht="19.5" customHeight="1">
      <c r="A103" s="247" t="s">
        <v>226</v>
      </c>
      <c r="B103" s="247"/>
      <c r="C103" s="244">
        <v>16</v>
      </c>
      <c r="D103" s="58"/>
      <c r="E103" s="72">
        <v>-400874</v>
      </c>
      <c r="F103" s="49"/>
      <c r="G103" s="45">
        <v>-328034</v>
      </c>
      <c r="H103" s="49"/>
      <c r="I103" s="49">
        <v>-400874</v>
      </c>
      <c r="J103" s="49"/>
      <c r="K103" s="49">
        <v>-328034</v>
      </c>
      <c r="L103" s="70"/>
      <c r="M103" s="70"/>
      <c r="N103" s="70"/>
      <c r="O103" s="70"/>
      <c r="P103" s="70"/>
      <c r="Q103" s="70"/>
      <c r="R103" s="71"/>
      <c r="T103" s="70"/>
      <c r="V103" s="70"/>
      <c r="W103" s="70"/>
      <c r="X103" s="70"/>
      <c r="Y103" s="70"/>
      <c r="AC103" s="70"/>
      <c r="AD103" s="70"/>
      <c r="AE103" s="70"/>
      <c r="AF103" s="70"/>
      <c r="AG103" s="70"/>
      <c r="AH103" s="70"/>
      <c r="AI103" s="70"/>
    </row>
    <row r="104" spans="1:35" ht="19.5" customHeight="1">
      <c r="A104" s="247" t="s">
        <v>264</v>
      </c>
      <c r="B104" s="247"/>
      <c r="C104" s="244"/>
      <c r="D104" s="58"/>
      <c r="E104" s="72">
        <v>-10203</v>
      </c>
      <c r="F104" s="49"/>
      <c r="G104" s="45">
        <v>0</v>
      </c>
      <c r="H104" s="49"/>
      <c r="I104" s="49">
        <v>0</v>
      </c>
      <c r="J104" s="49"/>
      <c r="K104" s="49">
        <v>0</v>
      </c>
      <c r="L104" s="70"/>
      <c r="M104" s="70"/>
      <c r="N104" s="70"/>
      <c r="O104" s="70"/>
      <c r="P104" s="70"/>
      <c r="Q104" s="70"/>
      <c r="R104" s="71"/>
      <c r="T104" s="70"/>
      <c r="V104" s="70"/>
      <c r="W104" s="70"/>
      <c r="X104" s="70"/>
      <c r="Y104" s="70"/>
      <c r="AC104" s="70"/>
      <c r="AD104" s="70"/>
      <c r="AE104" s="70"/>
      <c r="AF104" s="70"/>
      <c r="AG104" s="70"/>
      <c r="AH104" s="70"/>
      <c r="AI104" s="70"/>
    </row>
    <row r="105" spans="1:35" ht="19.5" customHeight="1">
      <c r="A105" s="247" t="s">
        <v>227</v>
      </c>
      <c r="B105" s="247"/>
      <c r="C105" s="244"/>
      <c r="D105" s="58"/>
      <c r="E105" s="72">
        <v>-31862</v>
      </c>
      <c r="F105" s="49"/>
      <c r="G105" s="45">
        <v>-12745</v>
      </c>
      <c r="H105" s="49"/>
      <c r="I105" s="49">
        <v>0</v>
      </c>
      <c r="J105" s="49"/>
      <c r="K105" s="49">
        <v>0</v>
      </c>
      <c r="L105" s="70"/>
      <c r="M105" s="70"/>
      <c r="N105" s="70"/>
      <c r="O105" s="70"/>
      <c r="P105" s="70"/>
      <c r="Q105" s="70"/>
      <c r="R105" s="71"/>
      <c r="T105" s="70"/>
      <c r="V105" s="70"/>
      <c r="W105" s="70"/>
      <c r="X105" s="70"/>
      <c r="Y105" s="70"/>
      <c r="AC105" s="70"/>
      <c r="AD105" s="70"/>
      <c r="AE105" s="70"/>
      <c r="AF105" s="70"/>
      <c r="AG105" s="70"/>
      <c r="AH105" s="70"/>
      <c r="AI105" s="70"/>
    </row>
    <row r="106" spans="1:35" ht="19.5" customHeight="1">
      <c r="A106" s="247" t="s">
        <v>308</v>
      </c>
      <c r="B106" s="247"/>
      <c r="C106" s="244"/>
      <c r="D106" s="58"/>
      <c r="E106" s="72">
        <v>-15445</v>
      </c>
      <c r="F106" s="49"/>
      <c r="G106" s="45">
        <v>0</v>
      </c>
      <c r="H106" s="49"/>
      <c r="I106" s="49">
        <v>-15445</v>
      </c>
      <c r="J106" s="49"/>
      <c r="K106" s="49">
        <v>0</v>
      </c>
      <c r="L106" s="70"/>
      <c r="M106" s="70"/>
      <c r="N106" s="70"/>
      <c r="O106" s="70"/>
      <c r="P106" s="70"/>
      <c r="Q106" s="70"/>
      <c r="R106" s="71"/>
      <c r="T106" s="70"/>
      <c r="V106" s="70"/>
      <c r="W106" s="70"/>
      <c r="X106" s="70"/>
      <c r="Y106" s="70"/>
      <c r="AC106" s="70"/>
      <c r="AD106" s="70"/>
      <c r="AE106" s="70"/>
      <c r="AF106" s="70"/>
      <c r="AG106" s="70"/>
      <c r="AH106" s="70"/>
      <c r="AI106" s="70"/>
    </row>
    <row r="107" spans="1:35" ht="19.5" customHeight="1">
      <c r="A107" s="247" t="s">
        <v>331</v>
      </c>
      <c r="B107" s="247"/>
      <c r="C107" s="244"/>
      <c r="D107" s="245"/>
      <c r="E107" s="79">
        <v>-482219</v>
      </c>
      <c r="F107" s="49"/>
      <c r="G107" s="50">
        <v>-508057</v>
      </c>
      <c r="H107" s="49"/>
      <c r="I107" s="50">
        <v>-336013</v>
      </c>
      <c r="J107" s="49"/>
      <c r="K107" s="50">
        <v>-294391</v>
      </c>
      <c r="L107" s="70"/>
      <c r="M107" s="70"/>
      <c r="N107" s="70"/>
      <c r="O107" s="70"/>
      <c r="P107" s="70"/>
      <c r="Q107" s="70"/>
      <c r="R107" s="71"/>
      <c r="T107" s="70"/>
      <c r="V107" s="70"/>
      <c r="W107" s="70"/>
      <c r="X107" s="70"/>
      <c r="Y107" s="70"/>
      <c r="AC107" s="70"/>
      <c r="AD107" s="70"/>
      <c r="AE107" s="70"/>
      <c r="AF107" s="70"/>
      <c r="AG107" s="70"/>
      <c r="AH107" s="70"/>
      <c r="AI107" s="70"/>
    </row>
    <row r="108" spans="1:35" ht="19.5" customHeight="1">
      <c r="A108" s="243" t="s">
        <v>271</v>
      </c>
      <c r="B108" s="243"/>
      <c r="C108" s="244"/>
      <c r="D108" s="58"/>
      <c r="E108" s="227">
        <f>SUM(E93:E107)</f>
        <v>-1015141</v>
      </c>
      <c r="F108" s="228"/>
      <c r="G108" s="210">
        <f>SUM(G93:G107)</f>
        <v>1912786</v>
      </c>
      <c r="H108" s="228"/>
      <c r="I108" s="210">
        <f>SUM(I93:I107)</f>
        <v>-637252</v>
      </c>
      <c r="J108" s="228"/>
      <c r="K108" s="210">
        <f>SUM(K93:K107)</f>
        <v>2830967</v>
      </c>
      <c r="L108" s="70"/>
      <c r="M108" s="70"/>
      <c r="N108" s="70"/>
      <c r="O108" s="70"/>
      <c r="P108" s="70"/>
      <c r="Q108" s="70"/>
      <c r="R108" s="71"/>
      <c r="T108" s="70"/>
      <c r="V108" s="70"/>
      <c r="W108" s="70"/>
      <c r="X108" s="70"/>
      <c r="Y108" s="70"/>
      <c r="AC108" s="70"/>
      <c r="AD108" s="70"/>
      <c r="AE108" s="70"/>
      <c r="AF108" s="70"/>
      <c r="AG108" s="70"/>
      <c r="AH108" s="70"/>
      <c r="AI108" s="70"/>
    </row>
    <row r="109" spans="1:35" ht="19.5" customHeight="1">
      <c r="A109" s="243"/>
      <c r="B109" s="243"/>
      <c r="C109" s="244"/>
      <c r="D109" s="58"/>
      <c r="E109" s="87"/>
      <c r="F109" s="86"/>
      <c r="G109" s="31"/>
      <c r="H109" s="31"/>
      <c r="I109" s="31"/>
      <c r="J109" s="31"/>
      <c r="K109" s="31"/>
      <c r="L109" s="70"/>
      <c r="M109" s="70"/>
      <c r="N109" s="70"/>
      <c r="O109" s="70"/>
      <c r="P109" s="70"/>
      <c r="Q109" s="70"/>
      <c r="R109" s="71"/>
      <c r="T109" s="70"/>
      <c r="V109" s="70"/>
      <c r="W109" s="70"/>
      <c r="X109" s="70"/>
      <c r="Y109" s="70"/>
      <c r="AC109" s="70"/>
      <c r="AD109" s="70"/>
      <c r="AE109" s="70"/>
      <c r="AF109" s="70"/>
      <c r="AG109" s="70"/>
      <c r="AH109" s="70"/>
      <c r="AI109" s="70"/>
    </row>
    <row r="110" spans="1:35" ht="19.5" customHeight="1">
      <c r="A110" s="247" t="s">
        <v>272</v>
      </c>
      <c r="B110" s="247"/>
      <c r="C110" s="244"/>
      <c r="D110" s="58"/>
      <c r="E110" s="72">
        <v>-753650</v>
      </c>
      <c r="F110" s="45"/>
      <c r="G110" s="72">
        <v>1096776</v>
      </c>
      <c r="H110" s="45"/>
      <c r="I110" s="72">
        <f>I108+I90+I59</f>
        <v>-1622378</v>
      </c>
      <c r="J110" s="72"/>
      <c r="K110" s="72">
        <v>222905</v>
      </c>
      <c r="L110" s="70"/>
      <c r="M110" s="70"/>
      <c r="N110" s="70"/>
      <c r="O110" s="70"/>
      <c r="P110" s="70"/>
      <c r="Q110" s="70"/>
      <c r="R110" s="71"/>
      <c r="T110" s="70"/>
      <c r="V110" s="70"/>
      <c r="W110" s="70"/>
      <c r="X110" s="70"/>
      <c r="Y110" s="70"/>
      <c r="AC110" s="70"/>
      <c r="AD110" s="70"/>
      <c r="AE110" s="70"/>
      <c r="AF110" s="70"/>
      <c r="AG110" s="70"/>
      <c r="AH110" s="70"/>
      <c r="AI110" s="70"/>
    </row>
    <row r="111" spans="1:35" ht="19.5" customHeight="1">
      <c r="A111" s="247" t="s">
        <v>228</v>
      </c>
      <c r="B111" s="247"/>
      <c r="C111" s="244"/>
      <c r="D111" s="58"/>
      <c r="E111" s="72">
        <v>-242121</v>
      </c>
      <c r="F111" s="49"/>
      <c r="G111" s="45">
        <v>-327291</v>
      </c>
      <c r="H111" s="49"/>
      <c r="I111" s="49">
        <v>0</v>
      </c>
      <c r="J111" s="47"/>
      <c r="K111" s="49">
        <v>0</v>
      </c>
      <c r="L111" s="70"/>
      <c r="M111" s="70"/>
      <c r="N111" s="70"/>
      <c r="O111" s="70"/>
      <c r="P111" s="70"/>
      <c r="Q111" s="70"/>
      <c r="R111" s="71"/>
      <c r="T111" s="70"/>
      <c r="V111" s="70"/>
      <c r="W111" s="70"/>
      <c r="X111" s="70"/>
      <c r="Y111" s="70"/>
      <c r="AC111" s="70"/>
      <c r="AD111" s="70"/>
      <c r="AE111" s="70"/>
      <c r="AF111" s="70"/>
      <c r="AG111" s="70"/>
      <c r="AH111" s="70"/>
      <c r="AI111" s="70"/>
    </row>
    <row r="112" spans="1:35" ht="19.5" customHeight="1">
      <c r="A112" s="258" t="s">
        <v>229</v>
      </c>
      <c r="B112" s="247"/>
      <c r="C112" s="244"/>
      <c r="D112" s="58"/>
      <c r="E112" s="79">
        <v>1704</v>
      </c>
      <c r="F112" s="86"/>
      <c r="G112" s="50">
        <v>10931</v>
      </c>
      <c r="H112" s="86"/>
      <c r="I112" s="50">
        <v>9107</v>
      </c>
      <c r="J112" s="86"/>
      <c r="K112" s="50">
        <v>19595</v>
      </c>
      <c r="L112" s="70"/>
      <c r="M112" s="70"/>
      <c r="N112" s="70"/>
      <c r="O112" s="70"/>
      <c r="P112" s="70"/>
      <c r="Q112" s="70"/>
      <c r="R112" s="71"/>
      <c r="T112" s="70"/>
      <c r="V112" s="70"/>
      <c r="W112" s="70"/>
      <c r="X112" s="70"/>
      <c r="Y112" s="70"/>
      <c r="AC112" s="70"/>
      <c r="AD112" s="70"/>
      <c r="AE112" s="70"/>
      <c r="AF112" s="70"/>
      <c r="AG112" s="70"/>
      <c r="AH112" s="70"/>
      <c r="AI112" s="70"/>
    </row>
    <row r="113" spans="1:35" ht="19.5" customHeight="1">
      <c r="A113" s="257" t="s">
        <v>273</v>
      </c>
      <c r="B113" s="247"/>
      <c r="C113" s="244"/>
      <c r="D113" s="58"/>
      <c r="E113" s="230">
        <f>SUM(E110:E112)</f>
        <v>-994067</v>
      </c>
      <c r="F113" s="228"/>
      <c r="G113" s="192">
        <f>SUM(G110:G112)</f>
        <v>780416</v>
      </c>
      <c r="H113" s="228"/>
      <c r="I113" s="192">
        <f>SUM(I110:I112)</f>
        <v>-1613271</v>
      </c>
      <c r="J113" s="228"/>
      <c r="K113" s="192">
        <f>SUM(K110:K112)</f>
        <v>242500</v>
      </c>
      <c r="L113" s="70"/>
      <c r="M113" s="70"/>
      <c r="N113" s="70"/>
      <c r="O113" s="70"/>
      <c r="P113" s="70"/>
      <c r="Q113" s="70"/>
      <c r="R113" s="71"/>
      <c r="T113" s="70"/>
      <c r="V113" s="70"/>
      <c r="W113" s="70"/>
      <c r="X113" s="70"/>
      <c r="Y113" s="70"/>
      <c r="AC113" s="70"/>
      <c r="AD113" s="70"/>
      <c r="AE113" s="70"/>
      <c r="AF113" s="70"/>
      <c r="AG113" s="70"/>
      <c r="AH113" s="70"/>
      <c r="AI113" s="70"/>
    </row>
    <row r="114" spans="1:35" ht="19.5" customHeight="1">
      <c r="A114" s="247" t="s">
        <v>230</v>
      </c>
      <c r="B114" s="247"/>
      <c r="C114" s="244"/>
      <c r="D114" s="58"/>
      <c r="E114" s="79">
        <f>+'FS-BS2-4'!E11</f>
        <v>7296858</v>
      </c>
      <c r="F114" s="49"/>
      <c r="G114" s="50">
        <v>7067974</v>
      </c>
      <c r="H114" s="49"/>
      <c r="I114" s="50">
        <f>+'FS-BS2-4'!I11</f>
        <v>2759997</v>
      </c>
      <c r="J114" s="49"/>
      <c r="K114" s="50">
        <v>2713310</v>
      </c>
      <c r="L114" s="70"/>
      <c r="M114" s="70"/>
      <c r="N114" s="70"/>
      <c r="O114" s="70"/>
      <c r="P114" s="70"/>
      <c r="Q114" s="70"/>
      <c r="R114" s="71"/>
      <c r="T114" s="70"/>
      <c r="V114" s="70"/>
      <c r="W114" s="70"/>
      <c r="X114" s="70"/>
      <c r="Y114" s="70"/>
      <c r="AC114" s="70"/>
      <c r="AD114" s="70"/>
      <c r="AE114" s="70"/>
      <c r="AF114" s="70"/>
      <c r="AG114" s="70"/>
      <c r="AH114" s="70"/>
      <c r="AI114" s="70"/>
    </row>
    <row r="115" spans="1:35" ht="19.5" customHeight="1" thickBot="1">
      <c r="A115" s="243" t="s">
        <v>323</v>
      </c>
      <c r="B115" s="243"/>
      <c r="C115" s="259"/>
      <c r="D115" s="58"/>
      <c r="E115" s="261">
        <f>SUM(E113:E114)</f>
        <v>6302791</v>
      </c>
      <c r="F115" s="228"/>
      <c r="G115" s="231">
        <f>SUM(G113:G114)</f>
        <v>7848390</v>
      </c>
      <c r="H115" s="228"/>
      <c r="I115" s="231">
        <f>SUM(I113:I114)</f>
        <v>1146726</v>
      </c>
      <c r="J115" s="228"/>
      <c r="K115" s="231">
        <f>SUM(K113:K114)</f>
        <v>2955810</v>
      </c>
      <c r="L115" s="70"/>
      <c r="M115" s="70"/>
      <c r="N115" s="70"/>
      <c r="O115" s="70"/>
      <c r="P115" s="70"/>
      <c r="Q115" s="70"/>
      <c r="R115" s="71"/>
      <c r="T115" s="70"/>
      <c r="V115" s="70"/>
      <c r="W115" s="70"/>
      <c r="X115" s="70"/>
      <c r="Y115" s="70"/>
      <c r="AC115" s="70"/>
      <c r="AD115" s="70"/>
      <c r="AE115" s="70"/>
      <c r="AF115" s="70"/>
      <c r="AG115" s="70"/>
      <c r="AH115" s="70"/>
      <c r="AI115" s="70"/>
    </row>
    <row r="116" spans="1:35" ht="19.5" customHeight="1" thickTop="1">
      <c r="A116" s="243"/>
      <c r="B116" s="243"/>
      <c r="C116" s="244"/>
      <c r="D116" s="58"/>
      <c r="E116" s="80"/>
      <c r="F116" s="81"/>
      <c r="G116" s="82"/>
      <c r="H116" s="82"/>
      <c r="I116" s="82"/>
      <c r="J116" s="82"/>
      <c r="K116" s="82"/>
      <c r="L116" s="70"/>
      <c r="M116" s="70"/>
      <c r="N116" s="70"/>
      <c r="O116" s="70"/>
      <c r="P116" s="70"/>
      <c r="Q116" s="70"/>
      <c r="R116" s="71"/>
      <c r="T116" s="70"/>
      <c r="V116" s="70"/>
      <c r="W116" s="70"/>
      <c r="X116" s="70"/>
      <c r="Y116" s="70"/>
      <c r="AC116" s="70"/>
      <c r="AD116" s="70"/>
      <c r="AE116" s="70"/>
      <c r="AF116" s="70"/>
      <c r="AG116" s="70"/>
      <c r="AH116" s="70"/>
      <c r="AI116" s="70"/>
    </row>
    <row r="117" spans="1:35" ht="19.5" customHeight="1">
      <c r="A117" s="243"/>
      <c r="B117" s="243"/>
      <c r="C117" s="244"/>
      <c r="D117" s="58"/>
      <c r="E117" s="80"/>
      <c r="F117" s="81"/>
      <c r="G117" s="82"/>
      <c r="H117" s="82"/>
      <c r="I117" s="82"/>
      <c r="J117" s="82"/>
      <c r="K117" s="82"/>
      <c r="L117" s="70"/>
      <c r="M117" s="70"/>
      <c r="N117" s="70"/>
      <c r="O117" s="70"/>
      <c r="P117" s="70"/>
      <c r="Q117" s="70"/>
      <c r="R117" s="71"/>
      <c r="T117" s="70"/>
      <c r="V117" s="70"/>
      <c r="W117" s="70"/>
      <c r="X117" s="70"/>
      <c r="Y117" s="70"/>
      <c r="AC117" s="70"/>
      <c r="AD117" s="70"/>
      <c r="AE117" s="70"/>
      <c r="AF117" s="70"/>
      <c r="AG117" s="70"/>
      <c r="AH117" s="70"/>
      <c r="AI117" s="70"/>
    </row>
    <row r="118" spans="1:35" ht="19.5" customHeight="1">
      <c r="A118" s="243"/>
      <c r="B118" s="243"/>
      <c r="C118" s="244"/>
      <c r="D118" s="58"/>
      <c r="E118" s="80"/>
      <c r="F118" s="81"/>
      <c r="G118" s="82"/>
      <c r="H118" s="82"/>
      <c r="I118" s="82"/>
      <c r="J118" s="82"/>
      <c r="K118" s="82"/>
      <c r="L118" s="70"/>
      <c r="M118" s="70"/>
      <c r="N118" s="70"/>
      <c r="O118" s="70"/>
      <c r="P118" s="70"/>
      <c r="Q118" s="70"/>
      <c r="R118" s="71"/>
      <c r="T118" s="70"/>
      <c r="V118" s="70"/>
      <c r="W118" s="70"/>
      <c r="X118" s="70"/>
      <c r="Y118" s="70"/>
      <c r="AC118" s="70"/>
      <c r="AD118" s="70"/>
      <c r="AE118" s="70"/>
      <c r="AF118" s="70"/>
      <c r="AG118" s="70"/>
      <c r="AH118" s="70"/>
      <c r="AI118" s="70"/>
    </row>
    <row r="119" spans="1:35" ht="19.5" customHeight="1">
      <c r="A119" s="243"/>
      <c r="B119" s="243"/>
      <c r="C119" s="244"/>
      <c r="D119" s="58"/>
      <c r="E119" s="80"/>
      <c r="F119" s="81"/>
      <c r="G119" s="82"/>
      <c r="H119" s="82"/>
      <c r="I119" s="82"/>
      <c r="J119" s="82"/>
      <c r="K119" s="82"/>
      <c r="L119" s="70"/>
      <c r="M119" s="70"/>
      <c r="N119" s="70"/>
      <c r="O119" s="70"/>
      <c r="P119" s="70"/>
      <c r="Q119" s="70"/>
      <c r="R119" s="71"/>
      <c r="T119" s="70"/>
      <c r="V119" s="70"/>
      <c r="W119" s="70"/>
      <c r="X119" s="70"/>
      <c r="Y119" s="70"/>
      <c r="AC119" s="70"/>
      <c r="AD119" s="70"/>
      <c r="AE119" s="70"/>
      <c r="AF119" s="70"/>
      <c r="AG119" s="70"/>
      <c r="AH119" s="70"/>
      <c r="AI119" s="70"/>
    </row>
    <row r="120" spans="1:35" ht="19.5" customHeight="1">
      <c r="A120" s="243"/>
      <c r="B120" s="243"/>
      <c r="C120" s="244"/>
      <c r="D120" s="58"/>
      <c r="E120" s="80"/>
      <c r="F120" s="81"/>
      <c r="G120" s="82"/>
      <c r="H120" s="82"/>
      <c r="I120" s="82"/>
      <c r="J120" s="82"/>
      <c r="K120" s="82"/>
      <c r="L120" s="70"/>
      <c r="M120" s="70"/>
      <c r="N120" s="70"/>
      <c r="O120" s="70"/>
      <c r="P120" s="70"/>
      <c r="Q120" s="70"/>
      <c r="R120" s="71"/>
      <c r="T120" s="70"/>
      <c r="V120" s="70"/>
      <c r="W120" s="70"/>
      <c r="X120" s="70"/>
      <c r="Y120" s="70"/>
      <c r="AC120" s="70"/>
      <c r="AD120" s="70"/>
      <c r="AE120" s="70"/>
      <c r="AF120" s="70"/>
      <c r="AG120" s="70"/>
      <c r="AH120" s="70"/>
      <c r="AI120" s="70"/>
    </row>
    <row r="121" spans="1:35" ht="19.5" customHeight="1">
      <c r="A121" s="237" t="s">
        <v>0</v>
      </c>
      <c r="B121" s="238"/>
      <c r="D121" s="240"/>
      <c r="E121" s="394"/>
      <c r="F121" s="240"/>
      <c r="G121" s="241"/>
      <c r="H121" s="240"/>
      <c r="I121" s="241"/>
      <c r="J121" s="240"/>
      <c r="K121" s="241"/>
      <c r="L121" s="70"/>
      <c r="M121" s="70"/>
      <c r="N121" s="70"/>
      <c r="O121" s="70"/>
      <c r="P121" s="70"/>
      <c r="Q121" s="70"/>
      <c r="R121" s="71"/>
      <c r="T121" s="70"/>
      <c r="V121" s="70"/>
      <c r="W121" s="70"/>
      <c r="X121" s="70"/>
      <c r="Y121" s="70"/>
      <c r="AC121" s="70"/>
      <c r="AD121" s="70"/>
      <c r="AE121" s="70"/>
      <c r="AF121" s="70"/>
      <c r="AG121" s="70"/>
      <c r="AH121" s="70"/>
      <c r="AI121" s="70"/>
    </row>
    <row r="122" spans="1:35" ht="19.5" customHeight="1">
      <c r="A122" s="242" t="s">
        <v>182</v>
      </c>
      <c r="B122" s="238"/>
      <c r="D122" s="240"/>
      <c r="E122" s="394"/>
      <c r="F122" s="240"/>
      <c r="G122" s="241"/>
      <c r="H122" s="240"/>
      <c r="I122" s="241"/>
      <c r="J122" s="240"/>
      <c r="K122" s="241"/>
      <c r="L122" s="70"/>
      <c r="M122" s="70"/>
      <c r="N122" s="70"/>
      <c r="O122" s="70"/>
      <c r="P122" s="70"/>
      <c r="Q122" s="70"/>
      <c r="R122" s="71"/>
      <c r="T122" s="70"/>
      <c r="V122" s="70"/>
      <c r="W122" s="70"/>
      <c r="X122" s="70"/>
      <c r="Y122" s="70"/>
      <c r="AC122" s="70"/>
      <c r="AD122" s="70"/>
      <c r="AE122" s="70"/>
      <c r="AF122" s="70"/>
      <c r="AG122" s="70"/>
      <c r="AH122" s="70"/>
      <c r="AI122" s="70"/>
    </row>
    <row r="123" spans="1:35" ht="13" customHeight="1">
      <c r="A123" s="258"/>
      <c r="B123" s="247"/>
      <c r="C123" s="244"/>
      <c r="D123" s="58"/>
      <c r="E123" s="397"/>
      <c r="F123" s="260"/>
      <c r="G123" s="260"/>
      <c r="H123" s="260"/>
      <c r="I123" s="260"/>
      <c r="J123" s="260"/>
      <c r="K123" s="260"/>
      <c r="L123" s="70"/>
      <c r="M123" s="70"/>
      <c r="N123" s="70"/>
      <c r="O123" s="70"/>
      <c r="P123" s="70"/>
      <c r="Q123" s="70"/>
      <c r="R123" s="71"/>
      <c r="T123" s="70"/>
      <c r="V123" s="70"/>
      <c r="W123" s="70"/>
      <c r="X123" s="70"/>
      <c r="Y123" s="70"/>
      <c r="AC123" s="70"/>
      <c r="AD123" s="70"/>
      <c r="AE123" s="70"/>
      <c r="AF123" s="70"/>
      <c r="AG123" s="70"/>
      <c r="AH123" s="70"/>
      <c r="AI123" s="70"/>
    </row>
    <row r="124" spans="1:35" ht="19.5" customHeight="1">
      <c r="A124" s="243"/>
      <c r="B124" s="243"/>
      <c r="C124" s="244"/>
      <c r="D124" s="245"/>
      <c r="E124" s="422" t="s">
        <v>78</v>
      </c>
      <c r="F124" s="422"/>
      <c r="G124" s="422"/>
      <c r="H124" s="58"/>
      <c r="I124" s="422" t="s">
        <v>79</v>
      </c>
      <c r="J124" s="422"/>
      <c r="K124" s="422"/>
      <c r="L124" s="70"/>
      <c r="M124" s="70"/>
      <c r="N124" s="70"/>
      <c r="O124" s="70"/>
      <c r="P124" s="70"/>
      <c r="Q124" s="70"/>
      <c r="R124" s="71"/>
      <c r="T124" s="70"/>
      <c r="V124" s="70"/>
      <c r="W124" s="70"/>
      <c r="X124" s="70"/>
      <c r="Y124" s="70"/>
      <c r="AC124" s="70"/>
      <c r="AD124" s="70"/>
      <c r="AE124" s="70"/>
      <c r="AF124" s="70"/>
      <c r="AG124" s="70"/>
      <c r="AH124" s="70"/>
      <c r="AI124" s="70"/>
    </row>
    <row r="125" spans="1:35" ht="19.5" customHeight="1">
      <c r="A125" s="243"/>
      <c r="B125" s="243"/>
      <c r="C125" s="244"/>
      <c r="D125" s="245"/>
      <c r="E125" s="422" t="s">
        <v>80</v>
      </c>
      <c r="F125" s="422"/>
      <c r="G125" s="422"/>
      <c r="H125" s="58"/>
      <c r="I125" s="422" t="s">
        <v>80</v>
      </c>
      <c r="J125" s="422"/>
      <c r="K125" s="422"/>
      <c r="L125" s="70"/>
      <c r="M125" s="70"/>
      <c r="N125" s="70"/>
      <c r="O125" s="70"/>
      <c r="P125" s="70"/>
      <c r="Q125" s="70"/>
      <c r="R125" s="71"/>
      <c r="T125" s="70"/>
      <c r="V125" s="70"/>
      <c r="W125" s="70"/>
      <c r="X125" s="70"/>
      <c r="Y125" s="70"/>
      <c r="AC125" s="70"/>
      <c r="AD125" s="70"/>
      <c r="AE125" s="70"/>
      <c r="AF125" s="70"/>
      <c r="AG125" s="70"/>
      <c r="AH125" s="70"/>
      <c r="AI125" s="70"/>
    </row>
    <row r="126" spans="1:35" ht="19.5" customHeight="1">
      <c r="A126" s="246"/>
      <c r="B126" s="247"/>
      <c r="C126" s="248"/>
      <c r="D126" s="58"/>
      <c r="E126" s="423" t="s">
        <v>287</v>
      </c>
      <c r="F126" s="423"/>
      <c r="G126" s="423"/>
      <c r="H126" s="58"/>
      <c r="I126" s="423" t="s">
        <v>287</v>
      </c>
      <c r="J126" s="423"/>
      <c r="K126" s="423"/>
      <c r="L126" s="70"/>
      <c r="M126" s="70"/>
      <c r="N126" s="70"/>
      <c r="O126" s="70"/>
      <c r="P126" s="70"/>
      <c r="Q126" s="70"/>
      <c r="R126" s="71"/>
      <c r="T126" s="70"/>
      <c r="V126" s="70"/>
      <c r="W126" s="70"/>
      <c r="X126" s="70"/>
      <c r="Y126" s="70"/>
      <c r="AC126" s="70"/>
      <c r="AD126" s="70"/>
      <c r="AE126" s="70"/>
      <c r="AF126" s="70"/>
      <c r="AG126" s="70"/>
      <c r="AH126" s="70"/>
      <c r="AI126" s="70"/>
    </row>
    <row r="127" spans="1:35" ht="19.5" customHeight="1">
      <c r="A127" s="246"/>
      <c r="B127" s="247"/>
      <c r="C127" s="248"/>
      <c r="D127" s="249"/>
      <c r="E127" s="423" t="s">
        <v>286</v>
      </c>
      <c r="F127" s="423"/>
      <c r="G127" s="423"/>
      <c r="H127" s="249"/>
      <c r="I127" s="423" t="s">
        <v>286</v>
      </c>
      <c r="J127" s="423"/>
      <c r="K127" s="423"/>
      <c r="L127" s="70"/>
      <c r="M127" s="70"/>
      <c r="N127" s="70"/>
      <c r="O127" s="70"/>
      <c r="P127" s="70"/>
      <c r="Q127" s="70"/>
      <c r="R127" s="71"/>
      <c r="T127" s="70"/>
      <c r="V127" s="70"/>
      <c r="W127" s="70"/>
      <c r="X127" s="70"/>
      <c r="Y127" s="70"/>
      <c r="AC127" s="70"/>
      <c r="AD127" s="70"/>
      <c r="AE127" s="70"/>
      <c r="AF127" s="70"/>
      <c r="AG127" s="70"/>
      <c r="AH127" s="70"/>
      <c r="AI127" s="70"/>
    </row>
    <row r="128" spans="1:35" ht="19.5" customHeight="1">
      <c r="A128" s="243"/>
      <c r="B128" s="243"/>
      <c r="C128" s="244"/>
      <c r="D128" s="245"/>
      <c r="E128" s="395">
        <v>2025</v>
      </c>
      <c r="F128" s="250"/>
      <c r="G128" s="251">
        <v>2024</v>
      </c>
      <c r="H128" s="58"/>
      <c r="I128" s="251">
        <v>2025</v>
      </c>
      <c r="J128" s="250"/>
      <c r="K128" s="251">
        <v>2024</v>
      </c>
      <c r="L128" s="70"/>
      <c r="M128" s="70"/>
      <c r="N128" s="70"/>
      <c r="O128" s="70"/>
      <c r="P128" s="70"/>
      <c r="Q128" s="70"/>
      <c r="R128" s="71"/>
      <c r="T128" s="70"/>
      <c r="V128" s="70"/>
      <c r="W128" s="70"/>
      <c r="X128" s="70"/>
      <c r="Y128" s="70"/>
      <c r="AC128" s="70"/>
      <c r="AD128" s="70"/>
      <c r="AE128" s="70"/>
      <c r="AF128" s="70"/>
      <c r="AG128" s="70"/>
      <c r="AH128" s="70"/>
      <c r="AI128" s="70"/>
    </row>
    <row r="129" spans="1:35" ht="17.5" customHeight="1">
      <c r="A129" s="243"/>
      <c r="B129" s="243"/>
      <c r="C129" s="244"/>
      <c r="D129" s="245"/>
      <c r="E129" s="425" t="s">
        <v>9</v>
      </c>
      <c r="F129" s="425"/>
      <c r="G129" s="425"/>
      <c r="H129" s="425"/>
      <c r="I129" s="425"/>
      <c r="J129" s="425"/>
      <c r="K129" s="425"/>
      <c r="L129" s="70"/>
      <c r="M129" s="70"/>
      <c r="N129" s="70"/>
      <c r="O129" s="70"/>
      <c r="P129" s="70"/>
      <c r="Q129" s="70"/>
      <c r="R129" s="71"/>
      <c r="T129" s="70"/>
      <c r="V129" s="70"/>
      <c r="W129" s="70"/>
      <c r="X129" s="70"/>
      <c r="Y129" s="70"/>
      <c r="AC129" s="70"/>
      <c r="AD129" s="70"/>
      <c r="AE129" s="70"/>
      <c r="AF129" s="70"/>
      <c r="AG129" s="70"/>
      <c r="AH129" s="70"/>
      <c r="AI129" s="70"/>
    </row>
    <row r="130" spans="1:35" ht="14">
      <c r="A130" s="247"/>
      <c r="B130" s="247"/>
      <c r="C130" s="244"/>
      <c r="D130" s="58"/>
      <c r="E130" s="87"/>
      <c r="F130" s="31"/>
      <c r="G130" s="31"/>
      <c r="H130" s="31"/>
      <c r="I130" s="31"/>
      <c r="J130" s="31"/>
      <c r="K130" s="31"/>
      <c r="L130" s="70"/>
      <c r="M130" s="70"/>
      <c r="N130" s="70"/>
      <c r="O130" s="70"/>
      <c r="P130" s="70"/>
      <c r="Q130" s="70"/>
      <c r="R130" s="71"/>
      <c r="T130" s="70"/>
      <c r="V130" s="70"/>
      <c r="W130" s="70"/>
      <c r="X130" s="70"/>
      <c r="Y130" s="70"/>
      <c r="AC130" s="70"/>
      <c r="AD130" s="70"/>
      <c r="AE130" s="70"/>
      <c r="AF130" s="70"/>
      <c r="AG130" s="70"/>
      <c r="AH130" s="70"/>
      <c r="AI130" s="70"/>
    </row>
    <row r="131" spans="1:35" ht="17.149999999999999" customHeight="1">
      <c r="A131" s="262" t="s">
        <v>231</v>
      </c>
      <c r="B131" s="243"/>
      <c r="C131" s="244"/>
      <c r="D131" s="58"/>
      <c r="E131" s="72"/>
      <c r="F131" s="45"/>
      <c r="G131" s="49"/>
      <c r="H131" s="45"/>
      <c r="I131" s="49"/>
      <c r="J131" s="45"/>
      <c r="K131" s="49"/>
      <c r="L131" s="70"/>
      <c r="M131" s="70"/>
      <c r="N131" s="70"/>
      <c r="O131" s="70"/>
      <c r="P131" s="70"/>
      <c r="Q131" s="70"/>
      <c r="R131" s="71"/>
      <c r="T131" s="70"/>
      <c r="V131" s="70"/>
      <c r="W131" s="70"/>
      <c r="X131" s="70"/>
      <c r="Y131" s="70"/>
      <c r="AC131" s="70"/>
      <c r="AD131" s="70"/>
      <c r="AE131" s="70"/>
      <c r="AF131" s="70"/>
      <c r="AG131" s="70"/>
      <c r="AH131" s="70"/>
      <c r="AI131" s="70"/>
    </row>
    <row r="132" spans="1:35" ht="19" customHeight="1">
      <c r="A132" s="263" t="s">
        <v>279</v>
      </c>
      <c r="B132" s="247"/>
      <c r="C132" s="244"/>
      <c r="D132" s="245"/>
      <c r="E132" s="72">
        <v>170315</v>
      </c>
      <c r="F132" s="45"/>
      <c r="G132" s="49">
        <v>137607</v>
      </c>
      <c r="H132" s="45"/>
      <c r="I132" s="49">
        <v>212</v>
      </c>
      <c r="J132" s="49"/>
      <c r="K132" s="49">
        <v>0</v>
      </c>
      <c r="L132" s="70"/>
      <c r="M132" s="70"/>
      <c r="N132" s="70"/>
      <c r="O132" s="70"/>
      <c r="P132" s="70"/>
      <c r="Q132" s="70"/>
      <c r="R132" s="71"/>
      <c r="T132" s="70"/>
      <c r="V132" s="70"/>
      <c r="W132" s="70"/>
      <c r="X132" s="70"/>
      <c r="Y132" s="70"/>
      <c r="AC132" s="70"/>
      <c r="AD132" s="70"/>
      <c r="AE132" s="70"/>
      <c r="AF132" s="70"/>
      <c r="AG132" s="70"/>
      <c r="AH132" s="70"/>
      <c r="AI132" s="70"/>
    </row>
    <row r="133" spans="1:35" ht="19" customHeight="1">
      <c r="A133" s="263" t="s">
        <v>232</v>
      </c>
      <c r="B133" s="247"/>
      <c r="E133" s="72">
        <v>117816</v>
      </c>
      <c r="F133" s="88"/>
      <c r="G133" s="49">
        <v>119126</v>
      </c>
      <c r="H133" s="88"/>
      <c r="I133" s="49">
        <v>10614</v>
      </c>
      <c r="J133" s="88"/>
      <c r="K133" s="49">
        <v>10074</v>
      </c>
      <c r="L133" s="70"/>
      <c r="M133" s="70"/>
      <c r="N133" s="70"/>
      <c r="O133" s="70"/>
      <c r="P133" s="70"/>
      <c r="Q133" s="70"/>
      <c r="R133" s="71"/>
      <c r="T133" s="70"/>
      <c r="V133" s="70"/>
      <c r="W133" s="70"/>
      <c r="X133" s="70"/>
      <c r="Y133" s="70"/>
      <c r="AC133" s="70"/>
      <c r="AD133" s="70"/>
      <c r="AE133" s="70"/>
      <c r="AF133" s="70"/>
      <c r="AG133" s="70"/>
      <c r="AH133" s="70"/>
      <c r="AI133" s="70"/>
    </row>
    <row r="134" spans="1:35" ht="19" customHeight="1">
      <c r="A134" s="263" t="s">
        <v>233</v>
      </c>
      <c r="B134" s="257"/>
      <c r="C134" s="244"/>
      <c r="D134" s="245"/>
      <c r="E134" s="72">
        <v>3945</v>
      </c>
      <c r="F134" s="45"/>
      <c r="G134" s="49">
        <v>3947</v>
      </c>
      <c r="H134" s="45"/>
      <c r="I134" s="49">
        <v>3945</v>
      </c>
      <c r="J134" s="45"/>
      <c r="K134" s="49">
        <v>3947</v>
      </c>
      <c r="L134" s="70"/>
      <c r="M134" s="70"/>
      <c r="N134" s="70"/>
      <c r="O134" s="70"/>
      <c r="P134" s="70"/>
      <c r="Q134" s="70"/>
      <c r="R134" s="71"/>
      <c r="T134" s="70"/>
      <c r="V134" s="70"/>
      <c r="W134" s="70"/>
      <c r="X134" s="70"/>
      <c r="Y134" s="70"/>
      <c r="AC134" s="70"/>
      <c r="AD134" s="70"/>
      <c r="AE134" s="70"/>
      <c r="AF134" s="70"/>
      <c r="AG134" s="70"/>
      <c r="AH134" s="70"/>
      <c r="AI134" s="70"/>
    </row>
    <row r="135" spans="1:35" ht="19" customHeight="1">
      <c r="A135" s="263" t="s">
        <v>234</v>
      </c>
      <c r="E135" s="65">
        <v>0</v>
      </c>
      <c r="F135" s="58"/>
      <c r="G135" s="49">
        <v>0</v>
      </c>
      <c r="H135" s="58"/>
      <c r="I135" s="77">
        <v>0</v>
      </c>
      <c r="J135" s="58"/>
      <c r="K135" s="49">
        <v>698650</v>
      </c>
      <c r="L135" s="70"/>
      <c r="M135" s="89"/>
      <c r="N135" s="63"/>
      <c r="O135" s="70"/>
      <c r="P135" s="70"/>
      <c r="R135" s="71"/>
      <c r="T135" s="70"/>
      <c r="AC135" s="70"/>
      <c r="AD135" s="70"/>
      <c r="AE135" s="70"/>
      <c r="AF135" s="70"/>
      <c r="AG135" s="70"/>
      <c r="AH135" s="70"/>
      <c r="AI135" s="70"/>
    </row>
    <row r="136" spans="1:35" ht="19" customHeight="1">
      <c r="A136" s="263" t="s">
        <v>235</v>
      </c>
      <c r="E136" s="92">
        <v>68504</v>
      </c>
      <c r="F136" s="77"/>
      <c r="G136" s="49">
        <v>110210</v>
      </c>
      <c r="H136" s="77"/>
      <c r="I136" s="77">
        <v>0</v>
      </c>
      <c r="J136" s="77"/>
      <c r="K136" s="49">
        <v>0</v>
      </c>
      <c r="L136" s="70"/>
      <c r="M136" s="89"/>
      <c r="N136" s="63"/>
      <c r="O136" s="70"/>
      <c r="P136" s="70"/>
      <c r="R136" s="71"/>
      <c r="T136" s="70"/>
      <c r="AC136" s="70"/>
      <c r="AD136" s="70"/>
      <c r="AE136" s="70"/>
      <c r="AF136" s="70"/>
      <c r="AG136" s="70"/>
      <c r="AH136" s="70"/>
      <c r="AI136" s="70"/>
    </row>
    <row r="137" spans="1:35" ht="19" customHeight="1">
      <c r="A137" s="263" t="s">
        <v>332</v>
      </c>
      <c r="E137" s="92">
        <v>4323</v>
      </c>
      <c r="F137" s="77"/>
      <c r="G137" s="49">
        <v>0</v>
      </c>
      <c r="H137" s="77"/>
      <c r="I137" s="77">
        <v>4323</v>
      </c>
      <c r="J137" s="77"/>
      <c r="K137" s="49">
        <v>0</v>
      </c>
      <c r="L137" s="70"/>
      <c r="M137" s="89"/>
      <c r="N137" s="63"/>
      <c r="O137" s="70"/>
      <c r="P137" s="70"/>
      <c r="R137" s="71"/>
      <c r="T137" s="70"/>
      <c r="AC137" s="70"/>
      <c r="AD137" s="70"/>
      <c r="AE137" s="70"/>
      <c r="AF137" s="70"/>
      <c r="AG137" s="70"/>
      <c r="AH137" s="70"/>
      <c r="AI137" s="70"/>
    </row>
    <row r="138" spans="1:35" ht="19" customHeight="1">
      <c r="A138" s="263" t="s">
        <v>262</v>
      </c>
      <c r="B138" s="247"/>
      <c r="E138" s="72">
        <v>0</v>
      </c>
      <c r="F138" s="88"/>
      <c r="G138" s="49">
        <v>0</v>
      </c>
      <c r="H138" s="88"/>
      <c r="I138" s="49">
        <v>1783220.18</v>
      </c>
      <c r="J138" s="88"/>
      <c r="K138" s="49">
        <v>0</v>
      </c>
      <c r="L138" s="70"/>
      <c r="M138" s="70"/>
      <c r="N138" s="70"/>
      <c r="O138" s="70"/>
      <c r="P138" s="70"/>
      <c r="Q138" s="70"/>
      <c r="R138" s="71"/>
      <c r="T138" s="70"/>
      <c r="V138" s="70"/>
      <c r="W138" s="70"/>
      <c r="X138" s="70"/>
      <c r="Y138" s="70"/>
      <c r="AC138" s="70"/>
      <c r="AD138" s="70"/>
      <c r="AE138" s="70"/>
      <c r="AF138" s="70"/>
      <c r="AG138" s="70"/>
      <c r="AH138" s="70"/>
      <c r="AI138" s="70"/>
    </row>
    <row r="139" spans="1:35" ht="19" customHeight="1">
      <c r="A139" s="263" t="s">
        <v>263</v>
      </c>
      <c r="B139" s="247"/>
      <c r="E139" s="72">
        <v>0</v>
      </c>
      <c r="F139" s="88"/>
      <c r="G139" s="49">
        <v>0</v>
      </c>
      <c r="H139" s="88"/>
      <c r="I139" s="49">
        <v>1688.19622</v>
      </c>
      <c r="J139" s="88"/>
      <c r="K139" s="49">
        <v>0</v>
      </c>
      <c r="L139" s="70"/>
      <c r="M139" s="70"/>
      <c r="N139" s="70"/>
      <c r="O139" s="70"/>
      <c r="P139" s="70"/>
      <c r="Q139" s="70"/>
      <c r="R139" s="71"/>
      <c r="T139" s="70"/>
      <c r="V139" s="70"/>
      <c r="W139" s="70"/>
      <c r="X139" s="70"/>
      <c r="Y139" s="70"/>
      <c r="AC139" s="70"/>
      <c r="AD139" s="70"/>
      <c r="AE139" s="70"/>
      <c r="AF139" s="70"/>
      <c r="AG139" s="70"/>
      <c r="AH139" s="70"/>
      <c r="AI139" s="70"/>
    </row>
    <row r="140" spans="1:35" ht="19.5" customHeight="1">
      <c r="M140" s="90"/>
      <c r="N140" s="91"/>
      <c r="O140" s="91"/>
      <c r="P140" s="70"/>
      <c r="R140" s="71"/>
    </row>
    <row r="141" spans="1:35" ht="19.5" customHeight="1">
      <c r="M141" s="90"/>
      <c r="N141" s="91"/>
      <c r="O141" s="91"/>
      <c r="P141" s="70"/>
      <c r="R141" s="71"/>
    </row>
    <row r="142" spans="1:35" ht="19.5" customHeight="1">
      <c r="M142" s="90"/>
      <c r="N142" s="91"/>
      <c r="O142" s="91"/>
      <c r="P142" s="70"/>
      <c r="R142" s="71"/>
    </row>
    <row r="143" spans="1:35" ht="19.5" customHeight="1">
      <c r="M143" s="90"/>
      <c r="N143" s="91"/>
      <c r="O143" s="91"/>
      <c r="P143" s="70"/>
      <c r="R143" s="71"/>
    </row>
    <row r="144" spans="1:35" ht="19.5" customHeight="1">
      <c r="M144" s="90"/>
      <c r="N144" s="91"/>
      <c r="O144" s="91"/>
      <c r="P144" s="70"/>
      <c r="R144" s="71"/>
    </row>
    <row r="145" spans="13:18" ht="19.5" customHeight="1">
      <c r="M145" s="90"/>
      <c r="N145" s="91"/>
      <c r="O145" s="91"/>
      <c r="P145" s="70"/>
      <c r="R145" s="71"/>
    </row>
    <row r="146" spans="13:18" ht="19.5" customHeight="1">
      <c r="M146" s="90"/>
      <c r="N146" s="91"/>
      <c r="O146" s="91"/>
      <c r="P146" s="70"/>
      <c r="R146" s="71"/>
    </row>
    <row r="147" spans="13:18" ht="19.5" customHeight="1">
      <c r="M147" s="90"/>
      <c r="N147" s="91"/>
      <c r="O147" s="91"/>
      <c r="P147" s="70"/>
      <c r="R147" s="71"/>
    </row>
    <row r="148" spans="13:18" ht="19.5" customHeight="1">
      <c r="M148" s="90"/>
      <c r="N148" s="91"/>
      <c r="O148" s="91"/>
      <c r="P148" s="70"/>
      <c r="R148" s="71"/>
    </row>
    <row r="149" spans="13:18" ht="19.5" customHeight="1">
      <c r="M149" s="90"/>
      <c r="N149" s="91"/>
      <c r="O149" s="91"/>
      <c r="P149" s="70"/>
      <c r="R149" s="71"/>
    </row>
    <row r="150" spans="13:18" ht="19.5" customHeight="1">
      <c r="M150" s="90"/>
      <c r="N150" s="91"/>
      <c r="O150" s="91"/>
      <c r="P150" s="70"/>
      <c r="R150" s="71"/>
    </row>
    <row r="151" spans="13:18" ht="19.5" customHeight="1">
      <c r="M151" s="90"/>
      <c r="N151" s="91"/>
      <c r="O151" s="91"/>
      <c r="P151" s="70"/>
      <c r="R151" s="71"/>
    </row>
    <row r="152" spans="13:18" ht="19.5" customHeight="1">
      <c r="M152" s="90"/>
      <c r="N152" s="91"/>
      <c r="O152" s="91"/>
      <c r="P152" s="70"/>
      <c r="R152" s="71"/>
    </row>
    <row r="153" spans="13:18" ht="19.5" customHeight="1">
      <c r="M153" s="90"/>
      <c r="N153" s="91"/>
      <c r="O153" s="91"/>
      <c r="P153" s="70"/>
      <c r="R153" s="71"/>
    </row>
    <row r="154" spans="13:18" ht="19.5" customHeight="1">
      <c r="M154" s="90"/>
      <c r="N154" s="91"/>
      <c r="O154" s="91"/>
      <c r="P154" s="70"/>
      <c r="R154" s="71"/>
    </row>
    <row r="155" spans="13:18" ht="19.5" customHeight="1">
      <c r="M155" s="90"/>
      <c r="N155" s="91"/>
      <c r="O155" s="91"/>
      <c r="P155" s="70"/>
      <c r="R155" s="71"/>
    </row>
    <row r="156" spans="13:18" ht="19.5" customHeight="1">
      <c r="M156" s="90"/>
      <c r="N156" s="91"/>
      <c r="O156" s="91"/>
      <c r="P156" s="70"/>
      <c r="R156" s="71"/>
    </row>
    <row r="157" spans="13:18" ht="19.5" customHeight="1">
      <c r="M157" s="90"/>
      <c r="N157" s="91"/>
      <c r="O157" s="91"/>
      <c r="P157" s="70"/>
      <c r="R157" s="71"/>
    </row>
    <row r="158" spans="13:18" ht="19.5" customHeight="1">
      <c r="M158" s="90"/>
      <c r="N158" s="91"/>
      <c r="O158" s="91"/>
      <c r="P158" s="70"/>
      <c r="R158" s="71"/>
    </row>
    <row r="159" spans="13:18" ht="19.5" customHeight="1">
      <c r="M159" s="90"/>
      <c r="N159" s="91"/>
      <c r="O159" s="91"/>
      <c r="P159" s="70"/>
    </row>
    <row r="160" spans="13:18" ht="19.5" customHeight="1">
      <c r="M160" s="90"/>
      <c r="N160" s="91"/>
      <c r="O160" s="91"/>
      <c r="P160" s="70"/>
    </row>
    <row r="161" spans="13:16" ht="19.5" customHeight="1">
      <c r="M161" s="90"/>
      <c r="N161" s="91"/>
      <c r="O161" s="91"/>
      <c r="P161" s="70"/>
    </row>
    <row r="162" spans="13:16" ht="19.5" customHeight="1">
      <c r="M162" s="90"/>
      <c r="N162" s="91"/>
      <c r="O162" s="91"/>
      <c r="P162" s="70"/>
    </row>
    <row r="163" spans="13:16" ht="19.5" customHeight="1">
      <c r="M163" s="90"/>
      <c r="N163" s="91"/>
      <c r="O163" s="91"/>
      <c r="P163" s="70"/>
    </row>
    <row r="164" spans="13:16" ht="19.5" customHeight="1">
      <c r="M164" s="90"/>
      <c r="N164" s="91"/>
      <c r="O164" s="91"/>
      <c r="P164" s="70"/>
    </row>
    <row r="165" spans="13:16" ht="19.5" customHeight="1">
      <c r="M165" s="90"/>
      <c r="N165" s="91"/>
      <c r="O165" s="91"/>
      <c r="P165" s="70"/>
    </row>
    <row r="166" spans="13:16" ht="19.5" customHeight="1">
      <c r="M166" s="90"/>
      <c r="N166" s="91"/>
      <c r="O166" s="91"/>
      <c r="P166" s="70"/>
    </row>
    <row r="167" spans="13:16" ht="19.5" customHeight="1">
      <c r="M167" s="90"/>
      <c r="N167" s="91"/>
      <c r="O167" s="91"/>
      <c r="P167" s="70"/>
    </row>
    <row r="168" spans="13:16" ht="19.5" customHeight="1">
      <c r="M168" s="90"/>
      <c r="N168" s="91"/>
      <c r="O168" s="91"/>
      <c r="P168" s="70"/>
    </row>
    <row r="169" spans="13:16" ht="19.5" customHeight="1">
      <c r="M169" s="90"/>
      <c r="N169" s="91"/>
      <c r="O169" s="91"/>
      <c r="P169" s="70"/>
    </row>
    <row r="170" spans="13:16" ht="19.5" customHeight="1">
      <c r="M170" s="90"/>
      <c r="N170" s="91"/>
      <c r="O170" s="91"/>
      <c r="P170" s="70"/>
    </row>
    <row r="171" spans="13:16" ht="19.5" customHeight="1">
      <c r="M171" s="90"/>
      <c r="N171" s="91"/>
      <c r="O171" s="91"/>
      <c r="P171" s="70"/>
    </row>
    <row r="172" spans="13:16" ht="19.5" customHeight="1">
      <c r="M172" s="90"/>
      <c r="N172" s="91"/>
      <c r="O172" s="91"/>
      <c r="P172" s="70"/>
    </row>
    <row r="173" spans="13:16" ht="19.5" customHeight="1">
      <c r="M173" s="90"/>
      <c r="N173" s="91"/>
      <c r="O173" s="91"/>
      <c r="P173" s="70"/>
    </row>
    <row r="174" spans="13:16" ht="19.5" customHeight="1">
      <c r="M174" s="90"/>
      <c r="N174" s="91"/>
      <c r="O174" s="91"/>
      <c r="P174" s="70"/>
    </row>
    <row r="175" spans="13:16" ht="19.5" customHeight="1">
      <c r="M175" s="90"/>
      <c r="N175" s="91"/>
      <c r="O175" s="91"/>
      <c r="P175" s="70"/>
    </row>
    <row r="176" spans="13:16" ht="19.5" customHeight="1">
      <c r="M176" s="90"/>
      <c r="N176" s="91"/>
      <c r="O176" s="91"/>
      <c r="P176" s="70"/>
    </row>
    <row r="177" spans="13:16" ht="19.5" customHeight="1">
      <c r="M177" s="90"/>
      <c r="N177" s="91"/>
      <c r="O177" s="91"/>
      <c r="P177" s="70"/>
    </row>
    <row r="178" spans="13:16" ht="19.5" customHeight="1">
      <c r="M178" s="90"/>
      <c r="N178" s="91"/>
      <c r="O178" s="91"/>
      <c r="P178" s="70"/>
    </row>
    <row r="179" spans="13:16" ht="19.5" customHeight="1">
      <c r="M179" s="90"/>
      <c r="N179" s="91"/>
      <c r="O179" s="91"/>
      <c r="P179" s="70"/>
    </row>
    <row r="180" spans="13:16" ht="19.5" customHeight="1">
      <c r="M180" s="90"/>
      <c r="N180" s="91"/>
      <c r="O180" s="91"/>
      <c r="P180" s="70"/>
    </row>
    <row r="181" spans="13:16" ht="19.5" customHeight="1">
      <c r="M181" s="90"/>
      <c r="N181" s="91"/>
      <c r="O181" s="91"/>
      <c r="P181" s="70"/>
    </row>
    <row r="182" spans="13:16" ht="19.5" customHeight="1">
      <c r="M182" s="90"/>
      <c r="N182" s="91"/>
      <c r="O182" s="91"/>
      <c r="P182" s="70"/>
    </row>
    <row r="183" spans="13:16" ht="19.5" customHeight="1">
      <c r="M183" s="90"/>
      <c r="N183" s="91"/>
      <c r="O183" s="91"/>
      <c r="P183" s="70"/>
    </row>
    <row r="184" spans="13:16" ht="19.5" customHeight="1">
      <c r="M184" s="90"/>
      <c r="N184" s="91"/>
      <c r="O184" s="91"/>
      <c r="P184" s="70"/>
    </row>
    <row r="185" spans="13:16" ht="19.5" customHeight="1">
      <c r="M185" s="90"/>
      <c r="N185" s="91"/>
      <c r="O185" s="91"/>
      <c r="P185" s="70"/>
    </row>
    <row r="186" spans="13:16" ht="19.5" customHeight="1">
      <c r="M186" s="90"/>
      <c r="N186" s="91"/>
      <c r="O186" s="91"/>
      <c r="P186" s="70"/>
    </row>
    <row r="187" spans="13:16" ht="19.5" customHeight="1">
      <c r="M187" s="90"/>
      <c r="N187" s="91"/>
      <c r="O187" s="91"/>
      <c r="P187" s="70"/>
    </row>
    <row r="188" spans="13:16" ht="19.5" customHeight="1">
      <c r="M188" s="90"/>
      <c r="N188" s="91"/>
      <c r="O188" s="91"/>
      <c r="P188" s="70"/>
    </row>
    <row r="189" spans="13:16" ht="19.5" customHeight="1">
      <c r="M189" s="90"/>
      <c r="N189" s="91"/>
      <c r="O189" s="91"/>
      <c r="P189" s="70"/>
    </row>
    <row r="190" spans="13:16" ht="19.5" customHeight="1">
      <c r="M190" s="90"/>
      <c r="N190" s="91"/>
      <c r="O190" s="91"/>
      <c r="P190" s="70"/>
    </row>
    <row r="191" spans="13:16" ht="19.5" customHeight="1">
      <c r="M191" s="90"/>
      <c r="N191" s="91"/>
      <c r="O191" s="91"/>
      <c r="P191" s="70"/>
    </row>
    <row r="192" spans="13:16" ht="19.5" customHeight="1">
      <c r="M192" s="90"/>
      <c r="N192" s="91"/>
      <c r="O192" s="91"/>
      <c r="P192" s="70"/>
    </row>
    <row r="193" spans="13:16" ht="19.5" customHeight="1">
      <c r="M193" s="90"/>
      <c r="N193" s="91"/>
      <c r="O193" s="91"/>
      <c r="P193" s="70"/>
    </row>
    <row r="194" spans="13:16" ht="19.5" customHeight="1">
      <c r="M194" s="90"/>
      <c r="N194" s="91"/>
      <c r="O194" s="91"/>
      <c r="P194" s="70"/>
    </row>
    <row r="195" spans="13:16" ht="19.5" customHeight="1">
      <c r="M195" s="90"/>
      <c r="N195" s="91"/>
      <c r="O195" s="91"/>
      <c r="P195" s="70"/>
    </row>
    <row r="196" spans="13:16" ht="19.5" customHeight="1">
      <c r="M196" s="90"/>
      <c r="N196" s="91"/>
      <c r="O196" s="91"/>
      <c r="P196" s="70"/>
    </row>
    <row r="197" spans="13:16" ht="19.5" customHeight="1">
      <c r="M197" s="90"/>
      <c r="N197" s="91"/>
      <c r="O197" s="91"/>
      <c r="P197" s="70"/>
    </row>
    <row r="198" spans="13:16" ht="19.5" customHeight="1">
      <c r="M198" s="90"/>
      <c r="N198" s="91"/>
      <c r="O198" s="91"/>
      <c r="P198" s="70"/>
    </row>
    <row r="199" spans="13:16" ht="19.5" customHeight="1">
      <c r="M199" s="90"/>
      <c r="N199" s="91"/>
      <c r="O199" s="91"/>
      <c r="P199" s="70"/>
    </row>
    <row r="200" spans="13:16" ht="19.5" customHeight="1">
      <c r="M200" s="90"/>
      <c r="N200" s="91"/>
      <c r="O200" s="91"/>
      <c r="P200" s="70"/>
    </row>
    <row r="201" spans="13:16" ht="19.5" customHeight="1">
      <c r="M201" s="90"/>
      <c r="N201" s="91"/>
      <c r="O201" s="91"/>
      <c r="P201" s="70"/>
    </row>
    <row r="202" spans="13:16" ht="19.5" customHeight="1">
      <c r="M202" s="90"/>
      <c r="N202" s="91"/>
      <c r="O202" s="91"/>
      <c r="P202" s="70"/>
    </row>
    <row r="203" spans="13:16" ht="19.5" customHeight="1">
      <c r="M203" s="90"/>
      <c r="N203" s="91"/>
      <c r="O203" s="91"/>
      <c r="P203" s="70"/>
    </row>
    <row r="204" spans="13:16" ht="19.5" customHeight="1">
      <c r="M204" s="90"/>
      <c r="N204" s="91"/>
      <c r="O204" s="91"/>
      <c r="P204" s="70"/>
    </row>
    <row r="205" spans="13:16" ht="19.5" customHeight="1">
      <c r="M205" s="90"/>
      <c r="N205" s="91"/>
      <c r="O205" s="91"/>
      <c r="P205" s="70"/>
    </row>
    <row r="206" spans="13:16" ht="19.5" customHeight="1">
      <c r="M206" s="90"/>
      <c r="N206" s="91"/>
      <c r="O206" s="91"/>
      <c r="P206" s="70"/>
    </row>
    <row r="207" spans="13:16" ht="19.5" customHeight="1">
      <c r="M207" s="90"/>
      <c r="N207" s="91"/>
      <c r="O207" s="91"/>
      <c r="P207" s="70"/>
    </row>
    <row r="208" spans="13:16" ht="19.5" customHeight="1">
      <c r="M208" s="90"/>
      <c r="N208" s="91"/>
      <c r="O208" s="91"/>
      <c r="P208" s="70"/>
    </row>
    <row r="209" spans="13:16" ht="19.5" customHeight="1">
      <c r="M209" s="90"/>
      <c r="N209" s="91"/>
      <c r="O209" s="91"/>
      <c r="P209" s="70"/>
    </row>
    <row r="210" spans="13:16" ht="19.5" customHeight="1">
      <c r="M210" s="90"/>
      <c r="N210" s="91"/>
      <c r="O210" s="91"/>
      <c r="P210" s="70"/>
    </row>
    <row r="211" spans="13:16" ht="19.5" customHeight="1">
      <c r="M211" s="90"/>
      <c r="N211" s="91"/>
      <c r="O211" s="91"/>
      <c r="P211" s="70"/>
    </row>
    <row r="212" spans="13:16" ht="19.5" customHeight="1">
      <c r="M212" s="90"/>
      <c r="N212" s="91"/>
      <c r="O212" s="91"/>
      <c r="P212" s="70"/>
    </row>
    <row r="213" spans="13:16" ht="19.5" customHeight="1">
      <c r="M213" s="90"/>
      <c r="N213" s="91"/>
      <c r="O213" s="91"/>
      <c r="P213" s="70"/>
    </row>
    <row r="214" spans="13:16" ht="19.5" customHeight="1">
      <c r="M214" s="90"/>
      <c r="N214" s="91"/>
      <c r="O214" s="91"/>
      <c r="P214" s="70"/>
    </row>
    <row r="215" spans="13:16" ht="19.5" customHeight="1">
      <c r="M215" s="90"/>
      <c r="N215" s="91"/>
      <c r="O215" s="91"/>
      <c r="P215" s="70"/>
    </row>
    <row r="216" spans="13:16" ht="19.5" customHeight="1">
      <c r="M216" s="90"/>
      <c r="N216" s="91"/>
      <c r="O216" s="91"/>
      <c r="P216" s="70"/>
    </row>
    <row r="217" spans="13:16" ht="19.5" customHeight="1">
      <c r="M217" s="90"/>
      <c r="N217" s="91"/>
      <c r="O217" s="91"/>
      <c r="P217" s="91"/>
    </row>
    <row r="218" spans="13:16" ht="19.5" customHeight="1">
      <c r="M218" s="90"/>
      <c r="N218" s="91"/>
      <c r="O218" s="91"/>
      <c r="P218" s="91"/>
    </row>
    <row r="219" spans="13:16" ht="19.5" customHeight="1">
      <c r="M219" s="90"/>
      <c r="N219" s="91"/>
      <c r="O219" s="91"/>
      <c r="P219" s="91"/>
    </row>
    <row r="220" spans="13:16" ht="19.5" customHeight="1">
      <c r="M220" s="90"/>
      <c r="N220" s="91"/>
      <c r="O220" s="91"/>
      <c r="P220" s="91"/>
    </row>
    <row r="221" spans="13:16" ht="19.5" customHeight="1">
      <c r="M221" s="90"/>
      <c r="N221" s="91"/>
      <c r="O221" s="91"/>
      <c r="P221" s="91"/>
    </row>
    <row r="222" spans="13:16" ht="19.5" customHeight="1">
      <c r="M222" s="90"/>
      <c r="N222" s="91"/>
      <c r="O222" s="91"/>
      <c r="P222" s="91"/>
    </row>
    <row r="223" spans="13:16" ht="19.5" customHeight="1">
      <c r="M223" s="90"/>
      <c r="N223" s="91"/>
      <c r="O223" s="91"/>
      <c r="P223" s="91"/>
    </row>
    <row r="224" spans="13:16" ht="19.5" customHeight="1">
      <c r="M224" s="90"/>
      <c r="N224" s="91"/>
      <c r="O224" s="91"/>
      <c r="P224" s="91"/>
    </row>
    <row r="225" spans="13:16" ht="19.5" customHeight="1">
      <c r="M225" s="90"/>
      <c r="N225" s="91"/>
      <c r="O225" s="91"/>
      <c r="P225" s="91"/>
    </row>
    <row r="226" spans="13:16" ht="19.5" customHeight="1">
      <c r="M226" s="90"/>
      <c r="N226" s="91"/>
      <c r="O226" s="91"/>
      <c r="P226" s="91"/>
    </row>
    <row r="227" spans="13:16" ht="19.5" customHeight="1">
      <c r="M227" s="90"/>
      <c r="N227" s="91"/>
      <c r="O227" s="91"/>
      <c r="P227" s="91"/>
    </row>
    <row r="228" spans="13:16" ht="19.5" customHeight="1">
      <c r="M228" s="90"/>
      <c r="N228" s="91"/>
      <c r="O228" s="91"/>
      <c r="P228" s="91"/>
    </row>
    <row r="229" spans="13:16" ht="19.5" customHeight="1">
      <c r="M229" s="90"/>
      <c r="N229" s="91"/>
      <c r="O229" s="91"/>
      <c r="P229" s="91"/>
    </row>
    <row r="230" spans="13:16" ht="19.5" customHeight="1">
      <c r="M230" s="90"/>
      <c r="N230" s="91"/>
      <c r="O230" s="91"/>
      <c r="P230" s="91"/>
    </row>
    <row r="231" spans="13:16" ht="19.5" customHeight="1">
      <c r="M231" s="90"/>
      <c r="N231" s="91"/>
      <c r="O231" s="91"/>
      <c r="P231" s="91"/>
    </row>
    <row r="232" spans="13:16" ht="19.5" customHeight="1">
      <c r="M232" s="90"/>
      <c r="N232" s="91"/>
      <c r="O232" s="91"/>
      <c r="P232" s="91"/>
    </row>
    <row r="233" spans="13:16" ht="19.5" customHeight="1">
      <c r="M233" s="90"/>
      <c r="N233" s="91"/>
      <c r="O233" s="91"/>
      <c r="P233" s="91"/>
    </row>
  </sheetData>
  <sheetProtection formatCells="0" formatColumns="0" formatRows="0" insertColumns="0" insertRows="0" insertHyperlinks="0" deleteColumns="0" deleteRows="0" sort="0" autoFilter="0" pivotTables="0"/>
  <mergeCells count="27">
    <mergeCell ref="E69:K69"/>
    <mergeCell ref="I65:K65"/>
    <mergeCell ref="E66:G66"/>
    <mergeCell ref="I66:K66"/>
    <mergeCell ref="E67:G67"/>
    <mergeCell ref="I67:K67"/>
    <mergeCell ref="E126:G126"/>
    <mergeCell ref="I126:K126"/>
    <mergeCell ref="E127:G127"/>
    <mergeCell ref="I127:K127"/>
    <mergeCell ref="E129:K129"/>
    <mergeCell ref="E125:G125"/>
    <mergeCell ref="I125:K12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124:G124"/>
    <mergeCell ref="I124:K124"/>
    <mergeCell ref="E64:G64"/>
    <mergeCell ref="I64:K64"/>
    <mergeCell ref="E65:G65"/>
  </mergeCells>
  <pageMargins left="0.70866141732283505" right="0.70866141732283505" top="0.47244094488188998" bottom="0.511811023622047" header="0.511811023622047" footer="0.511811023622047"/>
  <pageSetup paperSize="9" scale="65" firstPageNumber="12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60" max="10" man="1"/>
    <brk id="120" max="10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D3A8-2EC4-4622-B705-CE5835ACD383}">
  <dimension ref="A1:D8"/>
  <sheetViews>
    <sheetView workbookViewId="0"/>
  </sheetViews>
  <sheetFormatPr defaultRowHeight="14.5"/>
  <sheetData>
    <row r="1" spans="1:4">
      <c r="A1">
        <v>1759311447391</v>
      </c>
      <c r="B1" t="s">
        <v>292</v>
      </c>
      <c r="C1" t="s">
        <v>293</v>
      </c>
      <c r="D1">
        <v>7</v>
      </c>
    </row>
    <row r="2" spans="1:4">
      <c r="A2">
        <v>1759311447638</v>
      </c>
      <c r="B2" t="s">
        <v>294</v>
      </c>
      <c r="C2" t="s">
        <v>295</v>
      </c>
      <c r="D2" t="s">
        <v>296</v>
      </c>
    </row>
    <row r="3" spans="1:4">
      <c r="A3">
        <v>1759311447638</v>
      </c>
      <c r="B3" t="s">
        <v>294</v>
      </c>
      <c r="C3" t="s">
        <v>297</v>
      </c>
      <c r="D3" t="s">
        <v>298</v>
      </c>
    </row>
    <row r="4" spans="1:4">
      <c r="A4">
        <v>1759311447638</v>
      </c>
      <c r="B4" t="s">
        <v>294</v>
      </c>
      <c r="C4" t="s">
        <v>299</v>
      </c>
      <c r="D4" t="s">
        <v>300</v>
      </c>
    </row>
    <row r="5" spans="1:4">
      <c r="A5">
        <v>1759311447638</v>
      </c>
      <c r="B5" t="s">
        <v>294</v>
      </c>
      <c r="C5" t="s">
        <v>301</v>
      </c>
      <c r="D5" t="s">
        <v>302</v>
      </c>
    </row>
    <row r="6" spans="1:4">
      <c r="A6">
        <v>1759311447638</v>
      </c>
      <c r="B6" t="s">
        <v>294</v>
      </c>
      <c r="C6" t="s">
        <v>303</v>
      </c>
      <c r="D6" t="s">
        <v>304</v>
      </c>
    </row>
    <row r="7" spans="1:4">
      <c r="A7">
        <v>1759311447779</v>
      </c>
      <c r="B7" t="s">
        <v>305</v>
      </c>
      <c r="C7" t="s">
        <v>295</v>
      </c>
      <c r="D7" t="s">
        <v>306</v>
      </c>
    </row>
    <row r="8" spans="1:4">
      <c r="A8">
        <v>1759311447779</v>
      </c>
      <c r="B8" t="s">
        <v>305</v>
      </c>
      <c r="C8" t="s">
        <v>299</v>
      </c>
      <c r="D8" t="s">
        <v>307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4480F-E0D3-4B10-8144-005633CEA562}">
  <dimension ref="A1:D1"/>
  <sheetViews>
    <sheetView workbookViewId="0"/>
  </sheetViews>
  <sheetFormatPr defaultRowHeight="14.5"/>
  <sheetData>
    <row r="1" spans="1:4">
      <c r="A1">
        <v>1759311447480</v>
      </c>
      <c r="B1" t="s">
        <v>292</v>
      </c>
      <c r="C1" t="s">
        <v>293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5E5B-ED03-4094-B198-D5ACE0DD5183}">
  <dimension ref="A1:D1"/>
  <sheetViews>
    <sheetView workbookViewId="0"/>
  </sheetViews>
  <sheetFormatPr defaultRowHeight="14.5"/>
  <sheetData>
    <row r="1" spans="1:4">
      <c r="A1">
        <v>1759311447528</v>
      </c>
      <c r="B1" t="s">
        <v>292</v>
      </c>
      <c r="C1" t="s">
        <v>293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C6DB-8F58-400D-A3B5-6D2A3F892A4A}">
  <dimension ref="A1:D1"/>
  <sheetViews>
    <sheetView workbookViewId="0"/>
  </sheetViews>
  <sheetFormatPr defaultRowHeight="14.5"/>
  <sheetData>
    <row r="1" spans="1:4">
      <c r="A1">
        <v>1759311447638</v>
      </c>
      <c r="B1" t="s">
        <v>292</v>
      </c>
      <c r="C1" t="s">
        <v>293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snipper xmlns="http://datasnipper" xmlMigrated="true" guid="7bd8f62b-1c1c-4aae-99f9-291e031b29af" revision="3"/>
</file>

<file path=customXml/item3.xml><?xml version="1.0" encoding="utf-8"?>
<datasnipper xmlns="http://datasnipperlegacy" workbookId="5e8528c0-a22a-4779-b603-42eed5ebfc3e" dataSnipperSheetDeleted="false" guid="8b744ecc-65f4-40ca-9658-a29ad89ceb7a" revision="2">
  <settings xmlns="" guid="f576e94b-ed8c-43ac-a581-a5ace2a8c96f">
    <setting type="boolean" value="True" name="embed-documents" guid="070059d2-f496-4a1d-8b40-57566cbf86d5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ac28fd1077970cdf5c6dd4ba202b3a4b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131a835694e5fa4585efb264b8ef5031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6E32A2-0CE8-41E5-9FC3-035686472E67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8c62ffdf-62ca-4db9-930e-b9846b4988d7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03A2BE3-7F2F-4A80-A63B-780684F1E383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EC10EC3B-F214-4307-A8B6-C1020E640F88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EE67FFC-2C54-42A6-BA53-B81C9D3BE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FS-BS2-4</vt:lpstr>
      <vt:lpstr>FS PL3M 5</vt:lpstr>
      <vt:lpstr>FS Compre 3M 6 </vt:lpstr>
      <vt:lpstr>FS PL 9M 7</vt:lpstr>
      <vt:lpstr>FS Compre 9M 8</vt:lpstr>
      <vt:lpstr>FS Conso 9</vt:lpstr>
      <vt:lpstr>FS Conso 9 (2)</vt:lpstr>
      <vt:lpstr>FS TTA 10</vt:lpstr>
      <vt:lpstr>CF11-12 </vt:lpstr>
      <vt:lpstr>'CF11-12 '!Print_Area</vt:lpstr>
      <vt:lpstr>'FS Compre 3M 6 '!Print_Area</vt:lpstr>
      <vt:lpstr>'FS Compre 9M 8'!Print_Area</vt:lpstr>
      <vt:lpstr>'FS Conso 9'!Print_Area</vt:lpstr>
      <vt:lpstr>'FS Conso 9 (2)'!Print_Area</vt:lpstr>
      <vt:lpstr>'FS PL 9M 7'!Print_Area</vt:lpstr>
      <vt:lpstr>'FS TTA 10'!Print_Area</vt:lpstr>
      <vt:lpstr>'FS-BS2-4'!Print_Area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 Piyacharoenkij</dc:creator>
  <cp:keywords/>
  <dc:description/>
  <cp:lastModifiedBy>Yuktasinee, Nanajai</cp:lastModifiedBy>
  <cp:revision/>
  <cp:lastPrinted>2025-11-13T04:09:22Z</cp:lastPrinted>
  <dcterms:created xsi:type="dcterms:W3CDTF">2020-10-22T03:21:47Z</dcterms:created>
  <dcterms:modified xsi:type="dcterms:W3CDTF">2025-11-13T05:56:34Z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