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Sept2025 (Q3)\"/>
    </mc:Choice>
  </mc:AlternateContent>
  <xr:revisionPtr revIDLastSave="0" documentId="13_ncr:1_{AE8451E7-8AA5-4D05-8A0E-4602A24147F4}" xr6:coauthVersionLast="47" xr6:coauthVersionMax="47" xr10:uidLastSave="{00000000-0000-0000-0000-000000000000}"/>
  <bookViews>
    <workbookView xWindow="-120" yWindow="-120" windowWidth="21840" windowHeight="13020" tabRatio="796" activeTab="4" xr2:uid="{00000000-000D-0000-FFFF-FFFF00000000}"/>
  </bookViews>
  <sheets>
    <sheet name="2-4" sheetId="26" r:id="rId1"/>
    <sheet name="P&amp;L 5-6(3m)" sheetId="34" r:id="rId2"/>
    <sheet name="P&amp;L 7-8(9m)" sheetId="38" r:id="rId3"/>
    <sheet name="9" sheetId="35" r:id="rId4"/>
    <sheet name="10" sheetId="36" r:id="rId5"/>
    <sheet name="11-13" sheetId="37" r:id="rId6"/>
  </sheets>
  <definedNames>
    <definedName name="_xlnm._FilterDatabase" localSheetId="0" hidden="1">'2-4'!$A$10:$K$155</definedName>
    <definedName name="PeriodsInYear" localSheetId="5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'10'!$A$1:$O$34</definedName>
    <definedName name="_xlnm.Print_Area" localSheetId="5">'11-13'!$A$1:$O$192</definedName>
    <definedName name="_xlnm.Print_Titles">#REF!,#REF!</definedName>
    <definedName name="Spec" localSheetId="1">#REF!</definedName>
    <definedName name="Spec" localSheetId="2">#REF!</definedName>
    <definedName name="Spe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6" i="35" l="1"/>
  <c r="V41" i="35" s="1"/>
  <c r="X34" i="35"/>
  <c r="R36" i="35"/>
  <c r="R41" i="35" s="1"/>
  <c r="P36" i="35"/>
  <c r="P41" i="35" s="1"/>
  <c r="N36" i="35"/>
  <c r="N41" i="35" s="1"/>
  <c r="L36" i="35"/>
  <c r="L41" i="35" s="1"/>
  <c r="J36" i="35"/>
  <c r="H36" i="35"/>
  <c r="H41" i="35" s="1"/>
  <c r="F36" i="35"/>
  <c r="F41" i="35" s="1"/>
  <c r="D36" i="35"/>
  <c r="D41" i="35" s="1"/>
  <c r="K100" i="26"/>
  <c r="I100" i="26"/>
  <c r="G100" i="26"/>
  <c r="E100" i="26"/>
  <c r="I120" i="37" l="1"/>
  <c r="F16" i="38" l="1"/>
  <c r="F32" i="38" s="1"/>
  <c r="I11" i="37" s="1"/>
  <c r="L93" i="34" l="1"/>
  <c r="H93" i="34"/>
  <c r="L93" i="38"/>
  <c r="H93" i="38"/>
  <c r="K100" i="37" l="1"/>
  <c r="M100" i="37"/>
  <c r="O100" i="37"/>
  <c r="O29" i="36" l="1"/>
  <c r="T38" i="35"/>
  <c r="X38" i="35" s="1"/>
  <c r="A3" i="35" l="1"/>
  <c r="L70" i="38"/>
  <c r="J70" i="38"/>
  <c r="H70" i="38"/>
  <c r="F70" i="38"/>
  <c r="A52" i="38"/>
  <c r="A49" i="38"/>
  <c r="A97" i="38" s="1"/>
  <c r="L47" i="38"/>
  <c r="J47" i="38"/>
  <c r="H47" i="38"/>
  <c r="F47" i="38"/>
  <c r="L16" i="38"/>
  <c r="L32" i="38" s="1"/>
  <c r="L35" i="38" s="1"/>
  <c r="J16" i="38"/>
  <c r="J32" i="38" s="1"/>
  <c r="M11" i="37" s="1"/>
  <c r="H16" i="38"/>
  <c r="H32" i="38" s="1"/>
  <c r="H35" i="38" s="1"/>
  <c r="T33" i="35"/>
  <c r="F16" i="34"/>
  <c r="X33" i="35" l="1"/>
  <c r="X36" i="35" s="1"/>
  <c r="T36" i="35"/>
  <c r="L73" i="38"/>
  <c r="L75" i="38" s="1"/>
  <c r="J35" i="38"/>
  <c r="J73" i="38"/>
  <c r="F73" i="38"/>
  <c r="H73" i="38"/>
  <c r="H75" i="38" s="1"/>
  <c r="K50" i="26"/>
  <c r="I50" i="26"/>
  <c r="A49" i="34"/>
  <c r="O27" i="36"/>
  <c r="J79" i="38" l="1"/>
  <c r="I30" i="36" s="1"/>
  <c r="J75" i="38"/>
  <c r="J85" i="38" s="1"/>
  <c r="J93" i="38"/>
  <c r="G50" i="26"/>
  <c r="E50" i="26"/>
  <c r="K138" i="26" l="1"/>
  <c r="K141" i="26" s="1"/>
  <c r="A97" i="34"/>
  <c r="O120" i="37"/>
  <c r="K120" i="37"/>
  <c r="M32" i="36"/>
  <c r="K32" i="36"/>
  <c r="G32" i="36"/>
  <c r="E32" i="36"/>
  <c r="C32" i="36"/>
  <c r="A52" i="34"/>
  <c r="A3" i="36" s="1"/>
  <c r="A3" i="37" s="1"/>
  <c r="L70" i="34"/>
  <c r="L47" i="34"/>
  <c r="L16" i="34"/>
  <c r="L32" i="34" s="1"/>
  <c r="L35" i="34" s="1"/>
  <c r="H70" i="34"/>
  <c r="H47" i="34"/>
  <c r="H16" i="34"/>
  <c r="H32" i="34" s="1"/>
  <c r="A132" i="37"/>
  <c r="A131" i="37"/>
  <c r="M120" i="37"/>
  <c r="I100" i="37"/>
  <c r="A69" i="37"/>
  <c r="K18" i="36"/>
  <c r="G18" i="36"/>
  <c r="E18" i="36"/>
  <c r="C18" i="36"/>
  <c r="I18" i="36"/>
  <c r="R22" i="35"/>
  <c r="P22" i="35"/>
  <c r="L22" i="35"/>
  <c r="H22" i="35"/>
  <c r="F22" i="35"/>
  <c r="D22" i="35"/>
  <c r="V22" i="35"/>
  <c r="J22" i="35"/>
  <c r="J70" i="34"/>
  <c r="F70" i="34"/>
  <c r="J47" i="34"/>
  <c r="F47" i="34"/>
  <c r="J16" i="34"/>
  <c r="J32" i="34" s="1"/>
  <c r="A43" i="35" l="1"/>
  <c r="H73" i="34"/>
  <c r="A70" i="37"/>
  <c r="F32" i="34"/>
  <c r="M42" i="37"/>
  <c r="A34" i="36"/>
  <c r="O42" i="37"/>
  <c r="O60" i="37" s="1"/>
  <c r="O65" i="37" s="1"/>
  <c r="O122" i="37" s="1"/>
  <c r="O128" i="37" s="1"/>
  <c r="H35" i="34"/>
  <c r="K42" i="37"/>
  <c r="K60" i="37" s="1"/>
  <c r="K65" i="37" s="1"/>
  <c r="K122" i="37" s="1"/>
  <c r="K128" i="37" s="1"/>
  <c r="L73" i="34"/>
  <c r="M18" i="36" s="1"/>
  <c r="A133" i="37"/>
  <c r="J73" i="34"/>
  <c r="F73" i="34"/>
  <c r="N22" i="35"/>
  <c r="J35" i="34"/>
  <c r="A67" i="37" l="1"/>
  <c r="A130" i="37" s="1"/>
  <c r="J79" i="34"/>
  <c r="J93" i="34" s="1"/>
  <c r="J75" i="34"/>
  <c r="J85" i="34" s="1"/>
  <c r="M60" i="37"/>
  <c r="M65" i="37" s="1"/>
  <c r="M122" i="37" s="1"/>
  <c r="M128" i="37" s="1"/>
  <c r="F35" i="34"/>
  <c r="F79" i="34" s="1"/>
  <c r="L75" i="34"/>
  <c r="O18" i="36"/>
  <c r="H75" i="34"/>
  <c r="T22" i="35"/>
  <c r="X22" i="35"/>
  <c r="A59" i="26"/>
  <c r="A109" i="26" s="1"/>
  <c r="A192" i="37" l="1"/>
  <c r="F93" i="34"/>
  <c r="I42" i="37"/>
  <c r="I60" i="37" s="1"/>
  <c r="I65" i="37" s="1"/>
  <c r="I122" i="37" s="1"/>
  <c r="I128" i="37" s="1"/>
  <c r="F75" i="34"/>
  <c r="F85" i="34" s="1"/>
  <c r="I32" i="36"/>
  <c r="O30" i="36"/>
  <c r="O32" i="36" s="1"/>
  <c r="E26" i="26"/>
  <c r="E52" i="26" s="1"/>
  <c r="I138" i="26" l="1"/>
  <c r="I141" i="26" s="1"/>
  <c r="E86" i="26" l="1"/>
  <c r="K86" i="26" l="1"/>
  <c r="G86" i="26"/>
  <c r="K26" i="26"/>
  <c r="G26" i="26"/>
  <c r="G102" i="26" l="1"/>
  <c r="K52" i="26"/>
  <c r="K102" i="26"/>
  <c r="G52" i="26"/>
  <c r="I26" i="26" l="1"/>
  <c r="I86" i="26" l="1"/>
  <c r="I102" i="26" l="1"/>
  <c r="A155" i="26" l="1"/>
  <c r="G138" i="26"/>
  <c r="G141" i="26" s="1"/>
  <c r="A106" i="26"/>
  <c r="E102" i="26" l="1"/>
  <c r="G143" i="26"/>
  <c r="K143" i="26"/>
  <c r="I52" i="26"/>
  <c r="I143" i="26" l="1"/>
  <c r="F35" i="38" l="1"/>
  <c r="F79" i="38" s="1"/>
  <c r="F75" i="38" l="1"/>
  <c r="F85" i="38" s="1"/>
  <c r="J39" i="35" l="1"/>
  <c r="J41" i="35" s="1"/>
  <c r="F93" i="38"/>
  <c r="E138" i="26" l="1"/>
  <c r="E141" i="26" s="1"/>
  <c r="E143" i="26" s="1"/>
  <c r="T39" i="35"/>
  <c r="X39" i="35" l="1"/>
  <c r="X41" i="35" s="1"/>
  <c r="T41" i="35"/>
</calcChain>
</file>

<file path=xl/sharedStrings.xml><?xml version="1.0" encoding="utf-8"?>
<sst xmlns="http://schemas.openxmlformats.org/spreadsheetml/2006/main" count="692" uniqueCount="344">
  <si>
    <t>บริษัท โนเบิล ดีเวลลอปเมนท์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</si>
  <si>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</si>
  <si>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</si>
  <si>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</si>
  <si>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</si>
  <si>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(ปรับปรุงใหม่)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</si>
  <si>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</si>
  <si>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</si>
  <si>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</si>
  <si>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</si>
  <si>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</si>
  <si>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</si>
  <si>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</si>
  <si>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</si>
  <si>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</si>
  <si>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</si>
  <si>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</si>
  <si>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เช็คเงินสดรอชำระเงินกู้ยืมจากสถาบันการเงิน</t>
  </si>
  <si>
    <t>เงินฝากประจำที่ติดภาระค้ำประกัน</t>
  </si>
  <si>
    <t>ลูกหนี้การค้าและลูกหนี้หมุนเวียนอื่น (สุทธิ)</t>
  </si>
  <si>
    <t>เงินให้กู้ยืมระยะสั้นและดอกเบี้ยค้างรับจากบริษัทย่อย</t>
  </si>
  <si>
    <t>19 ค)</t>
  </si>
  <si>
    <t>เงินให้กู้ยืมระยะสั้นและดอกเบี้ยค้างรับจากการร่วมค้า</t>
  </si>
  <si>
    <t>19 จ)</t>
  </si>
  <si>
    <t>สินค้าคงเหลือ (สุทธิ)</t>
  </si>
  <si>
    <t>สินทรัพย์จากต้นทุนให้ได้มาซึ่งสัญญา - หมุนเวียน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</si>
  <si>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</si>
  <si>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</si>
  <si>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</si>
  <si>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</si>
  <si>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เงินสดที่มีข้อจำกัดในการใช้สำหรับคืนเงินลูกค้า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</si>
  <si>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</si>
  <si>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</si>
  <si>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</si>
  <si>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</si>
  <si>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</si>
  <si>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>7, 12</t>
  </si>
  <si>
    <t xml:space="preserve">   ยุติธรรมผ่านกำไรขาดทุนเบ็ดเสร็จอื่น</t>
  </si>
  <si>
    <t>7, 13</t>
  </si>
  <si>
    <t>ค่าบริหารงานค้างรับ</t>
  </si>
  <si>
    <t>19 ข)</t>
  </si>
  <si>
    <t>เงินให้กู้ยืมระยะยาวแก่การร่วมค้า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</si>
  <si>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</si>
  <si>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</si>
  <si>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</si>
  <si>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</si>
  <si>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</si>
  <si>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</si>
  <si>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สินทรัพย์จากต้นทุนให้ได้มาซึ่งสัญญา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</si>
  <si>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</si>
  <si>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</si>
  <si>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</si>
  <si>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</si>
  <si>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</si>
  <si>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</si>
  <si>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</si>
  <si>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</si>
  <si>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แก่บริษัทย่อย/บริษัทย่อยทางอ้อม</t>
  </si>
  <si>
    <t>19 ง)</t>
  </si>
  <si>
    <t>เงินกู้ยืมระยะยาวที่ถึงกำหนดชำระ</t>
  </si>
  <si>
    <t>ภายในหนึ่งปี (สุทธิ)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</si>
  <si>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</si>
  <si>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</si>
  <si>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หนี้สินอนุพันธ์ทางการเงินที่ถึงกำหนดชำระภายในหนึ่งปี</t>
  </si>
  <si>
    <t>เงินมัดจำและเงินรับล่วงหน้า (สุทธิ)</t>
  </si>
  <si>
    <t>รายได้รอการรับรู้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</si>
  <si>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</si>
  <si>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</si>
  <si>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</si>
  <si>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</si>
  <si>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</si>
  <si>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</si>
  <si>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</si>
  <si>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หนี้สินอนุพันธ์ทางการเงิน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</si>
  <si>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</si>
  <si>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</si>
  <si>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</si>
  <si>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ประมาณการผลขาดทุนจากสัญญาบริการ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</si>
  <si>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</si>
  <si>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</si>
  <si>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</si>
  <si>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</si>
  <si>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</si>
  <si>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</si>
  <si>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</si>
  <si>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</si>
  <si>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2,054,120,536 หุ้น </t>
  </si>
  <si>
    <t xml:space="preserve">   มูลค่าที่ตราไว้หุ้นละ 1 บาท </t>
  </si>
  <si>
    <t xml:space="preserve">   (2567: หุ้นสามัญ 1,711,766,904 หุ้น</t>
  </si>
  <si>
    <t xml:space="preserve">   มูลค่าที่ตราไว้หุ้นละ 1 บาท)</t>
  </si>
  <si>
    <t>ทุนที่ออกและชำระเต็มมูลค่าแล้ว</t>
  </si>
  <si>
    <t xml:space="preserve">   หุ้นสามัญ 1,369,413,691 หุ้น </t>
  </si>
  <si>
    <t xml:space="preserve">   มูลค่าที่ตราไว้หุ้นละ 1 บาท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</si>
  <si>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</si>
  <si>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</si>
  <si>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</si>
  <si>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</si>
  <si>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</si>
  <si>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</si>
  <si>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</si>
  <si>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</si>
  <si>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</si>
  <si>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</si>
  <si>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</si>
  <si>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</si>
  <si>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</si>
  <si>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</si>
  <si>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</si>
  <si>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</si>
  <si>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 (สุทธิ)</t>
  </si>
  <si>
    <t>ค่าใช้จ่ายในการขายและการให้บริการและ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</si>
  <si>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</si>
  <si>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</si>
  <si>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</si>
  <si>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กำไรจากการประเมินมูลค่ายุติธรรมของ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</si>
  <si>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</si>
  <si>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</si>
  <si>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</si>
  <si>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</si>
  <si>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</si>
  <si>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</si>
  <si>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</si>
  <si>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</si>
  <si>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</si>
  <si>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</si>
  <si>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</si>
  <si>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ทางการเงินที่วัดมูลค่าด้วยมูลค่ายุติธรรม</t>
  </si>
  <si>
    <t xml:space="preserve">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</si>
  <si>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</si>
  <si>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</si>
  <si>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</si>
  <si>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</si>
  <si>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</si>
  <si>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</si>
  <si>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ตามวิธีส่วนได้เสีย</t>
  </si>
  <si>
    <t xml:space="preserve">   ผลต่างของอัตราแลกเปลี่ยนจากการแปลงค่า</t>
  </si>
  <si>
    <t xml:space="preserve">      งบการเงิน</t>
  </si>
  <si>
    <t xml:space="preserve">   ภาษีเงินได้เกี่ยวกับรายการที่จะจัดประเภท</t>
  </si>
  <si>
    <t xml:space="preserve">      รายการใหม่ไปยังกำไรหรือขาดทุนในภายหลัง</t>
  </si>
  <si>
    <t>รวมรายการที่จะจัดประเภทรายการใหม่</t>
  </si>
  <si>
    <t>กำไร(ขาดทุน)เบ็ดเสร็จอื่นสำหรับรอบระยะเวลา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</si>
  <si>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</si>
  <si>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</si>
  <si>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</si>
  <si>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</si>
  <si>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</si>
  <si>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</si>
  <si>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</si>
  <si>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</si>
  <si>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กำไร(ขาดทุน)ต่อหุ้นปรับลด (บาทต่อหุ้น)</t>
  </si>
  <si>
    <t>สำหรับรอบระยะเวลาเก้าเดือนสิ้นสุดวันที่ 30 กันยายน พ.ศ. 2568</t>
  </si>
  <si>
    <t>กำไรก่อนภาษีเงินได้</t>
  </si>
  <si>
    <t>กำไรสำหรับรอบระยะเวลา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</si>
  <si>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</si>
  <si>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</si>
  <si>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</si>
  <si>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</si>
  <si>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</si>
  <si>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 xml:space="preserve">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</si>
  <si>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</si>
  <si>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</si>
  <si>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</si>
  <si>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</si>
  <si>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</si>
  <si>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</si>
  <si>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</si>
  <si>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</si>
  <si>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</si>
  <si>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</si>
  <si>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</si>
  <si>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</si>
  <si>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</si>
  <si>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</si>
  <si>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</si>
  <si>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</si>
  <si>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</si>
  <si>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</si>
  <si>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</si>
  <si>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</si>
  <si>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</si>
  <si>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</si>
  <si>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</si>
  <si>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</si>
  <si>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</si>
  <si>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</si>
  <si>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</si>
  <si>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</si>
  <si>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</si>
  <si>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</si>
  <si>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</si>
  <si>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</si>
  <si>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</si>
  <si>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</si>
  <si>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</si>
  <si>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เพิ่มขึ้นจากการใช้สิทธิแปลงสภาพใบสำคัญแสดงสิทธิฯ (หมายเหตุ 17)</t>
  </si>
  <si>
    <t>การออกหุ้นสามัญของบริษัทย่อย</t>
  </si>
  <si>
    <t>ยอดคงเหลือ ณ วันที่ 30 กันยายน พ.ศ. 2567</t>
  </si>
  <si>
    <t>ยอดคงเหลือ ณ วันที่ 1 มกราคม พ.ศ. 2568 - ตามที่รายงานไว้เดิม</t>
  </si>
  <si>
    <t>ผลกระทบจากการปันส่วนต้นทุนการรวมธุรกิจ (หมายเหตุ 23)</t>
  </si>
  <si>
    <t>ยอดคงเหลือ ณ วันที่ 1 มกราคม พ.ศ. 2568 - ตามที่ปรับปรุงใหม่</t>
  </si>
  <si>
    <t>เงินปันผลจ่าย (หมายเหตุ 21)</t>
  </si>
  <si>
    <t>ยอดคงเหลือ ณ วันที่ 30 กันยายน พ.ศ. 2568</t>
  </si>
  <si>
    <t>ข้อมูลทางการเงินเฉพาะกิจการ (ยังไม่ได้ตรวจสอบ) (พันบาท)</t>
  </si>
  <si>
    <t>จัดสรร -</t>
  </si>
  <si>
    <t> การวัดมูลค่าสินทรัพย์ทาง</t>
  </si>
  <si>
    <t>ทุนสำรอง</t>
  </si>
  <si>
    <t> การเงินที่วัดมูลค่ายุติธรรม</t>
  </si>
  <si>
    <t>เต็มมูลค่าแล้ว</t>
  </si>
  <si>
    <t> ผ่านกำไร(ขาดทุน)เบ็ดเสร็จอื่น</t>
  </si>
  <si>
    <t>ยอดคงเหลือ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</si>
  <si>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</si>
  <si>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</si>
  <si>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</si>
  <si>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</si>
  <si>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</si>
  <si>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ผลขาดทุนค่าเผื่อสินค้าคงเหลือเป็นมูลค่าสุทธิที่จะได้รับ</t>
  </si>
  <si>
    <t>ต้นทุนการได้มาซึ่งสัญญาที่รับรู้เป็นค่าใช้จ่าย</t>
  </si>
  <si>
    <t>ส่วนแบ่ง(กำไร)ขาดทุนจากบริษัทร่วม</t>
  </si>
  <si>
    <t>ส่วนแบ่ง(กำไร)ขาดทุนจากการร่วมค้า</t>
  </si>
  <si>
    <t>ขาดทุนที่ยังไม่รับรู้จากรายการกับการร่วมค้า</t>
  </si>
  <si>
    <t>กำไรจากการจำหน่ายเงินลงทุนในบริษัทย่อย</t>
  </si>
  <si>
    <t>กำไรจากการจำหน่ายเงินลงทุนในการร่วมค้า</t>
  </si>
  <si>
    <t>ขาดทุนจากการตัดจำหน่ายอาคารและอุปกรณ์</t>
  </si>
  <si>
    <t>(กำไร)ขาดทุนสุทธิจากการจำหน่ายอาคารและอุปกรณ์</t>
  </si>
  <si>
    <t>กำไรจากการปรับมูลค่าอสังหาริมทรัพย์เพื่อการลงทุน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</si>
  <si>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</si>
  <si>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</si>
  <si>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รายได้จากการยกเลิกสัญญา</t>
  </si>
  <si>
    <t>ดอกเบี้ยรับ</t>
  </si>
  <si>
    <t>รายได้เงินปันผลรับ</t>
  </si>
  <si>
    <t>(กำไร)ขาดทุนจากอัตราแลกเปลี่ยนที่ยังไม่เกิดขึ้น</t>
  </si>
  <si>
    <t>ต้นทุนทางการเงิน</t>
  </si>
  <si>
    <t xml:space="preserve"> - ดอกเบี้ยจ่าย</t>
  </si>
  <si>
    <t xml:space="preserve"> - ค่าตัดจำหน่ายดอกเบี้ยจ่ายล่วงหน้าจากตั๋วแลกเงิน</t>
  </si>
  <si>
    <t xml:space="preserve"> - ดอกเบี้ยจ่ายจากหนี้สินตามสัญญาเช่า</t>
  </si>
  <si>
    <t xml:space="preserve"> - ค่าตัดจำหน่ายค่าใช้จ่ายทางตรงในการออกหุ้นกู้</t>
  </si>
  <si>
    <t xml:space="preserve"> - ค่าตัดจำหน่ายค่าธรรมเนียมเงินกู้ยืมรอตัดจ่าย</t>
  </si>
  <si>
    <t>การเปลี่ยนแปลงของเงินทุนหมุนเวียน</t>
  </si>
  <si>
    <t>- เงินสดที่มีข้อจำกัดในการใช้สำหรับคืนเงินลูกค้า</t>
  </si>
  <si>
    <t>- สินค้าคงเหลือ</t>
  </si>
  <si>
    <t>- ค่าบริหารงานค้างรับ</t>
  </si>
  <si>
    <t>- สินทรัพย์หมุนเวียนอื่น*</t>
  </si>
  <si>
    <t>- สินทรัพย์ไม่หมุนเวียนอื่น*</t>
  </si>
  <si>
    <t>- เจ้าหนี้ค่าก่อสร้างระยะยาว</t>
  </si>
  <si>
    <t>- เงินประกันการเช่าจากลูกค้า</t>
  </si>
  <si>
    <t>- รายได้รอการรับรู้</t>
  </si>
  <si>
    <t>- ภาระผูกพันผลประโยชน์พนักงาน</t>
  </si>
  <si>
    <t>เงินสดได้มาจากการดำเนินงาน</t>
  </si>
  <si>
    <t>เงินสดรับค่าดอกเบี้ยรับ</t>
  </si>
  <si>
    <t>เงินสดจ่ายต้นทุนทางการเงิน</t>
  </si>
  <si>
    <t>ภาษีเงินได้ - เงินสดจ่าย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</si>
  <si>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</si>
  <si>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</si>
  <si>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</si>
  <si>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t>เงินให้กู้ยืมระยะสั้นแก่การร่วมค้า - เงินสดจ่าย</t>
  </si>
  <si>
    <t>เงินฝากประจำที่ติดภาระค้ำประกันเพิ่มขึ้น</t>
  </si>
  <si>
    <t>เงินสดจ่ายเพื่อซื้อ - ที่ดิน อาคารและอุปกรณ์</t>
  </si>
  <si>
    <t>เงินสดรับจากการจำหน่ายอาคารและอุปกรณ์</t>
  </si>
  <si>
    <t>เงินสดรับจากเงินปันผล</t>
  </si>
  <si>
    <t>19 ก)</t>
  </si>
  <si>
    <t>เงินสดจ่ายในเงินลงทุนในบริษัทย่อย/บริษัทย่อยทางอ้อม</t>
  </si>
  <si>
    <t>เงินสดจ่ายในเงินลงทุนในการร่วมค้า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</si>
  <si>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</si>
  <si>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</si>
  <si>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เงินสดที่สูญเสียไปจากการเสียอำนาจควบคุมในเงินลงทุนในบริษัทย่อย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</si>
  <si>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</si>
  <si>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ที่วัดมูลค่าด้วยมูลค่ายุติธรรมผ่านกำไรหรือขาดทุนเบ็ดเสร็จอื่น</t>
  </si>
  <si>
    <t>เงินสดรับจากเงินปันผลในเงินลงทุนในบริษัทร่วม</t>
  </si>
  <si>
    <t>เงินสดจ่ายเพื่อซื้อธุรกิจ</t>
  </si>
  <si>
    <t>กระแสเงินสดจากกิจกรรมจัดหาเงิน</t>
  </si>
  <si>
    <t>เงินกู้ยืมระยะสั้นจากบริษัทย่อย/บริษัทย่อยทางอ้อม - เงินสดรับ</t>
  </si>
  <si>
    <t>ตั๋วแลกเงิน - เงินสดชำระคืน</t>
  </si>
  <si>
    <t>เงินกู้ยืมระยะสั้นจากสถาบันการเงิน  - เงินสดรับ</t>
  </si>
  <si>
    <t>เงินกู้ยืมระยะสั้นจากการออกหุ้นกู้ - เงินสดชำระคืน</t>
  </si>
  <si>
    <t>เงินกู้ยืมระยะยาวจากสถาบันการเงิน - เงินสดรับ</t>
  </si>
  <si>
    <t>เงินสดจ่ายค่าธรรมเนียมเงินกู้ยืม</t>
  </si>
  <si>
    <t>เงินกู้ยืมระยะยาวจากการออกหุ้นกู้ - เงินสดรับ</t>
  </si>
  <si>
    <t>เงินสดจ่ายค่าใช้จ่ายทางตรงในการออกหุ้นกู้</t>
  </si>
  <si>
    <t>จ่ายคืนเงินต้นของสัญญาเช่า</t>
  </si>
  <si>
    <t>เงินสดรับจากการใช้สิทธิแปลงสภาพใบสำคัญแสดงสิทธิฯ</t>
  </si>
  <si>
    <t>เงินสดรับจากการออกหุ้นสามัญของบริษัทย่อย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</si>
  <si>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</si>
  <si>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</si>
  <si>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</si>
  <si>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</si>
  <si>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</si>
  <si>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โอนต้นทุนการพัฒนาอสังหาริมทรัพย์ไปเป็นสินค้าคงเหลือ</t>
  </si>
  <si>
    <t>ดอกเบี้ยจ่ายที่บันทึกเป็นต้นทุนการพัฒนาอสังหาริมทรัพย์</t>
  </si>
  <si>
    <t>ดอกเบี้ยจ่ายที่บันทึกเป็นสินค้าคงเหลือ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</si>
  <si>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</si>
  <si>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</si>
  <si>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ที่บันทึกเป็นสินค้าคงเหลือ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</si>
  <si>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</si>
  <si>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</si>
  <si>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</si>
  <si>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โอนเงินมัดจำที่ดินไปเป็นที่ดิน อาคาร และอุปกรณ์</t>
  </si>
  <si>
    <t>โอนดอกเบี้ยค้างรับเป็นเงินให้กู้ยืมระยะสั้นแก่กิจการร่วมค้า</t>
  </si>
  <si>
    <t>โอนดอกเบี้ยค้างรับเป็นเงินให้กู้ยืมแก่บริษัทย่อย</t>
  </si>
  <si>
    <t>โอนดอกเบี้ยค้างจ่ายเป็นเงินกู้ยืมระยะสั้นจากบริษัทย่อย</t>
  </si>
  <si>
    <t>โอนเงินลงทุนในบริษัทย่อยเป็นเงินลงทุนในการร่วมค้า</t>
  </si>
  <si>
    <t>โอนเงินกู้ยืมระยะสั้นจากสถาบันการเงิน</t>
  </si>
  <si>
    <t>เป็นเงินกู้ยืมระยะยาวจากสถาบันการเงิน</t>
  </si>
  <si>
    <t>14.1, 14.2</t>
  </si>
  <si>
    <t>การปรับมูลค่ายุติธรรมของหุ้นกู้และหนี้สินอนุพันธ์ทางการเงิน</t>
  </si>
  <si>
    <t>การได้มาของสินทรัพย์สิทธิการใช้ภายใต้สัญญาเช่า</t>
  </si>
  <si>
    <t>การชำระรายการซื้อธุรกิจบางส่วนด้วยการออกหุ้น</t>
  </si>
  <si>
    <t>โอนเจ้าหนี้อื่นเป็นเงินกู้ยืมระยะสั้นจากบริษัทย่อย</t>
  </si>
  <si>
    <t>*</t>
  </si>
  <si>
    <t>รายการเหล่านี้ไม่รวมการเปลี่ยนแปลงจากบริษัท อาร์ซี แอเรีย จำกัด ตั้งแต่วันที่ 1 มกราคม พ.ศ. 2568 ถึงวันที่ 4 เมษายน พ.ศ. 2568 และ</t>
  </si>
  <si>
    <t>บริษัทดังกล่าวเป็นบริษัทย่อยทางอ้อมตั้งแต่วันที่ 4 เมษายน พ.ศ. 2568 (หมายเหตุ 9)</t>
  </si>
  <si>
    <t>9, 11</t>
  </si>
  <si>
    <t>การซื้อธุรกิจระหว่างรอบระยะเวลา (หมายเหตุ 23) - ตามที่ปรับปรุงใหม่</t>
  </si>
  <si>
    <t>ยอดคงเหลือ ณ วันที่ 30 กันยายน พ.ศ. 2567 - ตามที่ปรับปรุงใหม่</t>
  </si>
  <si>
    <t>สินทรัพย์อนุพันธ์ทางการเงิน</t>
  </si>
  <si>
    <t>โอนเงินมัดจำที่ดินไปเป็นเงินให้กู้ยืมระยะสั้นแก่บริษัทย่อย</t>
  </si>
  <si>
    <t>ผลขาดทุนจากสัญญาบริการ</t>
  </si>
  <si>
    <t>เงินสดจ่ายเพื่อซื้อสิทธิเรียกร้องเงินกู้ยืมจาก</t>
  </si>
  <si>
    <t>ผู้ถือหุ้นเดิมของบริษัทย่อย/บริษัทย่อยทางอ้อม</t>
  </si>
  <si>
    <t>เงินสดรับจากการได้มาซึ่งอำนาจควบคุมในเงินลงทุนในบริษัทย่อย</t>
  </si>
  <si>
    <t>โอนสินค้าคงเหลือไปเป็นอสังหาริมทรัพย์เพื่อการลงทุน</t>
  </si>
  <si>
    <t>- ต้นทุนการพัฒนาอสังหาริมทรัพย์*, **</t>
  </si>
  <si>
    <t>- เจ้าหนี้การค้าและเจ้าหนี้หมุนเวียนอื่น*, **</t>
  </si>
  <si>
    <t>- หนี้สินหมุนเวียนอื่น*, **</t>
  </si>
  <si>
    <t>**</t>
  </si>
  <si>
    <t>รายการเหล่านี้รวมการเปลี่ยนแปลงจากบริษัท เวอร์ติคอล พระราม 9 อัลไลแอนซ์ 1 จำกัด ตั้งแต่วันที่ 1 มกราคม พ.ศ. 2568 ถึงวันที่ 29 กันยายน พ.ศ. 2568 และ</t>
  </si>
  <si>
    <t>บริษัทดังกล่าวเป็นการร่วมค้าตั้งแต่วันที่ 30 กันยายน พ.ศ. 2568 (หมายเหตุ 9)</t>
  </si>
  <si>
    <t>เงินสดจ่ายเพื่อซื้อ - สินทรัพย์ไม่มีตัวตน</t>
  </si>
  <si>
    <t>7, 23</t>
  </si>
  <si>
    <t>และการวัดมูลค่าส่วนได้เสียคงเหลือ</t>
  </si>
  <si>
    <t>กำไรจากการจำหน่ายเงินลงทุนในบริษัทย่อยและการวัดมูลค่าส่วนได้เสียคงเหลือ</t>
  </si>
  <si>
    <t>หมายเหตุประกอบข้อมูลทางการเงินในหน้า 14 ถึง 64 เป็นส่วนหนึ่งของข้อมูลทางการเงินระหว่างกาลนี้</t>
  </si>
  <si>
    <t>เงินสดและรายการเทียบเท่าเงินสดเพิ่มขึ้น(ลดลง)สุทธิ</t>
  </si>
  <si>
    <t>เงินสดสุทธิได้มา(ใช้ไป)ในกิจกรรมลงทุน</t>
  </si>
  <si>
    <t>(กำไร)ขาดทุนจากอัตราแลกเปลี่ยนจาก</t>
  </si>
  <si>
    <r>
      <rPr>
        <sz val="11.5"/>
        <color theme="0"/>
        <rFont val="Browallia New"/>
        <family val="2"/>
      </rPr>
      <t>เงินให้กู้ยืมระยะสั้นแก่บริษัทย่อย</t>
    </r>
    <r>
      <rPr>
        <sz val="11.5"/>
        <rFont val="Browallia New"/>
        <family val="2"/>
      </rPr>
      <t xml:space="preserve"> - เงินสดรับชำระคืน</t>
    </r>
  </si>
  <si>
    <r>
      <rPr>
        <sz val="11.5"/>
        <color theme="0"/>
        <rFont val="Browallia New"/>
        <family val="2"/>
      </rPr>
      <t>เงินให้กู้ยืมระยะสั้นแก่การร่วมค้า</t>
    </r>
    <r>
      <rPr>
        <sz val="11.5"/>
        <rFont val="Browallia New"/>
        <family val="2"/>
      </rPr>
      <t xml:space="preserve"> - เงินสดรับชำระคืน</t>
    </r>
  </si>
  <si>
    <r>
      <rPr>
        <sz val="11.5"/>
        <color theme="0"/>
        <rFont val="Browallia New"/>
        <family val="2"/>
      </rPr>
      <t>เงินกู้ยืมระยะสั้นจากบริษัทย่อย/บริษัทย่อยทางอ้อม</t>
    </r>
    <r>
      <rPr>
        <sz val="11.5"/>
        <rFont val="Browallia New"/>
        <family val="2"/>
      </rPr>
      <t xml:space="preserve"> - เงินสดชำระคืน</t>
    </r>
  </si>
  <si>
    <r>
      <rPr>
        <sz val="11.5"/>
        <color theme="0"/>
        <rFont val="Browallia New"/>
        <family val="2"/>
      </rPr>
      <t>เงินกู้ยืมระยะสั้นจากสถาบันการเงิน</t>
    </r>
    <r>
      <rPr>
        <sz val="11.5"/>
        <rFont val="Browallia New"/>
        <family val="2"/>
      </rPr>
      <t xml:space="preserve">  - เงินสดชำระคืน</t>
    </r>
  </si>
  <si>
    <r>
      <rPr>
        <sz val="11.5"/>
        <color theme="0"/>
        <rFont val="Browallia New"/>
        <family val="2"/>
      </rPr>
      <t>เงินกู้ยืมระยะยาวจากสถาบันการเงิน</t>
    </r>
    <r>
      <rPr>
        <sz val="11.5"/>
        <rFont val="Browallia New"/>
        <family val="2"/>
      </rPr>
      <t xml:space="preserve"> - เงินสดชำระคืน</t>
    </r>
  </si>
  <si>
    <r>
      <rPr>
        <sz val="11.5"/>
        <color theme="0"/>
        <rFont val="Browallia New"/>
        <family val="2"/>
      </rPr>
      <t>เงินกู้ยืมระยะยาวจากการออกหุ้นกู้</t>
    </r>
    <r>
      <rPr>
        <sz val="11.5"/>
        <rFont val="Browallia New"/>
        <family val="2"/>
      </rPr>
      <t xml:space="preserve"> - เงินสดชำระคืน</t>
    </r>
  </si>
  <si>
    <t>- ลูกหนี้การค้าและลูกหนี้หมุนเวียนอื่น**</t>
  </si>
  <si>
    <t>- สินทรัพย์จากต้นทุนให้ได้มาซึ่งสัญญา**</t>
  </si>
  <si>
    <t>- เงินมัดจำและเงินรับล่วงหน้าจากลูกค้า**</t>
  </si>
  <si>
    <t>กำไรสุทธิจากการยกเลิกสัญญา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</si>
</sst>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0.00000000%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[$-D00041E]0"/>
  </numFmts>
  <fonts count="79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.5"/>
      <name val="Browallia New"/>
      <family val="2"/>
    </font>
    <font>
      <b/>
      <sz val="11.5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sz val="10"/>
      <color indexed="8"/>
      <name val="MS Sans Serif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sz val="11"/>
      <color theme="1"/>
      <name val="Arial Nova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u/>
      <sz val="11"/>
      <color theme="10"/>
      <name val="Arial"/>
      <family val="2"/>
    </font>
    <font>
      <b/>
      <sz val="11.9"/>
      <color indexed="8"/>
      <name val="AngsanaUPC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indexed="12"/>
      <name val="AngsanaUPC"/>
      <family val="1"/>
    </font>
    <font>
      <u/>
      <sz val="11"/>
      <color theme="10"/>
      <name val="Calibri"/>
      <family val="2"/>
      <scheme val="minor"/>
    </font>
    <font>
      <sz val="11"/>
      <color theme="1"/>
      <name val="DB Heavent"/>
      <family val="2"/>
      <charset val="222"/>
    </font>
    <font>
      <sz val="8"/>
      <name val="Microsoft Sans Serif"/>
      <family val="2"/>
    </font>
    <font>
      <sz val="11.5"/>
      <color theme="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181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37" fontId="6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8" applyNumberFormat="0" applyAlignment="0" applyProtection="0"/>
    <xf numFmtId="0" fontId="27" fillId="6" borderId="9" applyNumberFormat="0" applyAlignment="0" applyProtection="0"/>
    <xf numFmtId="0" fontId="28" fillId="6" borderId="8" applyNumberFormat="0" applyAlignment="0" applyProtection="0"/>
    <xf numFmtId="0" fontId="29" fillId="0" borderId="10" applyNumberFormat="0" applyFill="0" applyAlignment="0" applyProtection="0"/>
    <xf numFmtId="0" fontId="30" fillId="7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8" fillId="0" borderId="0" applyNumberFormat="0" applyFont="0" applyFill="0" applyBorder="0" applyProtection="0">
      <alignment vertical="center"/>
    </xf>
    <xf numFmtId="0" fontId="8" fillId="0" borderId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0" fontId="45" fillId="0" borderId="0" applyNumberFormat="0" applyFill="0" applyBorder="0" applyAlignment="0">
      <alignment vertical="top"/>
      <protection locked="0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1" fillId="0" borderId="0"/>
    <xf numFmtId="0" fontId="1" fillId="0" borderId="0"/>
    <xf numFmtId="0" fontId="36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1" fillId="0" borderId="0"/>
    <xf numFmtId="0" fontId="37" fillId="0" borderId="14" applyNumberFormat="0" applyFill="0" applyAlignment="0">
      <protection locked="0"/>
    </xf>
    <xf numFmtId="0" fontId="36" fillId="0" borderId="0">
      <protection locked="0"/>
    </xf>
    <xf numFmtId="43" fontId="1" fillId="0" borderId="0" applyFont="0" applyFill="0" applyBorder="0" applyAlignment="0" applyProtection="0"/>
    <xf numFmtId="0" fontId="3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>
      <alignment vertical="top"/>
      <protection locked="0"/>
    </xf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0" fontId="8" fillId="0" borderId="0"/>
    <xf numFmtId="0" fontId="35" fillId="0" borderId="0"/>
    <xf numFmtId="0" fontId="1" fillId="0" borderId="0"/>
    <xf numFmtId="0" fontId="48" fillId="0" borderId="0" applyNumberForma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5" fillId="0" borderId="0"/>
    <xf numFmtId="0" fontId="46" fillId="0" borderId="0"/>
    <xf numFmtId="0" fontId="8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 applyNumberFormat="0" applyFill="0" applyBorder="0">
      <protection locked="0"/>
    </xf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9" fillId="0" borderId="0"/>
    <xf numFmtId="43" fontId="3" fillId="0" borderId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>
      <protection locked="0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0" fontId="8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5" fillId="0" borderId="0"/>
    <xf numFmtId="0" fontId="3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35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0" fontId="50" fillId="0" borderId="0" applyNumberFormat="0" applyFill="0" applyBorder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8" applyNumberFormat="0" applyAlignment="0" applyProtection="0"/>
    <xf numFmtId="0" fontId="58" fillId="6" borderId="9" applyNumberFormat="0" applyAlignment="0" applyProtection="0"/>
    <xf numFmtId="0" fontId="59" fillId="6" borderId="8" applyNumberFormat="0" applyAlignment="0" applyProtection="0"/>
    <xf numFmtId="0" fontId="60" fillId="0" borderId="10" applyNumberFormat="0" applyFill="0" applyAlignment="0" applyProtection="0"/>
    <xf numFmtId="0" fontId="61" fillId="7" borderId="11" applyNumberFormat="0" applyAlignment="0" applyProtection="0"/>
    <xf numFmtId="0" fontId="62" fillId="0" borderId="0" applyNumberFormat="0" applyFill="0" applyBorder="0" applyAlignment="0" applyProtection="0"/>
    <xf numFmtId="0" fontId="40" fillId="8" borderId="12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65" fillId="32" borderId="0" applyNumberFormat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37" fillId="0" borderId="14" applyNumberFormat="0" applyFill="0" applyAlignment="0">
      <protection locked="0"/>
    </xf>
    <xf numFmtId="0" fontId="1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36" fillId="0" borderId="0">
      <protection locked="0"/>
    </xf>
    <xf numFmtId="0" fontId="1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0">
      <protection locked="0"/>
    </xf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46" fillId="0" borderId="0"/>
    <xf numFmtId="0" fontId="4" fillId="0" borderId="0"/>
    <xf numFmtId="43" fontId="46" fillId="0" borderId="0" applyFont="0" applyFill="0" applyBorder="0" applyAlignment="0" applyProtection="0"/>
    <xf numFmtId="0" fontId="1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0" fontId="1" fillId="0" borderId="0"/>
    <xf numFmtId="0" fontId="1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8" fillId="0" borderId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6" fillId="0" borderId="0"/>
    <xf numFmtId="43" fontId="42" fillId="0" borderId="0" applyFont="0" applyFill="0" applyBorder="0" applyAlignment="0" applyProtection="0"/>
    <xf numFmtId="0" fontId="46" fillId="0" borderId="0"/>
    <xf numFmtId="0" fontId="42" fillId="0" borderId="0"/>
    <xf numFmtId="0" fontId="39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0"/>
    <xf numFmtId="0" fontId="4" fillId="0" borderId="0"/>
    <xf numFmtId="43" fontId="4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73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3" fillId="0" borderId="0"/>
    <xf numFmtId="0" fontId="73" fillId="0" borderId="0"/>
    <xf numFmtId="43" fontId="4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8" fillId="0" borderId="0"/>
    <xf numFmtId="0" fontId="35" fillId="0" borderId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/>
    <xf numFmtId="0" fontId="36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46" fillId="0" borderId="0"/>
    <xf numFmtId="0" fontId="1" fillId="0" borderId="0"/>
    <xf numFmtId="0" fontId="36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4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244">
    <xf numFmtId="0" fontId="0" fillId="0" borderId="0" xfId="0"/>
    <xf numFmtId="170" fontId="13" fillId="0" borderId="0" xfId="6" applyNumberFormat="1" applyFont="1" applyFill="1" applyBorder="1" applyAlignment="1">
      <alignment horizontal="right" vertical="center"/>
    </xf>
    <xf numFmtId="170" fontId="13" fillId="0" borderId="1" xfId="6" applyNumberFormat="1" applyFont="1" applyFill="1" applyBorder="1" applyAlignment="1">
      <alignment horizontal="right" vertical="center"/>
    </xf>
    <xf numFmtId="170" fontId="13" fillId="0" borderId="0" xfId="6" applyNumberFormat="1" applyFont="1" applyFill="1" applyAlignment="1">
      <alignment horizontal="right" vertical="center"/>
    </xf>
    <xf numFmtId="170" fontId="13" fillId="0" borderId="3" xfId="6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8" fontId="13" fillId="0" borderId="3" xfId="1" applyNumberFormat="1" applyFont="1" applyFill="1" applyBorder="1" applyAlignment="1">
      <alignment horizontal="right" vertical="center"/>
    </xf>
    <xf numFmtId="170" fontId="13" fillId="0" borderId="0" xfId="27" applyNumberFormat="1" applyFont="1" applyFill="1" applyBorder="1" applyAlignment="1">
      <alignment horizontal="right" vertical="center"/>
    </xf>
    <xf numFmtId="170" fontId="13" fillId="0" borderId="2" xfId="27" applyNumberFormat="1" applyFont="1" applyFill="1" applyBorder="1" applyAlignment="1">
      <alignment horizontal="right" vertical="center"/>
    </xf>
    <xf numFmtId="170" fontId="13" fillId="0" borderId="0" xfId="27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68" fontId="13" fillId="0" borderId="1" xfId="1" applyNumberFormat="1" applyFont="1" applyFill="1" applyBorder="1" applyAlignment="1">
      <alignment vertical="center"/>
    </xf>
    <xf numFmtId="170" fontId="13" fillId="0" borderId="1" xfId="22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horizontal="right" vertical="center"/>
    </xf>
    <xf numFmtId="171" fontId="13" fillId="0" borderId="2" xfId="6" applyNumberFormat="1" applyFont="1" applyFill="1" applyBorder="1" applyAlignment="1">
      <alignment horizontal="right" vertical="center"/>
    </xf>
    <xf numFmtId="172" fontId="13" fillId="0" borderId="0" xfId="6" applyNumberFormat="1" applyFont="1" applyFill="1" applyAlignment="1">
      <alignment horizontal="right" vertical="center"/>
    </xf>
    <xf numFmtId="172" fontId="13" fillId="0" borderId="2" xfId="6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0" fontId="12" fillId="0" borderId="0" xfId="29" applyFont="1" applyAlignment="1">
      <alignment vertical="center"/>
    </xf>
    <xf numFmtId="0" fontId="11" fillId="0" borderId="1" xfId="29" applyFont="1" applyBorder="1" applyAlignment="1">
      <alignment vertical="center"/>
    </xf>
    <xf numFmtId="0" fontId="13" fillId="0" borderId="0" xfId="29" applyFont="1" applyAlignment="1">
      <alignment horizontal="center" vertical="center"/>
    </xf>
    <xf numFmtId="0" fontId="13" fillId="0" borderId="0" xfId="29" applyFont="1" applyAlignment="1">
      <alignment vertical="center"/>
    </xf>
    <xf numFmtId="170" fontId="13" fillId="0" borderId="0" xfId="29" applyNumberFormat="1" applyFont="1" applyAlignment="1">
      <alignment horizontal="right" vertical="center"/>
    </xf>
    <xf numFmtId="0" fontId="17" fillId="0" borderId="0" xfId="29" applyFont="1" applyAlignment="1">
      <alignment vertical="center"/>
    </xf>
    <xf numFmtId="170" fontId="13" fillId="0" borderId="0" xfId="29" applyNumberFormat="1" applyFont="1" applyAlignment="1">
      <alignment horizontal="center" vertical="center"/>
    </xf>
    <xf numFmtId="37" fontId="11" fillId="0" borderId="0" xfId="29" applyNumberFormat="1" applyFont="1" applyAlignment="1">
      <alignment horizontal="left" vertical="center"/>
    </xf>
    <xf numFmtId="168" fontId="13" fillId="0" borderId="0" xfId="29" applyNumberFormat="1" applyFont="1" applyAlignment="1">
      <alignment horizontal="distributed" vertical="center" wrapText="1"/>
    </xf>
    <xf numFmtId="170" fontId="13" fillId="0" borderId="0" xfId="29" applyNumberFormat="1" applyFont="1" applyAlignment="1">
      <alignment horizontal="distributed" vertical="center" wrapText="1"/>
    </xf>
    <xf numFmtId="170" fontId="13" fillId="0" borderId="0" xfId="29" applyNumberFormat="1" applyFont="1" applyAlignment="1">
      <alignment vertical="center"/>
    </xf>
    <xf numFmtId="37" fontId="11" fillId="0" borderId="1" xfId="29" applyNumberFormat="1" applyFont="1" applyBorder="1" applyAlignment="1">
      <alignment horizontal="left" vertical="center"/>
    </xf>
    <xf numFmtId="168" fontId="13" fillId="0" borderId="1" xfId="29" applyNumberFormat="1" applyFont="1" applyBorder="1" applyAlignment="1">
      <alignment horizontal="distributed" vertical="center" wrapText="1"/>
    </xf>
    <xf numFmtId="170" fontId="13" fillId="0" borderId="1" xfId="29" applyNumberFormat="1" applyFont="1" applyBorder="1" applyAlignment="1">
      <alignment horizontal="distributed" vertical="center" wrapText="1"/>
    </xf>
    <xf numFmtId="170" fontId="13" fillId="0" borderId="1" xfId="29" applyNumberFormat="1" applyFont="1" applyBorder="1" applyAlignment="1">
      <alignment vertical="center"/>
    </xf>
    <xf numFmtId="37" fontId="14" fillId="0" borderId="0" xfId="29" quotePrefix="1" applyNumberFormat="1" applyFont="1" applyAlignment="1">
      <alignment horizontal="left" vertical="center"/>
    </xf>
    <xf numFmtId="167" fontId="13" fillId="0" borderId="0" xfId="29" applyNumberFormat="1" applyFont="1" applyAlignment="1">
      <alignment horizontal="right" vertical="center"/>
    </xf>
    <xf numFmtId="168" fontId="14" fillId="0" borderId="0" xfId="29" applyNumberFormat="1" applyFont="1" applyAlignment="1">
      <alignment horizontal="center" vertical="center"/>
    </xf>
    <xf numFmtId="170" fontId="14" fillId="0" borderId="0" xfId="29" applyNumberFormat="1" applyFont="1" applyAlignment="1">
      <alignment horizontal="center" vertical="center"/>
    </xf>
    <xf numFmtId="40" fontId="13" fillId="0" borderId="0" xfId="29" applyNumberFormat="1" applyFont="1" applyAlignment="1">
      <alignment vertical="center"/>
    </xf>
    <xf numFmtId="168" fontId="13" fillId="0" borderId="0" xfId="29" applyNumberFormat="1" applyFont="1" applyAlignment="1">
      <alignment horizontal="right" vertical="center"/>
    </xf>
    <xf numFmtId="170" fontId="14" fillId="0" borderId="0" xfId="29" applyNumberFormat="1" applyFont="1" applyAlignment="1">
      <alignment horizontal="right" vertical="center"/>
    </xf>
    <xf numFmtId="170" fontId="14" fillId="0" borderId="1" xfId="29" applyNumberFormat="1" applyFont="1" applyBorder="1" applyAlignment="1">
      <alignment horizontal="right" vertical="center"/>
    </xf>
    <xf numFmtId="0" fontId="14" fillId="0" borderId="0" xfId="29" applyFont="1" applyAlignment="1">
      <alignment vertical="center"/>
    </xf>
    <xf numFmtId="168" fontId="13" fillId="0" borderId="0" xfId="29" applyNumberFormat="1" applyFont="1" applyAlignment="1">
      <alignment vertical="center"/>
    </xf>
    <xf numFmtId="170" fontId="13" fillId="0" borderId="1" xfId="9" applyNumberFormat="1" applyFont="1" applyBorder="1" applyAlignment="1" applyProtection="1">
      <alignment horizontal="center" vertical="center"/>
      <protection locked="0"/>
    </xf>
    <xf numFmtId="170" fontId="13" fillId="0" borderId="0" xfId="9" applyNumberFormat="1" applyFont="1" applyAlignment="1" applyProtection="1">
      <alignment horizontal="right" vertical="center"/>
      <protection locked="0"/>
    </xf>
    <xf numFmtId="170" fontId="13" fillId="0" borderId="1" xfId="29" applyNumberFormat="1" applyFont="1" applyBorder="1" applyAlignment="1">
      <alignment horizontal="right" vertical="center"/>
    </xf>
    <xf numFmtId="170" fontId="13" fillId="0" borderId="0" xfId="9" applyNumberFormat="1" applyFont="1" applyAlignment="1" applyProtection="1">
      <alignment horizontal="center" vertical="center"/>
      <protection locked="0"/>
    </xf>
    <xf numFmtId="170" fontId="13" fillId="0" borderId="2" xfId="29" applyNumberFormat="1" applyFont="1" applyBorder="1" applyAlignment="1">
      <alignment horizontal="center" vertical="center"/>
    </xf>
    <xf numFmtId="0" fontId="12" fillId="0" borderId="1" xfId="29" applyFont="1" applyBorder="1" applyAlignment="1">
      <alignment vertical="center"/>
    </xf>
    <xf numFmtId="168" fontId="13" fillId="0" borderId="1" xfId="29" applyNumberFormat="1" applyFont="1" applyBorder="1" applyAlignment="1">
      <alignment horizontal="right" vertical="center"/>
    </xf>
    <xf numFmtId="37" fontId="11" fillId="0" borderId="0" xfId="29" applyNumberFormat="1" applyFont="1" applyAlignment="1">
      <alignment vertical="center"/>
    </xf>
    <xf numFmtId="170" fontId="12" fillId="0" borderId="0" xfId="29" applyNumberFormat="1" applyFont="1" applyAlignment="1">
      <alignment horizontal="right" vertical="center"/>
    </xf>
    <xf numFmtId="0" fontId="11" fillId="0" borderId="1" xfId="29" applyFont="1" applyBorder="1" applyAlignment="1">
      <alignment horizontal="left" vertical="center"/>
    </xf>
    <xf numFmtId="170" fontId="12" fillId="0" borderId="1" xfId="29" applyNumberFormat="1" applyFont="1" applyBorder="1" applyAlignment="1">
      <alignment horizontal="right" vertical="center"/>
    </xf>
    <xf numFmtId="0" fontId="14" fillId="0" borderId="0" xfId="29" applyFont="1" applyAlignment="1">
      <alignment horizontal="left" vertical="center"/>
    </xf>
    <xf numFmtId="0" fontId="16" fillId="0" borderId="0" xfId="29" applyFont="1" applyAlignment="1">
      <alignment horizontal="left" vertical="center"/>
    </xf>
    <xf numFmtId="170" fontId="15" fillId="0" borderId="0" xfId="29" applyNumberFormat="1" applyFont="1" applyAlignment="1">
      <alignment horizontal="right" vertical="center"/>
    </xf>
    <xf numFmtId="170" fontId="16" fillId="0" borderId="0" xfId="29" applyNumberFormat="1" applyFont="1" applyAlignment="1">
      <alignment horizontal="center" vertical="center"/>
    </xf>
    <xf numFmtId="170" fontId="16" fillId="0" borderId="3" xfId="29" applyNumberFormat="1" applyFont="1" applyBorder="1" applyAlignment="1">
      <alignment vertical="center"/>
    </xf>
    <xf numFmtId="170" fontId="16" fillId="0" borderId="0" xfId="29" applyNumberFormat="1" applyFont="1" applyAlignment="1">
      <alignment vertical="center"/>
    </xf>
    <xf numFmtId="0" fontId="15" fillId="0" borderId="0" xfId="29" applyFont="1" applyAlignment="1">
      <alignment horizontal="right" vertical="center"/>
    </xf>
    <xf numFmtId="170" fontId="16" fillId="0" borderId="0" xfId="29" applyNumberFormat="1" applyFont="1" applyAlignment="1">
      <alignment horizontal="right" vertical="center"/>
    </xf>
    <xf numFmtId="0" fontId="15" fillId="0" borderId="0" xfId="29" applyFont="1" applyAlignment="1">
      <alignment vertical="center"/>
    </xf>
    <xf numFmtId="0" fontId="16" fillId="0" borderId="0" xfId="29" applyFont="1" applyAlignment="1">
      <alignment horizontal="center" vertical="center"/>
    </xf>
    <xf numFmtId="170" fontId="16" fillId="0" borderId="1" xfId="29" applyNumberFormat="1" applyFont="1" applyBorder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0" fontId="16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0" fontId="15" fillId="0" borderId="0" xfId="29" applyFont="1" applyAlignment="1">
      <alignment horizontal="center" vertical="center"/>
    </xf>
    <xf numFmtId="170" fontId="15" fillId="0" borderId="1" xfId="29" applyNumberFormat="1" applyFont="1" applyBorder="1" applyAlignment="1">
      <alignment horizontal="right" vertical="center"/>
    </xf>
    <xf numFmtId="170" fontId="15" fillId="0" borderId="1" xfId="29" applyNumberFormat="1" applyFont="1" applyBorder="1" applyAlignment="1">
      <alignment horizontal="center" vertical="center"/>
    </xf>
    <xf numFmtId="170" fontId="15" fillId="0" borderId="1" xfId="29" applyNumberFormat="1" applyFont="1" applyBorder="1" applyAlignment="1" applyProtection="1">
      <alignment horizontal="right" vertical="center"/>
      <protection locked="0"/>
    </xf>
    <xf numFmtId="170" fontId="15" fillId="0" borderId="2" xfId="29" applyNumberFormat="1" applyFont="1" applyBorder="1" applyAlignment="1">
      <alignment vertical="center"/>
    </xf>
    <xf numFmtId="0" fontId="13" fillId="0" borderId="1" xfId="29" applyFont="1" applyBorder="1" applyAlignment="1">
      <alignment vertical="center"/>
    </xf>
    <xf numFmtId="37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170" fontId="12" fillId="0" borderId="0" xfId="9" applyNumberFormat="1" applyFont="1" applyAlignment="1">
      <alignment horizontal="center" vertical="center"/>
    </xf>
    <xf numFmtId="170" fontId="12" fillId="0" borderId="0" xfId="9" applyNumberFormat="1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0" fontId="12" fillId="0" borderId="1" xfId="9" applyFont="1" applyBorder="1" applyAlignment="1">
      <alignment vertical="center"/>
    </xf>
    <xf numFmtId="170" fontId="12" fillId="0" borderId="1" xfId="9" applyNumberFormat="1" applyFont="1" applyBorder="1" applyAlignment="1">
      <alignment horizontal="center" vertical="center"/>
    </xf>
    <xf numFmtId="170" fontId="12" fillId="0" borderId="1" xfId="9" applyNumberFormat="1" applyFont="1" applyBorder="1" applyAlignment="1">
      <alignment vertical="center"/>
    </xf>
    <xf numFmtId="170" fontId="13" fillId="0" borderId="1" xfId="9" applyNumberFormat="1" applyFont="1" applyBorder="1" applyAlignment="1">
      <alignment vertical="center"/>
    </xf>
    <xf numFmtId="170" fontId="13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170" fontId="12" fillId="0" borderId="3" xfId="9" applyNumberFormat="1" applyFont="1" applyBorder="1" applyAlignment="1">
      <alignment vertical="center"/>
    </xf>
    <xf numFmtId="170" fontId="13" fillId="0" borderId="3" xfId="9" applyNumberFormat="1" applyFont="1" applyBorder="1" applyAlignment="1">
      <alignment vertical="center"/>
    </xf>
    <xf numFmtId="170" fontId="13" fillId="0" borderId="3" xfId="9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70" fontId="14" fillId="0" borderId="0" xfId="9" applyNumberFormat="1" applyFont="1" applyAlignment="1">
      <alignment horizontal="center" vertical="center"/>
    </xf>
    <xf numFmtId="170" fontId="14" fillId="0" borderId="0" xfId="9" applyNumberFormat="1" applyFont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170" fontId="14" fillId="0" borderId="0" xfId="20" applyNumberFormat="1" applyFont="1" applyAlignment="1">
      <alignment horizontal="right" vertical="center"/>
    </xf>
    <xf numFmtId="0" fontId="14" fillId="0" borderId="1" xfId="29" applyFont="1" applyBorder="1" applyAlignment="1">
      <alignment horizontal="center" vertical="center"/>
    </xf>
    <xf numFmtId="170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170" fontId="13" fillId="0" borderId="0" xfId="9" applyNumberFormat="1" applyFont="1" applyAlignment="1">
      <alignment horizontal="center" vertical="center"/>
    </xf>
    <xf numFmtId="37" fontId="13" fillId="0" borderId="0" xfId="29" applyNumberFormat="1" applyFont="1" applyAlignment="1">
      <alignment vertical="center"/>
    </xf>
    <xf numFmtId="0" fontId="13" fillId="0" borderId="0" xfId="20" applyFont="1" applyAlignment="1">
      <alignment vertical="center"/>
    </xf>
    <xf numFmtId="170" fontId="13" fillId="0" borderId="1" xfId="9" applyNumberFormat="1" applyFont="1" applyBorder="1" applyAlignment="1">
      <alignment horizontal="center" vertical="center"/>
    </xf>
    <xf numFmtId="170" fontId="13" fillId="0" borderId="0" xfId="20" applyNumberFormat="1" applyFont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0" fontId="12" fillId="0" borderId="1" xfId="21" applyFont="1" applyBorder="1" applyAlignment="1">
      <alignment horizontal="left" vertical="center"/>
    </xf>
    <xf numFmtId="0" fontId="11" fillId="0" borderId="1" xfId="9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3" fillId="0" borderId="0" xfId="20" quotePrefix="1" applyFont="1" applyAlignment="1">
      <alignment vertical="center"/>
    </xf>
    <xf numFmtId="170" fontId="13" fillId="0" borderId="2" xfId="9" applyNumberFormat="1" applyFont="1" applyBorder="1" applyAlignment="1">
      <alignment horizontal="right" vertical="center"/>
    </xf>
    <xf numFmtId="170" fontId="13" fillId="0" borderId="2" xfId="9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172" fontId="13" fillId="0" borderId="0" xfId="9" applyNumberFormat="1" applyFont="1" applyAlignment="1">
      <alignment horizontal="right" vertical="center"/>
    </xf>
    <xf numFmtId="171" fontId="13" fillId="0" borderId="2" xfId="9" applyNumberFormat="1" applyFont="1" applyBorder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vertical="center"/>
    </xf>
    <xf numFmtId="172" fontId="13" fillId="0" borderId="2" xfId="9" applyNumberFormat="1" applyFont="1" applyBorder="1" applyAlignment="1">
      <alignment horizontal="right" vertical="center"/>
    </xf>
    <xf numFmtId="37" fontId="11" fillId="0" borderId="0" xfId="20" quotePrefix="1" applyNumberFormat="1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horizontal="right" vertical="center"/>
    </xf>
    <xf numFmtId="168" fontId="11" fillId="0" borderId="0" xfId="20" applyNumberFormat="1" applyFont="1" applyAlignment="1">
      <alignment horizontal="right" vertical="center"/>
    </xf>
    <xf numFmtId="0" fontId="12" fillId="0" borderId="0" xfId="20" applyFont="1" applyAlignment="1">
      <alignment vertical="center"/>
    </xf>
    <xf numFmtId="37" fontId="11" fillId="0" borderId="0" xfId="20" applyNumberFormat="1" applyFont="1" applyAlignment="1">
      <alignment vertical="center"/>
    </xf>
    <xf numFmtId="37" fontId="11" fillId="0" borderId="1" xfId="20" applyNumberFormat="1" applyFont="1" applyBorder="1" applyAlignment="1">
      <alignment vertical="center"/>
    </xf>
    <xf numFmtId="37" fontId="11" fillId="0" borderId="1" xfId="20" quotePrefix="1" applyNumberFormat="1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right" vertical="center"/>
    </xf>
    <xf numFmtId="168" fontId="11" fillId="0" borderId="1" xfId="20" applyNumberFormat="1" applyFont="1" applyBorder="1" applyAlignment="1">
      <alignment horizontal="right" vertical="center"/>
    </xf>
    <xf numFmtId="0" fontId="11" fillId="0" borderId="0" xfId="20" applyFont="1" applyAlignment="1">
      <alignment vertical="center"/>
    </xf>
    <xf numFmtId="170" fontId="11" fillId="0" borderId="0" xfId="20" applyNumberFormat="1" applyFont="1" applyAlignment="1">
      <alignment horizontal="right" vertical="center"/>
    </xf>
    <xf numFmtId="168" fontId="11" fillId="0" borderId="0" xfId="20" applyNumberFormat="1" applyFont="1" applyAlignment="1">
      <alignment horizontal="center" vertical="center"/>
    </xf>
    <xf numFmtId="168" fontId="11" fillId="0" borderId="0" xfId="20" quotePrefix="1" applyNumberFormat="1" applyFont="1" applyAlignment="1">
      <alignment horizontal="right"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horizontal="right" vertical="center"/>
    </xf>
    <xf numFmtId="168" fontId="14" fillId="0" borderId="0" xfId="20" applyNumberFormat="1" applyFont="1" applyAlignment="1">
      <alignment horizontal="center" vertical="center"/>
    </xf>
    <xf numFmtId="168" fontId="14" fillId="0" borderId="0" xfId="20" applyNumberFormat="1" applyFont="1" applyAlignment="1">
      <alignment horizontal="right" vertical="center"/>
    </xf>
    <xf numFmtId="168" fontId="14" fillId="0" borderId="0" xfId="20" quotePrefix="1" applyNumberFormat="1" applyFont="1" applyAlignment="1">
      <alignment horizontal="right" vertical="center"/>
    </xf>
    <xf numFmtId="0" fontId="14" fillId="0" borderId="1" xfId="20" applyFont="1" applyBorder="1" applyAlignment="1">
      <alignment horizontal="center" vertical="center"/>
    </xf>
    <xf numFmtId="168" fontId="14" fillId="0" borderId="1" xfId="20" applyNumberFormat="1" applyFont="1" applyBorder="1" applyAlignment="1">
      <alignment horizontal="right" vertical="center"/>
    </xf>
    <xf numFmtId="37" fontId="14" fillId="0" borderId="0" xfId="20" applyNumberFormat="1" applyFont="1" applyAlignment="1">
      <alignment vertical="center"/>
    </xf>
    <xf numFmtId="0" fontId="13" fillId="0" borderId="0" xfId="20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68" fontId="13" fillId="0" borderId="0" xfId="20" applyNumberFormat="1" applyFont="1" applyAlignment="1" applyProtection="1">
      <alignment horizontal="center" vertical="center"/>
      <protection locked="0"/>
    </xf>
    <xf numFmtId="168" fontId="13" fillId="0" borderId="0" xfId="20" applyNumberFormat="1" applyFont="1" applyAlignment="1">
      <alignment horizontal="center" vertical="center"/>
    </xf>
    <xf numFmtId="170" fontId="13" fillId="0" borderId="1" xfId="0" applyNumberFormat="1" applyFont="1" applyBorder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70" fontId="13" fillId="0" borderId="0" xfId="20" applyNumberFormat="1" applyFont="1" applyAlignment="1">
      <alignment horizontal="right" vertical="center"/>
    </xf>
    <xf numFmtId="170" fontId="13" fillId="0" borderId="0" xfId="20" applyNumberFormat="1" applyFont="1" applyAlignment="1" applyProtection="1">
      <alignment horizontal="center" vertical="center"/>
      <protection locked="0"/>
    </xf>
    <xf numFmtId="170" fontId="13" fillId="0" borderId="0" xfId="0" quotePrefix="1" applyNumberFormat="1" applyFont="1" applyAlignment="1">
      <alignment horizontal="center" vertical="center"/>
    </xf>
    <xf numFmtId="0" fontId="12" fillId="0" borderId="0" xfId="20" applyFont="1" applyAlignment="1">
      <alignment horizontal="left" vertical="center"/>
    </xf>
    <xf numFmtId="168" fontId="12" fillId="0" borderId="0" xfId="20" applyNumberFormat="1" applyFont="1" applyAlignment="1">
      <alignment horizontal="left" vertical="center"/>
    </xf>
    <xf numFmtId="173" fontId="12" fillId="0" borderId="0" xfId="20" applyNumberFormat="1" applyFont="1" applyAlignment="1">
      <alignment horizontal="left" vertical="center"/>
    </xf>
    <xf numFmtId="0" fontId="12" fillId="0" borderId="0" xfId="20" applyFont="1" applyAlignment="1">
      <alignment horizontal="center" vertical="center"/>
    </xf>
    <xf numFmtId="0" fontId="12" fillId="0" borderId="1" xfId="20" applyFont="1" applyBorder="1" applyAlignment="1">
      <alignment vertical="center"/>
    </xf>
    <xf numFmtId="0" fontId="12" fillId="0" borderId="1" xfId="20" applyFont="1" applyBorder="1" applyAlignment="1">
      <alignment horizontal="center" vertical="center"/>
    </xf>
    <xf numFmtId="0" fontId="12" fillId="0" borderId="1" xfId="20" applyFont="1" applyBorder="1" applyAlignment="1">
      <alignment horizontal="right" vertical="center"/>
    </xf>
    <xf numFmtId="168" fontId="12" fillId="0" borderId="1" xfId="20" applyNumberFormat="1" applyFont="1" applyBorder="1" applyAlignment="1">
      <alignment horizontal="right" vertical="center"/>
    </xf>
    <xf numFmtId="37" fontId="13" fillId="0" borderId="0" xfId="20" quotePrefix="1" applyNumberFormat="1" applyFont="1" applyAlignment="1">
      <alignment vertical="center"/>
    </xf>
    <xf numFmtId="170" fontId="13" fillId="0" borderId="0" xfId="20" quotePrefix="1" applyNumberFormat="1" applyFont="1" applyAlignment="1">
      <alignment horizontal="center" vertical="center"/>
    </xf>
    <xf numFmtId="170" fontId="13" fillId="0" borderId="0" xfId="20" applyNumberFormat="1" applyFont="1" applyAlignment="1">
      <alignment horizontal="center" vertical="center"/>
    </xf>
    <xf numFmtId="37" fontId="13" fillId="0" borderId="0" xfId="14" applyFont="1" applyAlignment="1">
      <alignment vertical="center"/>
    </xf>
    <xf numFmtId="168" fontId="13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distributed" vertical="center" wrapText="1"/>
    </xf>
    <xf numFmtId="168" fontId="12" fillId="0" borderId="0" xfId="20" applyNumberFormat="1" applyFont="1" applyAlignment="1">
      <alignment horizontal="distributed" vertical="center" wrapText="1"/>
    </xf>
    <xf numFmtId="0" fontId="12" fillId="0" borderId="1" xfId="20" applyFont="1" applyBorder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168" fontId="13" fillId="0" borderId="0" xfId="20" applyNumberFormat="1" applyFont="1" applyAlignment="1">
      <alignment vertical="center"/>
    </xf>
    <xf numFmtId="168" fontId="13" fillId="0" borderId="2" xfId="20" applyNumberFormat="1" applyFont="1" applyBorder="1" applyAlignment="1">
      <alignment horizontal="right" vertical="center"/>
    </xf>
    <xf numFmtId="0" fontId="13" fillId="0" borderId="0" xfId="21" applyFont="1" applyAlignment="1">
      <alignment horizontal="center" vertical="center"/>
    </xf>
    <xf numFmtId="170" fontId="13" fillId="0" borderId="1" xfId="20" applyNumberFormat="1" applyFont="1" applyBorder="1" applyAlignment="1">
      <alignment horizontal="right" vertical="center"/>
    </xf>
    <xf numFmtId="170" fontId="13" fillId="0" borderId="2" xfId="20" applyNumberFormat="1" applyFont="1" applyBorder="1" applyAlignment="1">
      <alignment horizontal="right" vertical="center"/>
    </xf>
    <xf numFmtId="0" fontId="12" fillId="0" borderId="0" xfId="20" applyFont="1" applyAlignment="1">
      <alignment horizontal="right" vertical="center"/>
    </xf>
    <xf numFmtId="168" fontId="12" fillId="0" borderId="0" xfId="20" applyNumberFormat="1" applyFont="1" applyAlignment="1">
      <alignment horizontal="right" vertical="center"/>
    </xf>
    <xf numFmtId="37" fontId="11" fillId="0" borderId="0" xfId="29" quotePrefix="1" applyNumberFormat="1" applyFont="1" applyAlignment="1">
      <alignment horizontal="left" vertical="center"/>
    </xf>
    <xf numFmtId="0" fontId="12" fillId="0" borderId="0" xfId="29" applyFont="1" applyAlignment="1">
      <alignment horizontal="center" vertical="center" wrapText="1"/>
    </xf>
    <xf numFmtId="0" fontId="12" fillId="0" borderId="0" xfId="29" applyFont="1" applyAlignment="1">
      <alignment horizontal="distributed" vertical="center" wrapText="1"/>
    </xf>
    <xf numFmtId="170" fontId="12" fillId="0" borderId="0" xfId="29" applyNumberFormat="1" applyFont="1" applyAlignment="1">
      <alignment horizontal="right" vertical="center" wrapText="1"/>
    </xf>
    <xf numFmtId="0" fontId="11" fillId="0" borderId="0" xfId="29" applyFont="1" applyAlignment="1">
      <alignment vertical="center"/>
    </xf>
    <xf numFmtId="0" fontId="11" fillId="0" borderId="0" xfId="29" applyFont="1" applyAlignment="1">
      <alignment horizontal="center" vertical="center"/>
    </xf>
    <xf numFmtId="170" fontId="12" fillId="0" borderId="0" xfId="29" applyNumberFormat="1" applyFont="1" applyAlignment="1">
      <alignment vertical="center"/>
    </xf>
    <xf numFmtId="37" fontId="11" fillId="0" borderId="1" xfId="29" applyNumberFormat="1" applyFont="1" applyBorder="1" applyAlignment="1">
      <alignment vertical="center"/>
    </xf>
    <xf numFmtId="0" fontId="11" fillId="0" borderId="1" xfId="29" applyFont="1" applyBorder="1" applyAlignment="1">
      <alignment horizontal="center" vertical="center"/>
    </xf>
    <xf numFmtId="170" fontId="12" fillId="0" borderId="1" xfId="29" applyNumberFormat="1" applyFont="1" applyBorder="1" applyAlignment="1">
      <alignment vertical="center"/>
    </xf>
    <xf numFmtId="170" fontId="12" fillId="0" borderId="1" xfId="29" applyNumberFormat="1" applyFont="1" applyBorder="1" applyAlignment="1">
      <alignment horizontal="right" vertical="center" wrapText="1"/>
    </xf>
    <xf numFmtId="0" fontId="13" fillId="0" borderId="0" xfId="29" applyFont="1" applyAlignment="1">
      <alignment horizontal="left" vertical="center"/>
    </xf>
    <xf numFmtId="0" fontId="18" fillId="0" borderId="0" xfId="29" applyFont="1" applyAlignment="1">
      <alignment horizontal="center" vertical="center"/>
    </xf>
    <xf numFmtId="0" fontId="18" fillId="0" borderId="0" xfId="29" applyFont="1" applyAlignment="1">
      <alignment horizontal="right" vertical="center"/>
    </xf>
    <xf numFmtId="170" fontId="18" fillId="0" borderId="0" xfId="29" applyNumberFormat="1" applyFont="1" applyAlignment="1">
      <alignment horizontal="center" vertical="center"/>
    </xf>
    <xf numFmtId="170" fontId="18" fillId="0" borderId="0" xfId="29" applyNumberFormat="1" applyFont="1" applyAlignment="1">
      <alignment horizontal="right" vertical="center"/>
    </xf>
    <xf numFmtId="170" fontId="18" fillId="0" borderId="0" xfId="20" applyNumberFormat="1" applyFont="1" applyAlignment="1">
      <alignment horizontal="right" vertical="center"/>
    </xf>
    <xf numFmtId="170" fontId="18" fillId="0" borderId="0" xfId="9" applyNumberFormat="1" applyFont="1" applyAlignment="1">
      <alignment horizontal="right" vertical="center"/>
    </xf>
    <xf numFmtId="0" fontId="18" fillId="0" borderId="1" xfId="29" applyFont="1" applyBorder="1" applyAlignment="1">
      <alignment horizontal="center" vertical="center"/>
    </xf>
    <xf numFmtId="170" fontId="18" fillId="0" borderId="1" xfId="29" applyNumberFormat="1" applyFont="1" applyBorder="1" applyAlignment="1">
      <alignment horizontal="right" vertical="center"/>
    </xf>
    <xf numFmtId="0" fontId="18" fillId="0" borderId="0" xfId="29" applyFont="1" applyAlignment="1">
      <alignment horizontal="left" vertical="center"/>
    </xf>
    <xf numFmtId="0" fontId="17" fillId="0" borderId="0" xfId="29" applyFont="1" applyAlignment="1">
      <alignment horizontal="left" vertical="center"/>
    </xf>
    <xf numFmtId="0" fontId="17" fillId="0" borderId="0" xfId="29" applyFont="1" applyAlignment="1">
      <alignment horizontal="center" vertical="center"/>
    </xf>
    <xf numFmtId="170" fontId="17" fillId="0" borderId="0" xfId="29" applyNumberFormat="1" applyFont="1" applyAlignment="1">
      <alignment horizontal="right" vertical="center"/>
    </xf>
    <xf numFmtId="170" fontId="17" fillId="0" borderId="0" xfId="29" applyNumberFormat="1" applyFont="1" applyAlignment="1">
      <alignment horizontal="center" vertical="center"/>
    </xf>
    <xf numFmtId="0" fontId="17" fillId="0" borderId="0" xfId="29" quotePrefix="1" applyFont="1" applyAlignment="1">
      <alignment horizontal="left" vertical="center"/>
    </xf>
    <xf numFmtId="170" fontId="17" fillId="0" borderId="1" xfId="29" applyNumberFormat="1" applyFont="1" applyBorder="1" applyAlignment="1">
      <alignment horizontal="right" vertical="center"/>
    </xf>
    <xf numFmtId="170" fontId="17" fillId="0" borderId="1" xfId="29" applyNumberFormat="1" applyFont="1" applyBorder="1" applyAlignment="1">
      <alignment horizontal="center" vertical="center"/>
    </xf>
    <xf numFmtId="0" fontId="17" fillId="0" borderId="0" xfId="29" applyFont="1" applyAlignment="1">
      <alignment horizontal="right" vertical="center"/>
    </xf>
    <xf numFmtId="37" fontId="11" fillId="0" borderId="1" xfId="29" quotePrefix="1" applyNumberFormat="1" applyFont="1" applyBorder="1" applyAlignment="1">
      <alignment horizontal="left" vertical="center"/>
    </xf>
    <xf numFmtId="0" fontId="12" fillId="0" borderId="1" xfId="29" applyFont="1" applyBorder="1" applyAlignment="1">
      <alignment horizontal="center" vertical="center" wrapText="1"/>
    </xf>
    <xf numFmtId="0" fontId="12" fillId="0" borderId="1" xfId="29" applyFont="1" applyBorder="1" applyAlignment="1">
      <alignment horizontal="distributed" vertical="center" wrapText="1"/>
    </xf>
    <xf numFmtId="37" fontId="18" fillId="0" borderId="0" xfId="29" applyNumberFormat="1" applyFont="1" applyAlignment="1">
      <alignment horizontal="left" vertical="center"/>
    </xf>
    <xf numFmtId="37" fontId="17" fillId="0" borderId="0" xfId="29" applyNumberFormat="1" applyFont="1" applyAlignment="1">
      <alignment horizontal="left" vertical="center"/>
    </xf>
    <xf numFmtId="170" fontId="17" fillId="0" borderId="0" xfId="29" applyNumberFormat="1" applyFont="1" applyAlignment="1">
      <alignment vertical="center"/>
    </xf>
    <xf numFmtId="0" fontId="17" fillId="0" borderId="0" xfId="0" applyFont="1" applyAlignment="1">
      <alignment vertical="center"/>
    </xf>
    <xf numFmtId="37" fontId="17" fillId="0" borderId="0" xfId="29" applyNumberFormat="1" applyFont="1" applyAlignment="1">
      <alignment vertical="center"/>
    </xf>
    <xf numFmtId="37" fontId="17" fillId="0" borderId="0" xfId="29" applyNumberFormat="1" applyFont="1" applyAlignment="1">
      <alignment horizontal="center" vertical="center"/>
    </xf>
    <xf numFmtId="170" fontId="17" fillId="0" borderId="2" xfId="29" applyNumberFormat="1" applyFont="1" applyBorder="1" applyAlignment="1">
      <alignment horizontal="center" vertical="center"/>
    </xf>
    <xf numFmtId="0" fontId="17" fillId="0" borderId="0" xfId="29" quotePrefix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0" fontId="13" fillId="0" borderId="0" xfId="29" quotePrefix="1" applyFont="1" applyAlignment="1">
      <alignment vertical="center"/>
    </xf>
    <xf numFmtId="176" fontId="17" fillId="0" borderId="0" xfId="29" quotePrefix="1" applyNumberFormat="1" applyFont="1" applyAlignment="1">
      <alignment vertical="center"/>
    </xf>
    <xf numFmtId="0" fontId="13" fillId="0" borderId="0" xfId="29" applyFont="1" applyAlignment="1">
      <alignment horizontal="right" vertical="center"/>
    </xf>
    <xf numFmtId="168" fontId="14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0" fontId="12" fillId="0" borderId="1" xfId="9" applyFont="1" applyBorder="1" applyAlignment="1">
      <alignment horizontal="left" vertical="center"/>
    </xf>
    <xf numFmtId="170" fontId="14" fillId="0" borderId="1" xfId="21" applyNumberFormat="1" applyFont="1" applyBorder="1" applyAlignment="1">
      <alignment horizontal="center" vertical="center"/>
    </xf>
    <xf numFmtId="0" fontId="12" fillId="0" borderId="1" xfId="21" applyFont="1" applyBorder="1" applyAlignment="1">
      <alignment horizontal="left" vertical="center"/>
    </xf>
    <xf numFmtId="0" fontId="11" fillId="0" borderId="0" xfId="29" applyFont="1" applyAlignment="1">
      <alignment horizontal="left" vertical="center"/>
    </xf>
    <xf numFmtId="170" fontId="16" fillId="0" borderId="4" xfId="29" applyNumberFormat="1" applyFont="1" applyBorder="1" applyAlignment="1">
      <alignment horizontal="center" vertical="center"/>
    </xf>
    <xf numFmtId="170" fontId="16" fillId="0" borderId="1" xfId="29" applyNumberFormat="1" applyFont="1" applyBorder="1" applyAlignment="1">
      <alignment horizontal="center" vertical="center"/>
    </xf>
    <xf numFmtId="170" fontId="14" fillId="0" borderId="3" xfId="29" applyNumberFormat="1" applyFont="1" applyBorder="1" applyAlignment="1">
      <alignment horizontal="center" vertical="center"/>
    </xf>
    <xf numFmtId="170" fontId="14" fillId="0" borderId="1" xfId="29" applyNumberFormat="1" applyFont="1" applyBorder="1" applyAlignment="1">
      <alignment horizontal="center" vertical="center"/>
    </xf>
    <xf numFmtId="170" fontId="14" fillId="0" borderId="4" xfId="29" applyNumberFormat="1" applyFont="1" applyBorder="1" applyAlignment="1">
      <alignment horizontal="center" vertical="center"/>
    </xf>
    <xf numFmtId="0" fontId="17" fillId="0" borderId="0" xfId="29" applyFont="1" applyAlignment="1">
      <alignment horizontal="left" vertical="center"/>
    </xf>
    <xf numFmtId="170" fontId="18" fillId="0" borderId="1" xfId="29" applyNumberFormat="1" applyFont="1" applyBorder="1" applyAlignment="1">
      <alignment horizontal="center" vertical="center"/>
    </xf>
    <xf numFmtId="0" fontId="12" fillId="0" borderId="1" xfId="29" applyFont="1" applyBorder="1" applyAlignment="1">
      <alignment horizontal="left" vertical="center"/>
    </xf>
  </cellXfs>
  <cellStyles count="2181">
    <cellStyle name="20% - Accent1" xfId="59" builtinId="30" customBuiltin="1"/>
    <cellStyle name="20% - Accent1 2" xfId="327" xr:uid="{214F3192-95B7-4E0B-887E-14275D0D3B2F}"/>
    <cellStyle name="20% - Accent2" xfId="63" builtinId="34" customBuiltin="1"/>
    <cellStyle name="20% - Accent2 2" xfId="331" xr:uid="{DD47C977-A6CE-47AD-BE71-17FB46019602}"/>
    <cellStyle name="20% - Accent3" xfId="67" builtinId="38" customBuiltin="1"/>
    <cellStyle name="20% - Accent3 2" xfId="335" xr:uid="{8576843D-08BA-451F-821B-48942A4BFC5B}"/>
    <cellStyle name="20% - Accent4" xfId="71" builtinId="42" customBuiltin="1"/>
    <cellStyle name="20% - Accent4 2" xfId="339" xr:uid="{D5574AA8-837F-4BFA-AE34-63ED1A79F3F4}"/>
    <cellStyle name="20% - Accent5" xfId="75" builtinId="46" customBuiltin="1"/>
    <cellStyle name="20% - Accent5 2" xfId="343" xr:uid="{8D55820D-5F01-4E6F-8425-B076049ED40F}"/>
    <cellStyle name="20% - Accent6" xfId="79" builtinId="50" customBuiltin="1"/>
    <cellStyle name="20% - Accent6 2" xfId="347" xr:uid="{2F1A6F20-3BA9-4F2A-9AEC-7156A1ED8296}"/>
    <cellStyle name="40% - Accent1" xfId="60" builtinId="31" customBuiltin="1"/>
    <cellStyle name="40% - Accent1 2" xfId="328" xr:uid="{639BF5AF-1F5D-4178-B163-1A77A33471CD}"/>
    <cellStyle name="40% - Accent2" xfId="64" builtinId="35" customBuiltin="1"/>
    <cellStyle name="40% - Accent2 2" xfId="332" xr:uid="{3ED83853-92E1-4CCE-BD7E-39476E99C53B}"/>
    <cellStyle name="40% - Accent3" xfId="68" builtinId="39" customBuiltin="1"/>
    <cellStyle name="40% - Accent3 2" xfId="336" xr:uid="{6D7AEB58-52F3-433F-833B-04107766E674}"/>
    <cellStyle name="40% - Accent4" xfId="72" builtinId="43" customBuiltin="1"/>
    <cellStyle name="40% - Accent4 2" xfId="340" xr:uid="{30755465-63D6-49CE-B176-3D071E96BF9B}"/>
    <cellStyle name="40% - Accent5" xfId="76" builtinId="47" customBuiltin="1"/>
    <cellStyle name="40% - Accent5 2" xfId="344" xr:uid="{4A64C99B-1F1B-4FDA-A977-C44B41BFAB52}"/>
    <cellStyle name="40% - Accent6" xfId="80" builtinId="51" customBuiltin="1"/>
    <cellStyle name="40% - Accent6 2" xfId="348" xr:uid="{252F7118-D1B3-475C-AE09-D37DA3C70F8B}"/>
    <cellStyle name="60% - Accent1" xfId="61" builtinId="32" customBuiltin="1"/>
    <cellStyle name="60% - Accent1 2" xfId="329" xr:uid="{9BFF39ED-8D96-4F36-A98F-A9562285A467}"/>
    <cellStyle name="60% - Accent2" xfId="65" builtinId="36" customBuiltin="1"/>
    <cellStyle name="60% - Accent2 2" xfId="333" xr:uid="{B5FA0995-F95C-4F41-A3E9-F81E38D75F14}"/>
    <cellStyle name="60% - Accent3" xfId="69" builtinId="40" customBuiltin="1"/>
    <cellStyle name="60% - Accent3 2" xfId="337" xr:uid="{B5924661-7EA9-4EE5-A3F5-937EA796228E}"/>
    <cellStyle name="60% - Accent4" xfId="73" builtinId="44" customBuiltin="1"/>
    <cellStyle name="60% - Accent4 2" xfId="341" xr:uid="{E13C0DF5-9B50-4ABA-9467-B9FF6E9FF326}"/>
    <cellStyle name="60% - Accent5" xfId="77" builtinId="48" customBuiltin="1"/>
    <cellStyle name="60% - Accent5 2" xfId="345" xr:uid="{6AC417BA-C8B4-42AF-B215-951AA85BB715}"/>
    <cellStyle name="60% - Accent6" xfId="81" builtinId="52" customBuiltin="1"/>
    <cellStyle name="60% - Accent6 2" xfId="349" xr:uid="{F420CA3D-E1A7-476C-9D5B-A05638F6A425}"/>
    <cellStyle name="Accent1" xfId="58" builtinId="29" customBuiltin="1"/>
    <cellStyle name="Accent1 2" xfId="326" xr:uid="{404DB65D-835A-4AB9-B0CB-C29792D3F210}"/>
    <cellStyle name="Accent2" xfId="62" builtinId="33" customBuiltin="1"/>
    <cellStyle name="Accent2 2" xfId="330" xr:uid="{E02B72BD-801C-4A05-ADE2-A447D31CDAD9}"/>
    <cellStyle name="Accent3" xfId="66" builtinId="37" customBuiltin="1"/>
    <cellStyle name="Accent3 2" xfId="334" xr:uid="{BDB5EB80-0647-4B7E-A52E-F9DADD6C8374}"/>
    <cellStyle name="Accent4" xfId="70" builtinId="41" customBuiltin="1"/>
    <cellStyle name="Accent4 2" xfId="338" xr:uid="{7D389241-322D-4467-85A6-E1B4529BE0AD}"/>
    <cellStyle name="Accent5" xfId="74" builtinId="45" customBuiltin="1"/>
    <cellStyle name="Accent5 2" xfId="342" xr:uid="{10058DA5-7C62-4665-9CD8-0B6A1EFF8C23}"/>
    <cellStyle name="Accent6" xfId="78" builtinId="49" customBuiltin="1"/>
    <cellStyle name="Accent6 2" xfId="346" xr:uid="{04B1732A-AAA2-4BFF-B7BB-CB10587BE2DA}"/>
    <cellStyle name="Bad" xfId="48" builtinId="27" customBuiltin="1"/>
    <cellStyle name="Bad 2" xfId="315" xr:uid="{B9A8A6DE-5657-4BB7-9AC6-CDFA949EB43F}"/>
    <cellStyle name="Calculation" xfId="52" builtinId="22" customBuiltin="1"/>
    <cellStyle name="Calculation 2" xfId="319" xr:uid="{3047812F-4956-4D5F-B955-E8A8B41C6072}"/>
    <cellStyle name="Check Cell" xfId="54" builtinId="23" customBuiltin="1"/>
    <cellStyle name="Check Cell 2" xfId="321" xr:uid="{F2449294-AB25-4190-83A5-08F24E36E933}"/>
    <cellStyle name="Comma" xfId="1" builtinId="3"/>
    <cellStyle name="Comma 10" xfId="171" xr:uid="{6E8F98EA-FC31-4A2D-A3D3-1BD21554DE19}"/>
    <cellStyle name="Comma 10 10" xfId="118" xr:uid="{CADBBCC1-1D5A-440D-8785-B88758DD6D94}"/>
    <cellStyle name="Comma 10 10 10" xfId="1724" xr:uid="{61DFB6CF-5FDC-476A-A9A1-10DB7A8D437E}"/>
    <cellStyle name="Comma 10 10 2" xfId="299" xr:uid="{A69F796E-58AF-4806-84E5-7E6C0F10FDDE}"/>
    <cellStyle name="Comma 10 10 2 2" xfId="792" xr:uid="{DB6FAE87-589D-45E5-96D6-C753774B98F0}"/>
    <cellStyle name="Comma 10 10 2 3" xfId="1171" xr:uid="{696378E7-74FB-40C9-8FE2-8EE93091B860}"/>
    <cellStyle name="Comma 10 10 2 4" xfId="1732" xr:uid="{F56DE38B-4122-474C-BB60-32615EE2B2C6}"/>
    <cellStyle name="Comma 10 10 3" xfId="365" xr:uid="{7ED1467F-0D7D-4E89-AAF9-B99D5321E710}"/>
    <cellStyle name="Comma 10 10 3 2" xfId="814" xr:uid="{54609EB1-9DE1-4ECC-BBC8-BE7795EA8EB0}"/>
    <cellStyle name="Comma 10 10 3 3" xfId="1193" xr:uid="{67BEA63A-97D5-451F-A58F-E6DB877B31F5}"/>
    <cellStyle name="Comma 10 10 3 4" xfId="1754" xr:uid="{35868366-76EC-4271-B11F-7545053BBF5A}"/>
    <cellStyle name="Comma 10 10 4" xfId="375" xr:uid="{6FCCBCF6-DD5E-4873-A902-A843B6183C6E}"/>
    <cellStyle name="Comma 10 10 4 2" xfId="822" xr:uid="{CF0D8E31-CBDE-4249-8420-3EDB1963BD4D}"/>
    <cellStyle name="Comma 10 10 4 3" xfId="1201" xr:uid="{F91B0816-56AE-4A29-98AE-47D668BFC66E}"/>
    <cellStyle name="Comma 10 10 4 4" xfId="1762" xr:uid="{5FF0FDD8-933E-4C56-BDCD-2E8C34AA54C1}"/>
    <cellStyle name="Comma 10 10 5" xfId="433" xr:uid="{9CB35E9A-28A9-48F6-AA25-55C7799D749F}"/>
    <cellStyle name="Comma 10 10 5 2" xfId="865" xr:uid="{589EE972-C312-4B48-A5E8-F772A8819BA3}"/>
    <cellStyle name="Comma 10 10 5 3" xfId="1244" xr:uid="{90939B13-44DD-4253-85A2-CB190C992714}"/>
    <cellStyle name="Comma 10 10 5 4" xfId="1805" xr:uid="{22FA8BB0-FA77-48BC-A114-F6B03EB6A172}"/>
    <cellStyle name="Comma 10 10 6" xfId="672" xr:uid="{3CFB9EFE-9DD8-4AA2-9956-FAFB9C26F53B}"/>
    <cellStyle name="Comma 10 10 6 2" xfId="1057" xr:uid="{8DC982F3-8C4A-4754-9320-C702E5D540AA}"/>
    <cellStyle name="Comma 10 10 6 3" xfId="1436" xr:uid="{2AB3EA33-FF9E-46FC-8009-92776C2EF55F}"/>
    <cellStyle name="Comma 10 10 6 4" xfId="1997" xr:uid="{1641A2EF-0AFB-4685-98A9-5E6DB6B32AA7}"/>
    <cellStyle name="Comma 10 10 7" xfId="291" xr:uid="{BDB98E02-6CC4-4BA2-AE74-D7813F1A429C}"/>
    <cellStyle name="Comma 10 10 8" xfId="784" xr:uid="{F77FCFF6-CEFE-4E11-954C-7C5B89C6AF0F}"/>
    <cellStyle name="Comma 10 10 9" xfId="1163" xr:uid="{3ABBE8CB-6441-4FB1-B560-1D57B45E5C9A}"/>
    <cellStyle name="Comma 10 11" xfId="675" xr:uid="{CF7EB5FB-D550-474E-951A-9C619AD75D4F}"/>
    <cellStyle name="Comma 10 11 2" xfId="1060" xr:uid="{2ACF3FFF-6CC5-4D6A-A39F-EFE21BFDE10E}"/>
    <cellStyle name="Comma 10 11 3" xfId="1439" xr:uid="{C7514920-5D7F-496B-B441-8D3C05BC6300}"/>
    <cellStyle name="Comma 10 11 4" xfId="1547" xr:uid="{82172EEC-5C49-4FA8-8A77-ADD661A4B2EC}"/>
    <cellStyle name="Comma 10 11 5" xfId="2000" xr:uid="{BE4690F0-61BB-49C4-9812-96482678251A}"/>
    <cellStyle name="Comma 10 12" xfId="685" xr:uid="{2B2C356D-E232-49D3-911F-54FA576F940F}"/>
    <cellStyle name="Comma 10 13" xfId="1100" xr:uid="{AC782B02-B719-48A6-8CBB-A771A4083B79}"/>
    <cellStyle name="Comma 10 14" xfId="1529" xr:uid="{A73F916D-EC7E-4C09-952A-05E1B625A796}"/>
    <cellStyle name="Comma 10 15" xfId="1661" xr:uid="{5438CB10-8466-423A-BD4C-E437664E725F}"/>
    <cellStyle name="Comma 10 16" xfId="2166" xr:uid="{AAB83A36-9756-4640-BD38-F918E5E3F407}"/>
    <cellStyle name="Comma 10 2" xfId="300" xr:uid="{FF80261C-54B7-41ED-97AC-F0DFF69558D3}"/>
    <cellStyle name="Comma 10 2 12" xfId="224" xr:uid="{5F3C1919-CD02-4078-91C5-CC2D4BF12356}"/>
    <cellStyle name="Comma 10 2 12 2" xfId="442" xr:uid="{664103AE-7798-4B76-ADA1-E9E0813B1111}"/>
    <cellStyle name="Comma 10 2 12 2 2" xfId="874" xr:uid="{33D47F4E-C950-4D51-BBA0-2E1E11D01D00}"/>
    <cellStyle name="Comma 10 2 12 2 3" xfId="1253" xr:uid="{E2A10D94-5901-45E8-A914-176FE6DE5A8E}"/>
    <cellStyle name="Comma 10 2 12 2 4" xfId="1814" xr:uid="{F4C1E245-1DBA-486F-B725-5CDE53455DA7}"/>
    <cellStyle name="Comma 10 2 12 3" xfId="741" xr:uid="{4EC9FC55-7BC8-4AE5-AD1E-D495994FAB71}"/>
    <cellStyle name="Comma 10 2 12 4" xfId="1120" xr:uid="{EA21C579-C716-4DB2-AEB2-50309784DD76}"/>
    <cellStyle name="Comma 10 2 12 5" xfId="1681" xr:uid="{3D30AFB2-24DB-493A-8261-54FD565D56B2}"/>
    <cellStyle name="Comma 10 2 15" xfId="258" xr:uid="{1004D962-0764-4EEC-80D0-8755506F345D}"/>
    <cellStyle name="Comma 10 2 15 2" xfId="765" xr:uid="{0F0D3883-B708-47D9-A83B-28918F11EE59}"/>
    <cellStyle name="Comma 10 2 15 3" xfId="1144" xr:uid="{6C70367D-9838-4EBB-8AE2-D6B19C5C403A}"/>
    <cellStyle name="Comma 10 2 15 4" xfId="1705" xr:uid="{02693A7A-6738-4A4B-8169-F91797E48D6C}"/>
    <cellStyle name="Comma 10 2 2" xfId="192" xr:uid="{EDC0D763-8D07-4090-B1C6-64C25CF83B3D}"/>
    <cellStyle name="Comma 10 2 2 2" xfId="402" xr:uid="{47EABD32-3459-40E1-8F08-92B391D85B12}"/>
    <cellStyle name="Comma 10 2 2 2 2" xfId="840" xr:uid="{EC8DF5ED-671D-485A-BFEA-7941F13FE2FA}"/>
    <cellStyle name="Comma 10 2 2 2 3" xfId="1219" xr:uid="{616BEFD7-1692-4EB6-B066-BCC6951641B4}"/>
    <cellStyle name="Comma 10 2 2 2 4" xfId="1780" xr:uid="{28B80818-794F-47CE-B7EF-16ADA9562554}"/>
    <cellStyle name="Comma 10 2 2 3" xfId="726" xr:uid="{59B53843-F0BE-4BDC-96F2-C967BD4CCED8}"/>
    <cellStyle name="Comma 10 2 2 4" xfId="1105" xr:uid="{A02D5A4B-7DC9-4421-AEA4-AA9CFE172A43}"/>
    <cellStyle name="Comma 10 2 2 5" xfId="1666" xr:uid="{0C6B480C-F266-4D2D-A90D-5219F1DB448D}"/>
    <cellStyle name="Comma 10 2 2 6" xfId="2095" xr:uid="{B88A0F0C-14E1-4239-AE09-03DEC67D840C}"/>
    <cellStyle name="Comma 10 2 3" xfId="360" xr:uid="{E19D15DD-5BC5-4B0D-9267-86D4B742C4EC}"/>
    <cellStyle name="Comma 10 2 3 2" xfId="811" xr:uid="{7AD285C2-14F1-4A0E-8CDA-CBB7F06F014F}"/>
    <cellStyle name="Comma 10 2 3 2 2 2 2" xfId="264" xr:uid="{E02563DC-81B4-48F3-BDA8-F1D4320095B6}"/>
    <cellStyle name="Comma 10 2 3 2 2 2 2 2" xfId="769" xr:uid="{20551D68-F2AE-454E-A1E1-36119C970681}"/>
    <cellStyle name="Comma 10 2 3 2 2 2 2 3" xfId="1148" xr:uid="{840FE366-55F7-474D-B99D-A19869537449}"/>
    <cellStyle name="Comma 10 2 3 2 2 2 2 4" xfId="1709" xr:uid="{51997818-1885-4BD5-8952-119D6A6F9C8D}"/>
    <cellStyle name="Comma 10 2 3 3" xfId="1190" xr:uid="{9235FE59-F958-4A86-B636-9244B2313F0A}"/>
    <cellStyle name="Comma 10 2 3 4" xfId="1751" xr:uid="{3084E588-63AA-4357-AA68-FDAAEAD6D36A}"/>
    <cellStyle name="Comma 10 2 3 5" xfId="2107" xr:uid="{FC7FE2F1-DDFA-470A-B407-647EC72D5ADD}"/>
    <cellStyle name="Comma 10 2 4" xfId="652" xr:uid="{B80605EE-2A0A-4C85-A3B1-6633557A702E}"/>
    <cellStyle name="Comma 10 2 4 2" xfId="1037" xr:uid="{C6C35A6B-4D4B-4122-A2FD-EF2A3E2ED74D}"/>
    <cellStyle name="Comma 10 2 4 3" xfId="1416" xr:uid="{9C2234F9-EDAA-4697-B85E-E088D476A60F}"/>
    <cellStyle name="Comma 10 2 4 4" xfId="1977" xr:uid="{20019B61-3C47-4B8F-BFD7-19457D7D098D}"/>
    <cellStyle name="Comma 10 2 5" xfId="793" xr:uid="{408DD19F-1A0D-4055-BF17-077DA2A15971}"/>
    <cellStyle name="Comma 10 2 6" xfId="1172" xr:uid="{9EEFB089-59F7-46F0-86B0-534F28CA47EF}"/>
    <cellStyle name="Comma 10 2 7" xfId="1564" xr:uid="{74FE8500-1293-410B-A169-82141FF97249}"/>
    <cellStyle name="Comma 10 2 8" xfId="1733" xr:uid="{933CFD06-245D-4A7C-8E20-DCDFAC7C8891}"/>
    <cellStyle name="Comma 10 2 9" xfId="2038" xr:uid="{B57C7024-6F9A-42CF-BA5C-F2B8020F9FE8}"/>
    <cellStyle name="Comma 10 3" xfId="88" xr:uid="{07793896-495C-48E1-92F2-5B2AD0007211}"/>
    <cellStyle name="Comma 10 3 2" xfId="670" xr:uid="{FBED3A6F-3ACF-498D-9056-616BC9665B32}"/>
    <cellStyle name="Comma 10 3 2 2" xfId="1055" xr:uid="{D1060EBD-835D-47D4-A3FF-8CCB6D5351EA}"/>
    <cellStyle name="Comma 10 3 2 3" xfId="1434" xr:uid="{FD82A98A-470A-482A-B4FC-4FB29C3A8442}"/>
    <cellStyle name="Comma 10 3 2 4" xfId="1995" xr:uid="{F3879D22-E45E-4B10-A078-29C0871AA9EB}"/>
    <cellStyle name="Comma 10 3 3" xfId="1567" xr:uid="{45E586C2-A323-416E-A6D5-A2698CAE41A9}"/>
    <cellStyle name="Comma 10 3 3 2 7" xfId="1592" xr:uid="{FE3D7FDE-B752-4A29-9948-A831872F5AF5}"/>
    <cellStyle name="Comma 10 3 3 4" xfId="387" xr:uid="{0EB5F18E-B394-4A7F-86F7-A0803832B79D}"/>
    <cellStyle name="Comma 10 3 3 4 2" xfId="831" xr:uid="{C55375EB-F910-46C3-9D1A-48A1879FC053}"/>
    <cellStyle name="Comma 10 3 3 4 3" xfId="1210" xr:uid="{9F3318C7-B2FA-4D0B-906C-CA13F2394B3B}"/>
    <cellStyle name="Comma 10 3 3 4 4" xfId="1771" xr:uid="{08D13058-105A-4B77-9E02-703035930A4C}"/>
    <cellStyle name="Comma 10 3 3 4 7" xfId="1596" xr:uid="{34E9EE27-BD25-4034-ADF4-81857325A295}"/>
    <cellStyle name="Comma 10 3 3 4 8" xfId="1595" xr:uid="{AC13C296-4398-4CF8-90D5-69EF6B0831CA}"/>
    <cellStyle name="Comma 10 4" xfId="363" xr:uid="{E4E1BB8C-D74F-47AC-AF7E-8CBEF7EF8447}"/>
    <cellStyle name="Comma 10 4 2" xfId="813" xr:uid="{2FA8EE6C-7721-4310-BC85-6DEEF6737DD5}"/>
    <cellStyle name="Comma 10 4 3" xfId="1192" xr:uid="{F085AF43-E0FA-4863-886A-0EFEDFCFC02A}"/>
    <cellStyle name="Comma 10 4 4" xfId="1753" xr:uid="{06685389-5618-4262-B7BB-8F4B9C32A184}"/>
    <cellStyle name="Comma 10 4 5" xfId="388" xr:uid="{79E077A7-D59D-437D-B7EC-9EEDFDB6DC9F}"/>
    <cellStyle name="Comma 10 4 5 2" xfId="418" xr:uid="{B8C77D03-AC39-422C-BEA6-32F64AC42ACC}"/>
    <cellStyle name="Comma 10 4 5 2 2" xfId="854" xr:uid="{66A4088A-8B63-4DEC-8A01-DC34F83506BF}"/>
    <cellStyle name="Comma 10 4 5 2 3" xfId="1233" xr:uid="{1CE70685-8DA9-4ADC-BFF7-6CB2F42AB057}"/>
    <cellStyle name="Comma 10 4 5 2 4" xfId="1794" xr:uid="{E703F121-9B6C-4F76-8681-A401D06C6DEE}"/>
    <cellStyle name="Comma 10 4 5 3" xfId="832" xr:uid="{46ADFC9A-3479-4845-B745-2A697D8F9866}"/>
    <cellStyle name="Comma 10 4 5 4" xfId="1211" xr:uid="{DBBA89AE-04ED-48A5-97CF-AC3BEADBEAA3}"/>
    <cellStyle name="Comma 10 4 5 5" xfId="1772" xr:uid="{0F0776F1-7952-4D18-A8CC-E7644511A894}"/>
    <cellStyle name="Comma 10 4 6" xfId="2067" xr:uid="{BD084F9E-2C88-4C20-8D94-522CD42FD774}"/>
    <cellStyle name="Comma 10 5" xfId="128" xr:uid="{1B7146C8-04F6-4EE2-8EEF-6B813F98CE01}"/>
    <cellStyle name="Comma 10 5 2" xfId="469" xr:uid="{C4B40F6F-8938-4347-889B-86FBFBF50EC1}"/>
    <cellStyle name="Comma 10 5 2 5 3 2" xfId="2028" xr:uid="{FB2C05B2-4FD7-40F6-8084-3BE0BC330DDD}"/>
    <cellStyle name="Comma 10 5 2 5 3 2 2" xfId="2088" xr:uid="{08B298A5-3F52-459D-A88B-74FD2CCDD704}"/>
    <cellStyle name="Comma 10 6" xfId="472" xr:uid="{28E18450-F8C3-4D77-A08E-E4150C3D1CF6}"/>
    <cellStyle name="Comma 10 6 2" xfId="890" xr:uid="{E64E221F-BABF-4E8A-9B4D-187188459910}"/>
    <cellStyle name="Comma 10 6 3" xfId="1269" xr:uid="{533F168C-25B8-4C77-9588-9413C659B275}"/>
    <cellStyle name="Comma 10 6 4" xfId="1830" xr:uid="{F10FE456-BC27-4F7E-A066-6731352601FD}"/>
    <cellStyle name="Comma 10 7" xfId="477" xr:uid="{77D45F15-9407-49E8-A3BE-04142AA7CCB2}"/>
    <cellStyle name="Comma 10 7 2" xfId="894" xr:uid="{CE998E4A-4CCB-4BCB-87E4-EB69A9F6A03B}"/>
    <cellStyle name="Comma 10 7 3" xfId="1273" xr:uid="{3DC4C09E-F20B-4E05-85B1-5B3B50A76C25}"/>
    <cellStyle name="Comma 10 7 4" xfId="1834" xr:uid="{EE5E2EFA-70B1-46C0-8B93-538C8708E367}"/>
    <cellStyle name="Comma 10 8" xfId="481" xr:uid="{9BD2406C-5BB2-4306-9AA4-22C7AD17D5A4}"/>
    <cellStyle name="Comma 10 8 2" xfId="898" xr:uid="{62D95E54-445A-4907-BF5A-B6A80CD14262}"/>
    <cellStyle name="Comma 10 8 3" xfId="1277" xr:uid="{6232FA80-9D77-4061-B284-5FC9ED5F5444}"/>
    <cellStyle name="Comma 10 8 4" xfId="1838" xr:uid="{1DB89837-58A3-46E6-9C03-4A064BD78646}"/>
    <cellStyle name="Comma 10 9" xfId="498" xr:uid="{12A72398-A0CE-43BB-A552-E028F1AD6143}"/>
    <cellStyle name="Comma 10 9 2" xfId="913" xr:uid="{B6015B8B-9C7E-47BD-8D28-A2BDF5CE2BFF}"/>
    <cellStyle name="Comma 10 9 3" xfId="1292" xr:uid="{97967192-4EA4-479D-8967-6A6E29A4A326}"/>
    <cellStyle name="Comma 10 9 4" xfId="1853" xr:uid="{1AB88FAF-A51F-4422-A578-92F092A82E96}"/>
    <cellStyle name="Comma 101" xfId="2168" xr:uid="{FD47FD0A-9600-4E8F-B450-0254D51EC124}"/>
    <cellStyle name="Comma 103 3" xfId="494" xr:uid="{A62F4B79-7291-40EE-95AF-4E045D675389}"/>
    <cellStyle name="Comma 103 3 2" xfId="679" xr:uid="{7B1A98A8-1530-42E0-A9FD-AC31BE6BF903}"/>
    <cellStyle name="Comma 103 3 3" xfId="909" xr:uid="{99BE4020-CEFF-4894-BB20-985E3A8122E8}"/>
    <cellStyle name="Comma 103 3 4" xfId="1288" xr:uid="{0E1EDE9C-8DF3-4C25-A69A-E01B10328F73}"/>
    <cellStyle name="Comma 103 3 5" xfId="1849" xr:uid="{534FFBB9-C741-4B53-888E-34181506884C}"/>
    <cellStyle name="Comma 108" xfId="2159" xr:uid="{D86C31B9-F1D3-49A7-8944-B254A439C644}"/>
    <cellStyle name="Comma 109" xfId="2169" xr:uid="{C1E040CF-9D48-4FD1-9A0C-9EF1E3FBB604}"/>
    <cellStyle name="Comma 11" xfId="2" xr:uid="{00000000-0005-0000-0000-000001000000}"/>
    <cellStyle name="Comma 11 2" xfId="23" xr:uid="{6F03236B-A421-45A6-A851-C7CD8CDD3D6E}"/>
    <cellStyle name="Comma 11 2 2" xfId="38" xr:uid="{8EB1F1C1-D76A-4541-B604-4D565EA11FD5}"/>
    <cellStyle name="Comma 11 2 2 2" xfId="1049" xr:uid="{54765103-9E70-41E2-ABD4-C73A7F460815}"/>
    <cellStyle name="Comma 11 2 3" xfId="1428" xr:uid="{3C3FD794-56C8-4CA7-BCD9-5B46CC2F7CB4}"/>
    <cellStyle name="Comma 11 2 4" xfId="1989" xr:uid="{5B72C57D-8C93-48DF-A9D5-FABA2B0CBDD0}"/>
    <cellStyle name="Comma 11 2 5" xfId="664" xr:uid="{CEF827A4-9954-4DB1-8A90-3D424662040E}"/>
    <cellStyle name="Comma 11 3" xfId="27" xr:uid="{948A068C-4AA0-4A39-AE6C-47438150937B}"/>
    <cellStyle name="Comma 11 3 2" xfId="40" xr:uid="{9C1DCF96-24A1-4966-BD33-F90AC65F408B}"/>
    <cellStyle name="Comma 11 3 2 2" xfId="977" xr:uid="{67410735-E24D-4293-8502-AE2685C9DCF3}"/>
    <cellStyle name="Comma 11 3 2 2 2" xfId="2018" xr:uid="{64B0966B-CEF2-4711-9292-AB73C610082A}"/>
    <cellStyle name="Comma 11 3 2 2 2 2" xfId="2080" xr:uid="{4FCFA6DE-1ACE-4489-BC31-8D8AB015A68D}"/>
    <cellStyle name="Comma 11 3 2 2 2 2 3" xfId="2023" xr:uid="{E2E06CB6-E552-4A7D-9B32-947F3744F6FE}"/>
    <cellStyle name="Comma 11 3 2 2 2 2 3 2" xfId="2084" xr:uid="{67DA7F2D-BF25-4597-A37C-A7C1B9341CD9}"/>
    <cellStyle name="Comma 11 3 2 2 2 3" xfId="2108" xr:uid="{EB28DE86-3862-4FAF-B3B1-AE1A3E331019}"/>
    <cellStyle name="Comma 11 3 2 2 2 3 3" xfId="2025" xr:uid="{FD986C68-B09D-44D7-BB3D-A8CAE76BDB0A}"/>
    <cellStyle name="Comma 11 3 2 2 2 3 3 2" xfId="2086" xr:uid="{DF737476-B9C9-4C67-9F16-01117ADE0AFD}"/>
    <cellStyle name="Comma 11 3 2 3" xfId="379" xr:uid="{6020E849-6101-46EB-B418-78AA7289158C}"/>
    <cellStyle name="Comma 11 3 2 3 2" xfId="826" xr:uid="{5E3736BF-5C0F-4807-88DA-62B484B8F739}"/>
    <cellStyle name="Comma 11 3 2 3 3" xfId="1205" xr:uid="{10F7ED92-59D9-4474-862B-51F669456A41}"/>
    <cellStyle name="Comma 11 3 2 3 4" xfId="1766" xr:uid="{CA9CF599-0E76-4D1C-B363-3D50AA197808}"/>
    <cellStyle name="Comma 11 3 2 4" xfId="221" xr:uid="{1C5D40EE-E8B0-41C9-9196-6039D92B3DC7}"/>
    <cellStyle name="Comma 11 3 2 4 2" xfId="739" xr:uid="{7F3795E9-51B2-45E6-B7FC-AB3B6EEC1ABA}"/>
    <cellStyle name="Comma 11 3 2 4 3" xfId="1118" xr:uid="{8A018AA2-7ABF-4742-B6BA-73663D9CEAEF}"/>
    <cellStyle name="Comma 11 3 2 4 4" xfId="1679" xr:uid="{42DEBE75-97BB-4E09-A638-5E9C78D2B78A}"/>
    <cellStyle name="Comma 11 3 3" xfId="1356" xr:uid="{CE8DC05E-9435-4655-8D4F-D02B42C9E9DE}"/>
    <cellStyle name="Comma 11 3 4" xfId="1917" xr:uid="{7A72324D-BF35-497F-AEB2-D1B7026D438A}"/>
    <cellStyle name="Comma 11 3 5" xfId="592" xr:uid="{80C215D3-69B8-4C75-BF81-1E876F2CB593}"/>
    <cellStyle name="Comma 11 4" xfId="31" xr:uid="{D2CE76E9-F19E-4D44-B2D4-7E8E3C73177D}"/>
    <cellStyle name="Comma 11 4 2" xfId="815" xr:uid="{60E7F2A1-DA59-4557-8BA7-C4249DED9C10}"/>
    <cellStyle name="Comma 11 5" xfId="1194" xr:uid="{4986D68B-F8A2-4241-B127-1B66D7012698}"/>
    <cellStyle name="Comma 11 6" xfId="1755" xr:uid="{7FA8F795-DA0E-4B0C-9996-9D95E8535190}"/>
    <cellStyle name="Comma 11 7" xfId="368" xr:uid="{256A4653-2068-450E-8D99-9C8E49F5FAD8}"/>
    <cellStyle name="Comma 111" xfId="2173" xr:uid="{AED24554-31D2-4C5B-819E-561FC9BD5CD8}"/>
    <cellStyle name="Comma 112" xfId="2170" xr:uid="{06FDDC4A-8B45-482A-B3BE-CC12B6152441}"/>
    <cellStyle name="Comma 113" xfId="2171" xr:uid="{9072EA66-F364-4B31-A761-5CB41DBEFC22}"/>
    <cellStyle name="Comma 12" xfId="108" xr:uid="{195A053B-6068-41EB-A897-4DA1FE8DDE1D}"/>
    <cellStyle name="Comma 12 10" xfId="226" xr:uid="{22E1305C-AE1F-4E61-9C21-E06683F8C7F8}"/>
    <cellStyle name="Comma 12 10 2" xfId="742" xr:uid="{A3CA3F7E-9588-420E-ABC4-E30DACCEA023}"/>
    <cellStyle name="Comma 12 10 2 2" xfId="1541" xr:uid="{0943EEB6-C064-4C66-AEDA-56FCA3BE7A86}"/>
    <cellStyle name="Comma 12 10 2 2 2" xfId="1610" xr:uid="{81A4B5CD-A076-4262-8C21-01540599E279}"/>
    <cellStyle name="Comma 12 10 2 3" xfId="1464" xr:uid="{71C1D5E5-89DC-4B01-8CF7-E25A657A8AFD}"/>
    <cellStyle name="Comma 12 10 2 4" xfId="1609" xr:uid="{2AC72BC6-65F6-481A-B49F-4DD4070133FB}"/>
    <cellStyle name="Comma 12 10 3" xfId="1121" xr:uid="{CC2B1018-2135-4F52-AEA1-71F92678D0EF}"/>
    <cellStyle name="Comma 12 10 4" xfId="1682" xr:uid="{36713518-092D-43E0-A43D-5E93325552F3}"/>
    <cellStyle name="Comma 12 11" xfId="1070" xr:uid="{6ED16AE3-4B61-4CFE-AA5D-E240AD661CF0}"/>
    <cellStyle name="Comma 12 12" xfId="1604" xr:uid="{F572260A-30A4-4761-B81C-D06F12B42F23}"/>
    <cellStyle name="Comma 12 13" xfId="1631" xr:uid="{003EEB78-1FD8-4B77-BC8A-C017176D59CB}"/>
    <cellStyle name="Comma 12 18" xfId="1495" xr:uid="{DB88D7D7-5AD0-414A-833A-7E373C03F320}"/>
    <cellStyle name="Comma 12 19" xfId="245" xr:uid="{C54487A8-089D-41C0-8FD8-5637CEF80677}"/>
    <cellStyle name="Comma 12 19 2" xfId="754" xr:uid="{84C80AAD-46F7-4A82-BCC7-E257BD7AC3BC}"/>
    <cellStyle name="Comma 12 19 3" xfId="1133" xr:uid="{CEC6883A-0588-408A-B701-C76E452AAEEC}"/>
    <cellStyle name="Comma 12 19 4" xfId="1694" xr:uid="{FD4E1C9B-94CB-40B7-9F1B-5A6D86BF6A4C}"/>
    <cellStyle name="Comma 12 2" xfId="144" xr:uid="{95B3BEEC-8B32-463B-A529-C0C82ED12CE3}"/>
    <cellStyle name="Comma 12 2 2" xfId="641" xr:uid="{8EAC7989-3922-4BDB-BE3D-5346398D44C8}"/>
    <cellStyle name="Comma 12 2 2 2" xfId="1026" xr:uid="{E3D869B4-3B77-4969-A4ED-836D38CC30EA}"/>
    <cellStyle name="Comma 12 2 2 3" xfId="1405" xr:uid="{14F73A66-E684-40EB-AA35-9AE11E45C00C}"/>
    <cellStyle name="Comma 12 2 2 4" xfId="1966" xr:uid="{F9370A74-BB8C-4849-B72C-9081E2D8F6A4}"/>
    <cellStyle name="Comma 12 2 2 5" xfId="2102" xr:uid="{228E122A-FF20-451F-B98E-CFEF699CD8C4}"/>
    <cellStyle name="Comma 12 2 3" xfId="696" xr:uid="{AF3DAE13-7E90-48CD-94C2-52B8F0B8389E}"/>
    <cellStyle name="Comma 12 2 4" xfId="1072" xr:uid="{40838002-947B-4B0C-81DC-1F4C65D3AB6B}"/>
    <cellStyle name="Comma 12 2 5" xfId="1633" xr:uid="{85B620BD-DF7A-492F-8013-8E88C99F42D2}"/>
    <cellStyle name="Comma 12 2 6" xfId="2052" xr:uid="{036164F1-B4F4-4EC4-A28B-267AEA9C4D71}"/>
    <cellStyle name="Comma 12 3" xfId="201" xr:uid="{803B6655-2116-4A41-A91A-6C20A97BEF19}"/>
    <cellStyle name="Comma 12 3 2" xfId="647" xr:uid="{88A2AEF5-8EB0-4BA8-8DEB-0544CB8198A7}"/>
    <cellStyle name="Comma 12 3 2 2" xfId="1032" xr:uid="{28BEA2A4-10D7-417F-AF4A-895C1FA1A0E1}"/>
    <cellStyle name="Comma 12 3 2 3" xfId="1411" xr:uid="{5B70535E-4CCD-418F-A59E-849067ED0B24}"/>
    <cellStyle name="Comma 12 3 2 4" xfId="1972" xr:uid="{C2A4ECA3-FF63-4E6C-B435-F7FF2F14BCB9}"/>
    <cellStyle name="Comma 12 3 3" xfId="574" xr:uid="{50EA1096-8B1C-4C24-B4F9-515AAEC2A3AD}"/>
    <cellStyle name="Comma 12 3 3 2" xfId="963" xr:uid="{1F1886D1-4BCB-4633-A599-4879017CEC63}"/>
    <cellStyle name="Comma 12 3 3 3" xfId="1342" xr:uid="{635046A2-0B98-4E9E-A90E-C64B54CD900A}"/>
    <cellStyle name="Comma 12 3 3 4" xfId="1903" xr:uid="{3E55F21C-7760-4DE8-8FEB-5CE53EC5BE45}"/>
    <cellStyle name="Comma 12 3 4" xfId="732" xr:uid="{DA34D988-61FC-46B3-B554-21FA4F812A00}"/>
    <cellStyle name="Comma 12 3 5" xfId="1111" xr:uid="{4E0403FE-321E-4001-A71E-00DDA919D7E7}"/>
    <cellStyle name="Comma 12 3 6" xfId="1573" xr:uid="{EEEEB7BD-4EB8-4FE6-A517-8C070300DA7B}"/>
    <cellStyle name="Comma 12 3 7" xfId="1672" xr:uid="{CC744247-3E85-4AF2-B9F5-9E95F37CE26C}"/>
    <cellStyle name="Comma 12 4" xfId="231" xr:uid="{1B0D9302-2142-40B9-B174-9B05569ADDF6}"/>
    <cellStyle name="Comma 12 4 2" xfId="660" xr:uid="{941C83DF-8028-4A14-B3E1-0FFF148FE632}"/>
    <cellStyle name="Comma 12 4 2 2" xfId="1045" xr:uid="{8FD025F5-8FD0-4CE8-B2C9-3D5E7015A7B5}"/>
    <cellStyle name="Comma 12 4 2 3" xfId="1424" xr:uid="{8FAE128F-7DAC-43F9-8941-081D1F5EFAA8}"/>
    <cellStyle name="Comma 12 4 2 4" xfId="1985" xr:uid="{7261A5F3-C2D0-46D5-A077-817F3FE0E203}"/>
    <cellStyle name="Comma 12 4 3" xfId="747" xr:uid="{13DE0907-DCEB-4A00-A925-0631BA4286DF}"/>
    <cellStyle name="Comma 12 4 4" xfId="1126" xr:uid="{88ED8D57-A641-458F-A777-4DA2299017CE}"/>
    <cellStyle name="Comma 12 4 5" xfId="1687" xr:uid="{2710E7CE-BCF9-4572-BB69-5FD0A24E76B6}"/>
    <cellStyle name="Comma 12 4 6" xfId="2074" xr:uid="{93BD2CA3-FF41-40C4-B8C4-C478AF29300F}"/>
    <cellStyle name="Comma 12 5" xfId="374" xr:uid="{3F36866D-6300-41DA-B6A7-35FD14D5E6FB}"/>
    <cellStyle name="Comma 12 5 2" xfId="640" xr:uid="{9A63A3EC-458D-4BE6-8E5A-A199230CB71D}"/>
    <cellStyle name="Comma 12 5 2 2" xfId="1025" xr:uid="{13564111-7808-4D90-A7F5-06BC6B4D7BDD}"/>
    <cellStyle name="Comma 12 5 2 3" xfId="1404" xr:uid="{A20A084C-CBD6-4FB4-9134-ADCA555935EE}"/>
    <cellStyle name="Comma 12 5 2 4" xfId="1965" xr:uid="{617C3407-09B0-40BD-B815-7264D81DAC1E}"/>
    <cellStyle name="Comma 12 5 3" xfId="567" xr:uid="{F757B065-3428-4F44-8842-64E17F970904}"/>
    <cellStyle name="Comma 12 5 3 2" xfId="957" xr:uid="{D35646AD-A95D-4AC8-A666-3797588C3BDE}"/>
    <cellStyle name="Comma 12 5 3 3" xfId="1336" xr:uid="{D7C68429-4691-414F-B40F-B003BCF1C3BB}"/>
    <cellStyle name="Comma 12 5 3 4" xfId="1897" xr:uid="{8D5E43CB-1F87-46CB-A7A8-CB83CD6115AA}"/>
    <cellStyle name="Comma 12 5 4" xfId="821" xr:uid="{BBBE38D7-66F2-4112-90E8-EC5199DFA03B}"/>
    <cellStyle name="Comma 12 5 5" xfId="1200" xr:uid="{F903A62B-C1C1-417D-A6F7-8DE1D528E0DC}"/>
    <cellStyle name="Comma 12 5 6" xfId="1761" xr:uid="{32CAED1B-D083-4EC6-BAE3-B48910CA105F}"/>
    <cellStyle name="Comma 12 5 7" xfId="2109" xr:uid="{73356939-12D7-4666-B333-D79BEE674606}"/>
    <cellStyle name="Comma 12 6" xfId="436" xr:uid="{A03EF418-A12E-4ABE-9354-923E8803BA2A}"/>
    <cellStyle name="Comma 12 6 2" xfId="613" xr:uid="{739076E0-8BC4-46BC-B466-BA2EE6DFF1EA}"/>
    <cellStyle name="Comma 12 6 2 2" xfId="998" xr:uid="{9E16DB61-752E-4229-B562-F6F2FA2E9006}"/>
    <cellStyle name="Comma 12 6 2 3" xfId="1377" xr:uid="{98356A01-9E18-4CEB-BAE5-2D40E1DEFF18}"/>
    <cellStyle name="Comma 12 6 2 4" xfId="1938" xr:uid="{A5B54F19-DF12-4A51-AC57-A4C6B3635F31}"/>
    <cellStyle name="Comma 12 6 3" xfId="868" xr:uid="{DDD87C66-A784-40C2-BBE3-C1925EE15809}"/>
    <cellStyle name="Comma 12 6 4" xfId="1247" xr:uid="{5F9E8057-8F94-4A96-8716-AE67B2980400}"/>
    <cellStyle name="Comma 12 6 5" xfId="1808" xr:uid="{DD1F3D4B-B86C-47B7-9CE8-52D812B3ED6A}"/>
    <cellStyle name="Comma 12 7" xfId="467" xr:uid="{F2088596-5992-45AE-AAA2-2558E2561D81}"/>
    <cellStyle name="Comma 12 7 2" xfId="669" xr:uid="{4D14637D-DAA9-47EE-A6ED-ED9C946F87B0}"/>
    <cellStyle name="Comma 12 7 2 2" xfId="1054" xr:uid="{100C96B0-5AA9-4778-9E40-4E5DE1CE8806}"/>
    <cellStyle name="Comma 12 7 2 3" xfId="1433" xr:uid="{C49916A1-C5A1-4106-96F0-A9FA4B497389}"/>
    <cellStyle name="Comma 12 7 2 4" xfId="1994" xr:uid="{8EDD2012-9950-4E9B-B3F3-C4E553F60849}"/>
    <cellStyle name="Comma 12 7 3" xfId="886" xr:uid="{A1EA1FAD-2DB2-4164-A366-EF2DBB79D8F8}"/>
    <cellStyle name="Comma 12 7 4" xfId="1265" xr:uid="{561C3717-7F42-478D-B6AD-7AC51171CECF}"/>
    <cellStyle name="Comma 12 7 5" xfId="1826" xr:uid="{86D3FA53-45F8-47E0-BD6F-AEBC6B5A9C43}"/>
    <cellStyle name="Comma 12 8" xfId="142" xr:uid="{B94B91FF-480D-45F8-B1B1-AABAD20ED125}"/>
    <cellStyle name="Comma 12 9" xfId="694" xr:uid="{0F7B211F-B6D0-4B09-B86D-B28DBD1102EA}"/>
    <cellStyle name="Comma 13" xfId="370" xr:uid="{E7358C27-CA44-4037-BD05-327498920E96}"/>
    <cellStyle name="Comma 13 2" xfId="236" xr:uid="{41201536-7B41-4669-9ED7-B23CA4DBECC7}"/>
    <cellStyle name="Comma 13 2 2" xfId="612" xr:uid="{61CFAC97-C5C8-48CB-8BC7-EE0CD7CC9FFC}"/>
    <cellStyle name="Comma 13 2 2 2" xfId="997" xr:uid="{55E85698-0695-4FA9-AC2B-D77B31BFBD1B}"/>
    <cellStyle name="Comma 13 2 2 2 2" xfId="1542" xr:uid="{D341B664-6FE3-435D-8FAC-2219715A9743}"/>
    <cellStyle name="Comma 13 2 2 2 3" xfId="1612" xr:uid="{8B6056A2-213D-4E08-8ECC-DDF1BB5857CF}"/>
    <cellStyle name="Comma 13 2 2 3" xfId="1376" xr:uid="{724A3DE6-D59A-402F-A220-2C9C7E171D0C}"/>
    <cellStyle name="Comma 13 2 2 3 2" xfId="1484" xr:uid="{26D40245-E499-4350-A5D6-8DFEDF0A6E59}"/>
    <cellStyle name="Comma 13 2 2 4" xfId="1461" xr:uid="{4220FE5A-8600-444B-8401-3CF84652E25A}"/>
    <cellStyle name="Comma 13 2 2 5" xfId="1611" xr:uid="{1FDB567C-0613-44B9-8B2D-BCD5F67B73B4}"/>
    <cellStyle name="Comma 13 2 2 6" xfId="1937" xr:uid="{5312DF5F-18F0-4E05-B7C6-0F7F8FC48C8A}"/>
    <cellStyle name="Comma 13 2 3" xfId="750" xr:uid="{E93609C2-291C-4C76-834E-1DFC45BF90D6}"/>
    <cellStyle name="Comma 13 2 3 2" xfId="1490" xr:uid="{555BF4B5-049D-4E29-9C15-1FD1DC02E54E}"/>
    <cellStyle name="Comma 13 2 3 2 2" xfId="1617" xr:uid="{AC20E7F3-5747-47E6-BED7-2F78F347D5A1}"/>
    <cellStyle name="Comma 13 2 4" xfId="1129" xr:uid="{6F98D7BD-831B-468C-B5E8-0B0D641BE56B}"/>
    <cellStyle name="Comma 13 2 5" xfId="1690" xr:uid="{7982BE2C-B0C7-42F0-BD7C-2D98F0591EBC}"/>
    <cellStyle name="Comma 13 3" xfId="522" xr:uid="{D5F1DB6C-9A08-4A66-A867-7DAC5FFCB097}"/>
    <cellStyle name="Comma 13 3 2" xfId="931" xr:uid="{532418E5-3027-469B-BF80-2C97D39547EA}"/>
    <cellStyle name="Comma 13 3 3" xfId="1310" xr:uid="{FE5BD6B9-14C1-4BB3-983E-9D215281E691}"/>
    <cellStyle name="Comma 13 3 4" xfId="1871" xr:uid="{7E3721E6-8C63-42DE-9016-B771B9CEE910}"/>
    <cellStyle name="Comma 13 4" xfId="817" xr:uid="{DE6D7F3E-F2B6-499B-8DF1-901A2767DD38}"/>
    <cellStyle name="Comma 13 5" xfId="1196" xr:uid="{09076A58-E9AB-4EC9-9B94-170AAE98D341}"/>
    <cellStyle name="Comma 13 6" xfId="1757" xr:uid="{C1962723-957F-44EF-BE99-F6D55AF171C1}"/>
    <cellStyle name="Comma 14" xfId="372" xr:uid="{6C7EE324-D95E-4A3B-B393-57DE21B34850}"/>
    <cellStyle name="Comma 14 2" xfId="665" xr:uid="{D745AEC6-5D2F-4D5C-882A-2708117BAE0B}"/>
    <cellStyle name="Comma 14 2 2" xfId="1050" xr:uid="{22E5CA1C-5EF8-4D8A-9DFE-25D6CB35BF6C}"/>
    <cellStyle name="Comma 14 2 3" xfId="1429" xr:uid="{E2C046D1-E44E-4D34-9630-AB0E43D9153A}"/>
    <cellStyle name="Comma 14 2 4" xfId="1990" xr:uid="{2C64D9C1-E1EE-473F-BEBB-F694714B07B3}"/>
    <cellStyle name="Comma 14 3" xfId="594" xr:uid="{A302255C-4008-4DB1-8BDD-91D4099D3E37}"/>
    <cellStyle name="Comma 14 3 2" xfId="979" xr:uid="{13D78771-BEEF-4231-B934-23960964C325}"/>
    <cellStyle name="Comma 14 3 3" xfId="1358" xr:uid="{702B5166-248A-4D44-9DAD-DF219412C416}"/>
    <cellStyle name="Comma 14 3 4" xfId="1919" xr:uid="{A4125EBF-D350-4153-A7D7-68943367984E}"/>
    <cellStyle name="Comma 14 4" xfId="819" xr:uid="{4E6DAAC7-C512-48E5-BE55-F769FCFC90CD}"/>
    <cellStyle name="Comma 14 5" xfId="1198" xr:uid="{3074F6DE-AE4F-4F12-A472-DE9FDBDDD802}"/>
    <cellStyle name="Comma 14 6" xfId="1513" xr:uid="{6B04BF85-41FE-4DB4-92AB-E97B517B3C1D}"/>
    <cellStyle name="Comma 14 7" xfId="1759" xr:uid="{5BD8AC63-1589-45B6-B936-98EE08DE8A99}"/>
    <cellStyle name="Comma 15" xfId="444" xr:uid="{A7DBBB0E-40FD-44E3-9FBF-B6937A9EB370}"/>
    <cellStyle name="Comma 15 2" xfId="667" xr:uid="{B4FC0CE6-08D3-46C3-B5A8-40B8A2FC2488}"/>
    <cellStyle name="Comma 15 2 2" xfId="1052" xr:uid="{D6EB81D4-2605-40BD-9002-F4955C470F48}"/>
    <cellStyle name="Comma 15 2 3" xfId="1431" xr:uid="{2DF7BD87-F773-4C60-B248-74A4A4DFED65}"/>
    <cellStyle name="Comma 15 2 4" xfId="1992" xr:uid="{1988B30A-292B-4D1E-AB48-57A9368C45E3}"/>
    <cellStyle name="Comma 15 3" xfId="876" xr:uid="{AB940B7C-80A9-4F37-B7A7-7BED02E1B90E}"/>
    <cellStyle name="Comma 15 4" xfId="1255" xr:uid="{841FD291-EB8E-4BBA-BC40-623256A2FB90}"/>
    <cellStyle name="Comma 15 5" xfId="1816" xr:uid="{A62E13D4-FB55-4C4B-AA2D-E65A4FCA2563}"/>
    <cellStyle name="Comma 16" xfId="471" xr:uid="{11E8F493-478B-423A-91B3-5A13F701B38A}"/>
    <cellStyle name="Comma 16 2" xfId="889" xr:uid="{41C66927-1F78-4B78-A72E-AE07ADBF2040}"/>
    <cellStyle name="Comma 16 3" xfId="1268" xr:uid="{7E61F15C-B51B-4F19-A311-F0FCE88E4455}"/>
    <cellStyle name="Comma 16 3 2" xfId="357" xr:uid="{3DD204FA-903A-479A-B6A5-E3789E692AA4}"/>
    <cellStyle name="Comma 16 3 2 2" xfId="564" xr:uid="{24E03F42-38C1-474D-A9CE-BC7C7CDE4380}"/>
    <cellStyle name="Comma 16 3 2 2 2" xfId="638" xr:uid="{82374AF6-E148-4632-AA77-91D0927E9AFE}"/>
    <cellStyle name="Comma 16 3 2 2 2 2" xfId="1023" xr:uid="{91B701B1-F69E-4549-BA97-920BD9520C07}"/>
    <cellStyle name="Comma 16 3 2 2 2 3" xfId="1402" xr:uid="{E355B731-288B-49E7-ACA1-B3BC5A9E7E2A}"/>
    <cellStyle name="Comma 16 3 2 2 2 4" xfId="1963" xr:uid="{FC6B1068-56FF-4E81-B64C-82A2062CFC59}"/>
    <cellStyle name="Comma 16 3 2 2 3" xfId="955" xr:uid="{FE71201F-CCF1-4387-919A-2068A92C7518}"/>
    <cellStyle name="Comma 16 3 2 2 4" xfId="1334" xr:uid="{28C166B5-D6BF-4DFA-B6BE-A3435AF500E9}"/>
    <cellStyle name="Comma 16 3 2 2 5" xfId="1895" xr:uid="{6C0C2005-E445-47D1-8A82-28857CB56DED}"/>
    <cellStyle name="Comma 16 3 2 3" xfId="603" xr:uid="{79C35BFD-D6A2-42AE-8917-16175640ED82}"/>
    <cellStyle name="Comma 16 3 2 3 2" xfId="988" xr:uid="{0923C942-86C7-495B-8376-17766F2082EE}"/>
    <cellStyle name="Comma 16 3 2 3 3" xfId="1367" xr:uid="{04AC47A9-71CC-4CD2-AC3E-C81DF2399604}"/>
    <cellStyle name="Comma 16 3 2 3 4" xfId="1928" xr:uid="{5DDCBE48-BC1F-4CBF-BB18-6B5BB6A9CDE8}"/>
    <cellStyle name="Comma 16 3 2 4" xfId="511" xr:uid="{05B171C3-A921-4971-B615-F6776CFC85E2}"/>
    <cellStyle name="Comma 16 3 2 4 2" xfId="923" xr:uid="{1C963E2D-A909-4760-AF20-3A7E3FBF6739}"/>
    <cellStyle name="Comma 16 3 2 4 3" xfId="1302" xr:uid="{8363E945-E153-49CE-BE89-9160A21A76FE}"/>
    <cellStyle name="Comma 16 3 2 4 4" xfId="1863" xr:uid="{0C77638D-EA8D-4394-AF32-057FD305C12A}"/>
    <cellStyle name="Comma 16 3 2 5" xfId="808" xr:uid="{E440B432-6E79-41E1-B5E5-CE7987BAC7B2}"/>
    <cellStyle name="Comma 16 3 2 6" xfId="1187" xr:uid="{84952FD9-473D-4EAB-AB4D-F127F4D69CBC}"/>
    <cellStyle name="Comma 16 3 2 7" xfId="1748" xr:uid="{F8CCC964-06D1-4B9B-BF0E-AD6DA356D1D4}"/>
    <cellStyle name="Comma 16 4" xfId="1497" xr:uid="{837F8876-CE4B-4DAD-B10E-036E01274D12}"/>
    <cellStyle name="Comma 16 5" xfId="1829" xr:uid="{C68BEF90-38F4-4A96-8BC9-9C8BC0C3388F}"/>
    <cellStyle name="Comma 17" xfId="117" xr:uid="{1A4864CC-B6F5-4CFA-913A-F374C77B5120}"/>
    <cellStyle name="Comma 17 2" xfId="1568" xr:uid="{F01387FA-66EC-47FD-8FC2-8320C9586304}"/>
    <cellStyle name="Comma 17 7 3" xfId="1588" xr:uid="{09BD9E2F-AE8B-41A2-BC3A-3D400B545CD4}"/>
    <cellStyle name="Comma 18" xfId="227" xr:uid="{2FC4643D-CE8F-402D-AF6B-B4A088A872B8}"/>
    <cellStyle name="Comma 18 2" xfId="677" xr:uid="{A8A40C1F-E060-433D-A3FB-3411CEDB0831}"/>
    <cellStyle name="Comma 18 3" xfId="743" xr:uid="{C97A2590-C959-4FF7-A500-258C31C58862}"/>
    <cellStyle name="Comma 18 4" xfId="1122" xr:uid="{6A0DDAF5-74BD-4E87-B299-2968838E86AD}"/>
    <cellStyle name="Comma 18 5" xfId="1683" xr:uid="{17DC04B2-6E05-49FE-B1EE-9B5352128544}"/>
    <cellStyle name="Comma 19" xfId="271" xr:uid="{406C05D1-CC34-4C12-B6A7-767498B87204}"/>
    <cellStyle name="Comma 19 2" xfId="455" xr:uid="{118D302D-B3B4-4FB1-86FD-5908F6AD37FB}"/>
    <cellStyle name="Comma 19 2 2" xfId="654" xr:uid="{5E426B98-1739-45DC-BB17-7C64759387F1}"/>
    <cellStyle name="Comma 19 2 2 2" xfId="1039" xr:uid="{89E19C58-FF19-4174-B594-32B116F551AC}"/>
    <cellStyle name="Comma 19 2 2 3" xfId="1418" xr:uid="{61A46D54-D9B3-47DC-B861-5E7502511E46}"/>
    <cellStyle name="Comma 19 2 2 4" xfId="1979" xr:uid="{5F4784D9-1809-4EBE-989A-929CA8A7DA78}"/>
    <cellStyle name="Comma 19 2 3" xfId="581" xr:uid="{C9873694-EB67-404D-8025-BFAC32CC50A8}"/>
    <cellStyle name="Comma 19 2 3 2" xfId="968" xr:uid="{F9FA0E77-9F04-4B92-91C2-AB079949D115}"/>
    <cellStyle name="Comma 19 2 3 3" xfId="1347" xr:uid="{4E6AC6C7-5260-421F-98BB-174948AF62E1}"/>
    <cellStyle name="Comma 19 2 3 4" xfId="1908" xr:uid="{8CFDE310-2203-4790-9778-E8359DBB155D}"/>
    <cellStyle name="Comma 19 3" xfId="621" xr:uid="{0CA1D564-4A78-4177-B7BE-9A20D2DE564E}"/>
    <cellStyle name="Comma 19 3 2" xfId="1006" xr:uid="{FF8D7215-D629-4A62-AB10-F262951D834D}"/>
    <cellStyle name="Comma 19 3 3" xfId="1385" xr:uid="{0D9A1A51-34C8-431C-B1D2-11DE68124D24}"/>
    <cellStyle name="Comma 19 3 4" xfId="1946" xr:uid="{C6FE346C-4BDD-4AAF-BC96-173174DBDFD7}"/>
    <cellStyle name="Comma 19 4" xfId="534" xr:uid="{2F1DE236-B0B4-4490-A5A9-F90BD0BBDDCA}"/>
    <cellStyle name="Comma 19 4 2" xfId="938" xr:uid="{54295B18-7FF1-400B-BC5D-38AD62A073F3}"/>
    <cellStyle name="Comma 19 4 3" xfId="1317" xr:uid="{02A30F91-EFE3-49BE-A802-DCD81C4A0A1E}"/>
    <cellStyle name="Comma 19 4 4" xfId="1878" xr:uid="{6D0D56F0-2595-4229-890C-65C06C95B65A}"/>
    <cellStyle name="Comma 19 5" xfId="773" xr:uid="{EBCDBB15-7472-41F3-813A-961BDF0F19DE}"/>
    <cellStyle name="Comma 19 6" xfId="1152" xr:uid="{66569C4E-93ED-4E5C-B235-C8090420F846}"/>
    <cellStyle name="Comma 19 7" xfId="1452" xr:uid="{E7EBE032-725E-4CC1-BA6C-568F9A30871E}"/>
    <cellStyle name="Comma 19 8" xfId="1713" xr:uid="{1195309A-E1B9-47CB-B104-4C40ABB04F68}"/>
    <cellStyle name="Comma 19 9" xfId="2180" xr:uid="{4204EBAC-458A-4048-A796-F9E8EA397063}"/>
    <cellStyle name="Comma 2" xfId="3" xr:uid="{00000000-0005-0000-0000-000002000000}"/>
    <cellStyle name="Comma 2 10" xfId="241" xr:uid="{6C050873-98DC-4D95-B798-B58F952A4EB7}"/>
    <cellStyle name="Comma 2 10 2" xfId="753" xr:uid="{2DE8182F-A000-4FC3-88E7-22DE59D50817}"/>
    <cellStyle name="Comma 2 10 3" xfId="1132" xr:uid="{853F64DB-C32D-4033-83DD-3DF8ABEFB613}"/>
    <cellStyle name="Comma 2 10 4" xfId="1693" xr:uid="{A14FFD8E-D063-4F38-9827-2CEF7B90592E}"/>
    <cellStyle name="Comma 2 11" xfId="1455" xr:uid="{7EA0EC22-726B-49BE-ADF0-187533F71924}"/>
    <cellStyle name="Comma 2 12" xfId="1641" xr:uid="{AAF78D70-E322-4B78-89EA-3B12E717D47C}"/>
    <cellStyle name="Comma 2 12 6" xfId="255" xr:uid="{C77C67DE-7072-42FC-9F2A-66ADF3C5B439}"/>
    <cellStyle name="Comma 2 12 6 2" xfId="763" xr:uid="{B244C556-0F4B-46FD-8CFE-9E72729457CB}"/>
    <cellStyle name="Comma 2 12 6 3" xfId="1142" xr:uid="{E48870FA-DF9C-4A56-9139-0A238BF857D1}"/>
    <cellStyle name="Comma 2 12 6 4" xfId="1703" xr:uid="{B44C18DE-70BA-4F01-8BDB-FAE845A892C4}"/>
    <cellStyle name="Comma 2 13" xfId="535" xr:uid="{AA0BF9C0-E2BE-43E2-89D6-9AC4F698CA43}"/>
    <cellStyle name="Comma 2 13 2" xfId="622" xr:uid="{9C8CA6AF-1E14-4B2E-A29B-079B1EC47E5D}"/>
    <cellStyle name="Comma 2 13 2 2" xfId="1007" xr:uid="{E61FCE69-44D8-4D6D-9435-BF60B4007865}"/>
    <cellStyle name="Comma 2 13 2 3" xfId="1386" xr:uid="{2E743392-F6EF-4467-BD3B-18E1D0DEE7F3}"/>
    <cellStyle name="Comma 2 13 2 4" xfId="1947" xr:uid="{B2FAC8A5-844F-4696-94D0-9FEB943E1883}"/>
    <cellStyle name="Comma 2 13 3" xfId="939" xr:uid="{9481EE42-F084-4D2C-A3E4-E9AD07861DE6}"/>
    <cellStyle name="Comma 2 13 4" xfId="1318" xr:uid="{045A26C0-FC7C-41F1-91A9-B0FC5EDDD9F1}"/>
    <cellStyle name="Comma 2 13 5" xfId="1879" xr:uid="{1FAF0B9D-C3BC-401A-A487-32F8955B2D88}"/>
    <cellStyle name="Comma 2 14" xfId="539" xr:uid="{FE025800-7B08-49CA-943C-A321C148CF2C}"/>
    <cellStyle name="Comma 2 14 2" xfId="623" xr:uid="{33F1C41A-4667-49B5-A0DE-95248C76F408}"/>
    <cellStyle name="Comma 2 14 2 2" xfId="1008" xr:uid="{022A7D2E-AF79-4F07-A71A-0A1EE46D85F8}"/>
    <cellStyle name="Comma 2 14 2 3" xfId="1387" xr:uid="{6F078974-B463-4B35-B9B6-A3155CBD280F}"/>
    <cellStyle name="Comma 2 14 2 4" xfId="1948" xr:uid="{6B8016FF-11A2-4369-AEE7-6D419EEA3B88}"/>
    <cellStyle name="Comma 2 14 3" xfId="940" xr:uid="{D0C95435-6497-4072-ADE3-B335E579FECB}"/>
    <cellStyle name="Comma 2 14 4" xfId="1319" xr:uid="{E1A2DA56-78A5-4F74-AC02-1BCB6A0F5D42}"/>
    <cellStyle name="Comma 2 14 5" xfId="1880" xr:uid="{350923B0-84FF-430D-9BB1-FFB5CB6164E5}"/>
    <cellStyle name="Comma 2 15" xfId="2128" xr:uid="{930FC267-515B-4DFF-ACBE-A0ABC60AB235}"/>
    <cellStyle name="Comma 2 16" xfId="106" xr:uid="{77E8B099-0572-4FCC-9FC3-0F296EFF85CE}"/>
    <cellStyle name="Comma 2 2" xfId="4" xr:uid="{00000000-0005-0000-0000-000003000000}"/>
    <cellStyle name="Comma 2 2 10" xfId="719" xr:uid="{185B100B-FB1A-4BB5-BF6B-25B6ADCC9076}"/>
    <cellStyle name="Comma 2 2 11" xfId="1097" xr:uid="{4265BC12-7C76-4597-A956-F6B2D3482A5D}"/>
    <cellStyle name="Comma 2 2 12" xfId="1511" xr:uid="{A38362B9-B6DF-4835-A21C-3D16AD6840EA}"/>
    <cellStyle name="Comma 2 2 13" xfId="1658" xr:uid="{90A101A2-5CDD-4FD1-A63F-BAE381060AE9}"/>
    <cellStyle name="Comma 2 2 14" xfId="109" xr:uid="{236D64D2-A3DD-4897-B7ED-9918E5D21DBD}"/>
    <cellStyle name="Comma 2 2 18" xfId="2179" xr:uid="{171AED58-CC70-44E3-81C2-973A913C6D4D}"/>
    <cellStyle name="Comma 2 2 19" xfId="282" xr:uid="{59003875-3D0B-45A1-BF8F-C3C81AC9F675}"/>
    <cellStyle name="Comma 2 2 19 2" xfId="779" xr:uid="{843B0B25-426D-4531-BF9B-854B755C2896}"/>
    <cellStyle name="Comma 2 2 19 3" xfId="1158" xr:uid="{63C0BD36-7656-4ED1-9ACF-C350FDF9B9AA}"/>
    <cellStyle name="Comma 2 2 19 4" xfId="1719" xr:uid="{06E423C6-496A-43FC-8121-B83566674C10}"/>
    <cellStyle name="Comma 2 2 2" xfId="303" xr:uid="{BE8655B5-100C-4362-A26F-A7990E6AD337}"/>
    <cellStyle name="Comma 2 2 2 2" xfId="651" xr:uid="{6C03465B-6576-4BA3-9ED0-AA45A9D38E29}"/>
    <cellStyle name="Comma 2 2 2 2 2" xfId="401" xr:uid="{8BCB8EE3-9041-4493-B510-5F15BEE3DFBE}"/>
    <cellStyle name="Comma 2 2 2 2 2 2" xfId="839" xr:uid="{23E56544-23AE-4481-8FAD-BF612712CEE0}"/>
    <cellStyle name="Comma 2 2 2 2 2 3" xfId="1218" xr:uid="{1EBF7380-1F7F-4560-A272-AB1B94EFCE48}"/>
    <cellStyle name="Comma 2 2 2 2 2 4" xfId="1779" xr:uid="{0F4131F5-2BDE-4B43-9051-BD2BA77D5F20}"/>
    <cellStyle name="Comma 2 2 2 2 3" xfId="1036" xr:uid="{8CEC998C-935B-4997-B1F7-E60AECC3F441}"/>
    <cellStyle name="Comma 2 2 2 2 4" xfId="1415" xr:uid="{02FD9B4B-F75C-47B2-A093-01042C73A5C3}"/>
    <cellStyle name="Comma 2 2 2 2 5" xfId="1976" xr:uid="{C545E9E4-8311-484F-BBB5-3EB5B576ADAE}"/>
    <cellStyle name="Comma 2 2 2 2 5 2 2 2" xfId="1459" xr:uid="{13C2C4FF-783F-433C-98EC-A1E0E0086A4B}"/>
    <cellStyle name="Comma 2 2 2 2 5 2 2 2 4" xfId="1503" xr:uid="{461BF67C-5E0B-48F5-B9E1-4D7876C3F5EC}"/>
    <cellStyle name="Comma 2 2 2 2 7 2 2" xfId="1462" xr:uid="{A2D72068-6777-4CB6-BA37-620E5871CD2C}"/>
    <cellStyle name="Comma 2 2 2 2 7 2 2 2" xfId="1540" xr:uid="{C0230BFE-4860-4CD4-B86D-7F81FA4518C9}"/>
    <cellStyle name="Comma 2 2 2 2 7 2 2 2 2" xfId="1607" xr:uid="{A96FC02B-54C2-4DFE-BF1D-B21DF4126EF4}"/>
    <cellStyle name="Comma 2 2 2 2 7 2 2 3" xfId="1606" xr:uid="{96319974-DA18-4C55-9C56-1390B128F7D9}"/>
    <cellStyle name="Comma 2 2 2 2 7 2 2 4" xfId="1504" xr:uid="{35518720-B8C6-418E-90D0-A83840B69BA8}"/>
    <cellStyle name="Comma 2 2 2 3" xfId="796" xr:uid="{602B75DA-0433-4AA1-85B3-779C7AC3D437}"/>
    <cellStyle name="Comma 2 2 2 4" xfId="1175" xr:uid="{8FB34F2C-E246-41E5-B57D-27E9F08C5464}"/>
    <cellStyle name="Comma 2 2 2 5" xfId="1736" xr:uid="{D9A7A448-DDA1-40FB-9818-41193E3CECB9}"/>
    <cellStyle name="Comma 2 2 2 6" xfId="2093" xr:uid="{4134C642-C5F8-4DC4-8A55-CE6B1A7EC628}"/>
    <cellStyle name="Comma 2 2 20" xfId="263" xr:uid="{56074EEE-7A6C-4925-A51A-D1FD83298C93}"/>
    <cellStyle name="Comma 2 2 20 2" xfId="768" xr:uid="{0A03163B-FD47-4C12-88A9-4834A36C9E68}"/>
    <cellStyle name="Comma 2 2 20 3" xfId="1147" xr:uid="{ECFA665E-CB2B-4B2F-A6D6-6C836E8FD4AE}"/>
    <cellStyle name="Comma 2 2 20 4" xfId="1708" xr:uid="{198601E1-6487-4092-B7DA-69B6A4133A4C}"/>
    <cellStyle name="Comma 2 2 3" xfId="305" xr:uid="{01109DBE-C10C-426B-A938-36CC412020CA}"/>
    <cellStyle name="Comma 2 2 3 15" xfId="400" xr:uid="{4C39588A-A3B8-46DE-80A2-982C73E2C0DD}"/>
    <cellStyle name="Comma 2 2 3 15 2" xfId="838" xr:uid="{667A0844-DE13-4599-8BAD-289652E18A27}"/>
    <cellStyle name="Comma 2 2 3 15 3" xfId="1217" xr:uid="{E6D41CB2-8B3F-419B-ABB1-D994FB62341B}"/>
    <cellStyle name="Comma 2 2 3 15 4" xfId="1778" xr:uid="{04A396AE-92A8-419F-A99B-C9ABA6159103}"/>
    <cellStyle name="Comma 2 2 3 2" xfId="798" xr:uid="{029B765E-3321-47CD-AB10-5CB31ED7C829}"/>
    <cellStyle name="Comma 2 2 3 2 2" xfId="2094" xr:uid="{DE5435F5-4438-4076-B1E3-3FAC9DE403D0}"/>
    <cellStyle name="Comma 2 2 3 3" xfId="1177" xr:uid="{F1508175-C5DF-48C4-980B-B1A1E853D330}"/>
    <cellStyle name="Comma 2 2 3 3 2" xfId="2066" xr:uid="{D8285217-D00E-4461-8DCC-DA0435C997F2}"/>
    <cellStyle name="Comma 2 2 3 4" xfId="1738" xr:uid="{A076E21C-720C-4494-8C3F-AFB662EB798B}"/>
    <cellStyle name="Comma 2 2 3 5" xfId="2037" xr:uid="{2EB92B63-1424-4428-B657-BBCD0CF6E227}"/>
    <cellStyle name="Comma 2 2 4" xfId="359" xr:uid="{0568DDA1-A63F-402C-81E5-31F5C126DED3}"/>
    <cellStyle name="Comma 2 2 4 2" xfId="405" xr:uid="{5E47BE23-AF4E-4C4F-868C-2BC93F2C8652}"/>
    <cellStyle name="Comma 2 2 4 2 2" xfId="843" xr:uid="{0C1269C7-E96A-474F-B19A-233152CB6D2B}"/>
    <cellStyle name="Comma 2 2 4 2 3" xfId="1222" xr:uid="{A075924D-FD30-44BD-8980-9CF7A20B2124}"/>
    <cellStyle name="Comma 2 2 4 2 4" xfId="1783" xr:uid="{07371D32-E8C7-4DBA-87BE-A8986DBFD9A6}"/>
    <cellStyle name="Comma 2 2 4 3" xfId="810" xr:uid="{AFD8FD65-414C-49AC-9219-8FD39D748CEE}"/>
    <cellStyle name="Comma 2 2 4 4" xfId="1189" xr:uid="{B959D2D5-D3AB-4275-9752-E608C10A7B93}"/>
    <cellStyle name="Comma 2 2 4 5" xfId="1750" xr:uid="{11C42AE7-8645-4199-BB07-8AA6429AFE34}"/>
    <cellStyle name="Comma 2 2 4 6" xfId="2065" xr:uid="{A775F01A-0657-46BF-A6CA-C31ABE80D4A6}"/>
    <cellStyle name="Comma 2 2 5" xfId="275" xr:uid="{EC34580C-B7B9-4DCF-AD07-EED9F95E4A9A}"/>
    <cellStyle name="Comma 2 2 5 2" xfId="776" xr:uid="{FF92F7A9-5E0E-4F2B-B327-00199615F593}"/>
    <cellStyle name="Comma 2 2 5 3" xfId="1155" xr:uid="{46188DF0-E357-4E9F-AB3D-BB91A1E6CBEC}"/>
    <cellStyle name="Comma 2 2 5 4" xfId="1716" xr:uid="{223813B3-B988-4D13-8947-EF21D92D16FB}"/>
    <cellStyle name="Comma 2 2 6" xfId="193" xr:uid="{C7600B1A-112A-4DBD-8181-95C0D1DEE4E5}"/>
    <cellStyle name="Comma 2 2 6 2" xfId="627" xr:uid="{1817F525-3B72-4F36-8E84-D6161E3F6C70}"/>
    <cellStyle name="Comma 2 2 6 2 2" xfId="1012" xr:uid="{92D34478-40DB-4BA8-8904-E96786FE60FB}"/>
    <cellStyle name="Comma 2 2 6 2 3" xfId="1391" xr:uid="{F1E88B98-3968-4942-8E7D-605929A664E5}"/>
    <cellStyle name="Comma 2 2 6 2 4" xfId="1952" xr:uid="{10699443-2002-4703-B964-5B503CF36CD7}"/>
    <cellStyle name="Comma 2 2 6 3" xfId="544" xr:uid="{617F6F60-32E9-4228-B16C-006FF31B33DC}"/>
    <cellStyle name="Comma 2 2 6 3 2" xfId="944" xr:uid="{E991A727-881F-40D2-A23A-D1C1C72EB966}"/>
    <cellStyle name="Comma 2 2 6 3 3" xfId="1323" xr:uid="{10163DD1-7564-4665-9FFF-52F6642992D5}"/>
    <cellStyle name="Comma 2 2 6 3 4" xfId="1884" xr:uid="{70B90C63-9AD2-4155-AB96-D331273E3ABE}"/>
    <cellStyle name="Comma 2 2 6 4" xfId="727" xr:uid="{8C24AC60-4845-4FD3-9053-3DDAA585178F}"/>
    <cellStyle name="Comma 2 2 6 5" xfId="1106" xr:uid="{A801729B-0E07-4002-9CC8-1B4EF43554F6}"/>
    <cellStyle name="Comma 2 2 6 6" xfId="1667" xr:uid="{3E3F4EC5-A02C-4B06-B781-FD11D8DADF1B}"/>
    <cellStyle name="Comma 2 2 7" xfId="551" xr:uid="{2343B5E7-F27C-4767-A278-2A19EBE55A21}"/>
    <cellStyle name="Comma 2 2 7 2" xfId="632" xr:uid="{2B652CB8-E8E7-4D21-A237-EE34D67C5510}"/>
    <cellStyle name="Comma 2 2 7 2 2" xfId="1017" xr:uid="{08E24A78-4134-43DE-8454-CB2F74E41769}"/>
    <cellStyle name="Comma 2 2 7 2 3" xfId="1396" xr:uid="{5E5326EA-775A-4EBA-9A6F-6AA166E63321}"/>
    <cellStyle name="Comma 2 2 7 2 4" xfId="1957" xr:uid="{021F44B0-F8D7-4238-9AF7-13744D6714BC}"/>
    <cellStyle name="Comma 2 2 7 3" xfId="949" xr:uid="{9585B398-EE62-44D7-99C6-44DE878F76E1}"/>
    <cellStyle name="Comma 2 2 7 4" xfId="1328" xr:uid="{85209323-70DD-465E-8CF4-8EAAD13184D4}"/>
    <cellStyle name="Comma 2 2 7 5" xfId="1889" xr:uid="{FD501652-F413-4731-910D-F1685E4A3400}"/>
    <cellStyle name="Comma 2 2 8" xfId="554" xr:uid="{637464CB-323E-4C74-9D4D-18B4363928C8}"/>
    <cellStyle name="Comma 2 2 8 2" xfId="633" xr:uid="{FF787BCA-D0E4-45DA-AE75-FA7E2F9F4B6B}"/>
    <cellStyle name="Comma 2 2 8 2 2" xfId="1018" xr:uid="{0A4B23DF-2B4F-46E4-9138-C93F71B82ACF}"/>
    <cellStyle name="Comma 2 2 8 2 3" xfId="1397" xr:uid="{C0F39215-123F-4BB0-A89A-B4100817F180}"/>
    <cellStyle name="Comma 2 2 8 2 4" xfId="1958" xr:uid="{B42271EA-ACDA-4936-8D5C-8C726D1C4AC6}"/>
    <cellStyle name="Comma 2 2 8 3" xfId="950" xr:uid="{536F9D9D-40A8-4BAF-8BFB-60E3A9E5A8D6}"/>
    <cellStyle name="Comma 2 2 8 4" xfId="1329" xr:uid="{ECBA3F02-EC16-477E-9388-EE17FC8A706E}"/>
    <cellStyle name="Comma 2 2 8 5" xfId="1553" xr:uid="{9DB218A9-0B57-4605-8EB3-F89B188CF5CB}"/>
    <cellStyle name="Comma 2 2 8 6" xfId="1890" xr:uid="{4950DD8A-9837-4F1B-BE4F-A3F46A4630DD}"/>
    <cellStyle name="Comma 2 2 9" xfId="168" xr:uid="{25E0B838-1330-4FC4-845C-21A6E6202BE4}"/>
    <cellStyle name="Comma 2 20" xfId="22" xr:uid="{E6EF3230-3B4E-4DCF-BD77-0CC789EFDC92}"/>
    <cellStyle name="Comma 2 20 2" xfId="37" xr:uid="{5F8FAA1F-1F3B-4FB0-A484-4C9DE5479777}"/>
    <cellStyle name="Comma 2 20 2 2" xfId="465" xr:uid="{0753C664-18B5-4810-9B75-08269A42E5B6}"/>
    <cellStyle name="Comma 2 20 2 2 2" xfId="1603" xr:uid="{93C210EB-6282-42C7-86EB-C9EC3A8FBD16}"/>
    <cellStyle name="Comma 2 20 2 2 2 2" xfId="2101" xr:uid="{00954F35-DBD5-4B87-8438-605033D0E7D0}"/>
    <cellStyle name="Comma 2 20 2 2 3" xfId="2073" xr:uid="{55BFC88D-8333-487D-9547-1684DA9B59CE}"/>
    <cellStyle name="Comma 2 20 2 3" xfId="1601" xr:uid="{C8FD3B46-3116-4C01-8442-5E66C8E77A88}"/>
    <cellStyle name="Comma 2 20 2 3 2" xfId="2081" xr:uid="{7406A337-29CD-43D8-BEDF-1BBBC1CEB5AE}"/>
    <cellStyle name="Comma 2 20 2 3 3" xfId="2019" xr:uid="{DE49A5A2-39BC-46B4-A8B1-82040805E624}"/>
    <cellStyle name="Comma 2 20 2 4" xfId="2100" xr:uid="{E3CAC561-E031-4B80-A3AC-6E2B83B0ED79}"/>
    <cellStyle name="Comma 2 20 2 5" xfId="2072" xr:uid="{25292C3F-D910-489F-B212-7D9858D7E2DC}"/>
    <cellStyle name="Comma 2 20 2 6" xfId="2106" xr:uid="{E38B2FD4-562C-49AC-9BDB-337A80416B93}"/>
    <cellStyle name="Comma 2 20 2 7" xfId="462" xr:uid="{45980B2D-6CD2-4AE5-964E-8BBD49DF2233}"/>
    <cellStyle name="Comma 2 20 3" xfId="131" xr:uid="{AB5377A3-6FE5-4E6B-80D5-F9D31D0BF55B}"/>
    <cellStyle name="Comma 2 20 4" xfId="687" xr:uid="{024756E1-4073-448F-85F1-4F6E3F42D42B}"/>
    <cellStyle name="Comma 2 20 5" xfId="1063" xr:uid="{16DC5A7C-4849-412B-9574-6983ADA63B2C}"/>
    <cellStyle name="Comma 2 20 6" xfId="1624" xr:uid="{46CE3CEA-6BD2-47AC-A18E-396D0721BFA7}"/>
    <cellStyle name="Comma 2 20 7" xfId="85" xr:uid="{D77961D0-B0AC-4F79-B5F8-665AC75DC99B}"/>
    <cellStyle name="Comma 2 3" xfId="32" xr:uid="{8B9C328D-3430-4213-83A2-8E81057D6EA7}"/>
    <cellStyle name="Comma 2 3 13" xfId="280" xr:uid="{2682279B-B38E-4B2A-857C-79BDAEB18CEE}"/>
    <cellStyle name="Comma 2 3 13 2" xfId="778" xr:uid="{6AB0FCC9-2804-4D77-B32E-347EBCE22CBD}"/>
    <cellStyle name="Comma 2 3 13 3" xfId="1157" xr:uid="{B6187D09-69FE-4913-B7BE-A099C1A666A2}"/>
    <cellStyle name="Comma 2 3 13 4" xfId="1718" xr:uid="{210B84AB-29E1-446E-989A-D2D2388986C5}"/>
    <cellStyle name="Comma 2 3 2" xfId="307" xr:uid="{D67BBAE1-238F-409B-AE0B-6059E910B7A2}"/>
    <cellStyle name="Comma 2 3 2 12" xfId="260" xr:uid="{201308C3-939D-434E-8EC2-E9B28F268788}"/>
    <cellStyle name="Comma 2 3 2 12 2" xfId="766" xr:uid="{4166578A-F289-4473-B40C-10378FE94A72}"/>
    <cellStyle name="Comma 2 3 2 12 3" xfId="1145" xr:uid="{60F0249F-D65F-4168-B13C-09DD1B4AD6A4}"/>
    <cellStyle name="Comma 2 3 2 12 4" xfId="1706" xr:uid="{2CFD2BBB-11DF-4872-99B8-7ED51C62BDBB}"/>
    <cellStyle name="Comma 2 3 2 2" xfId="800" xr:uid="{270153CE-E2E9-451E-A8B3-58CA9840D61C}"/>
    <cellStyle name="Comma 2 3 2 3" xfId="1179" xr:uid="{2838E1AD-221B-4031-8C80-5387AC3984AB}"/>
    <cellStyle name="Comma 2 3 2 4" xfId="1740" xr:uid="{52829186-3707-4FD2-81ED-03EAEB360BA9}"/>
    <cellStyle name="Comma 2 3 3" xfId="427" xr:uid="{81D0795C-4FF3-4FD3-B5B2-766302AAA285}"/>
    <cellStyle name="Comma 2 3 3 2" xfId="861" xr:uid="{4A52222F-3A83-4477-94A5-4B4100583585}"/>
    <cellStyle name="Comma 2 3 3 3" xfId="1240" xr:uid="{301CEBE4-1BA8-4B5C-938F-88DB088446EF}"/>
    <cellStyle name="Comma 2 3 3 4" xfId="1801" xr:uid="{C5F3C4EB-163A-4856-B51B-9213F7CD328B}"/>
    <cellStyle name="Comma 2 3 4" xfId="809" xr:uid="{9C832295-A058-4226-93BC-D75A28FD7956}"/>
    <cellStyle name="Comma 2 3 4 2 2 3 2 2 2" xfId="207" xr:uid="{51FE4E23-6118-4732-AEA7-BE793E38ADD4}"/>
    <cellStyle name="Comma 2 3 4 2 2 3 2 2 2 2" xfId="735" xr:uid="{E127AF53-8847-477A-AC48-786416F86031}"/>
    <cellStyle name="Comma 2 3 4 2 2 3 2 2 2 3" xfId="1114" xr:uid="{E9EAD059-7B0A-4B71-ACDD-39E72913DCF2}"/>
    <cellStyle name="Comma 2 3 4 2 2 3 2 2 2 4" xfId="1675" xr:uid="{74C59C61-35B8-4CF6-8615-6ACAB6AB1783}"/>
    <cellStyle name="Comma 2 3 4 2 2 3 2 2 2 5" xfId="385" xr:uid="{99A16950-B058-4140-896D-B78A7E6D0A0F}"/>
    <cellStyle name="Comma 2 3 4 2 2 3 2 2 2 5 2" xfId="416" xr:uid="{18113344-7F2D-49A5-A274-2A98C8B73C7A}"/>
    <cellStyle name="Comma 2 3 4 2 2 3 2 2 2 5 2 2" xfId="852" xr:uid="{7307462D-E31D-4FD4-8882-7BC6757CA267}"/>
    <cellStyle name="Comma 2 3 4 2 2 3 2 2 2 5 2 3" xfId="1231" xr:uid="{508206B5-E0E4-440A-B9E0-07CD460A75EB}"/>
    <cellStyle name="Comma 2 3 4 2 2 3 2 2 2 5 2 4" xfId="1792" xr:uid="{E421587F-3C8B-4B4B-9D7B-E370270694E7}"/>
    <cellStyle name="Comma 2 3 4 2 2 3 2 2 2 5 3" xfId="829" xr:uid="{F3BF6542-298C-42F9-B6E6-6C2D2D0896CC}"/>
    <cellStyle name="Comma 2 3 4 2 2 3 2 2 2 5 4" xfId="1208" xr:uid="{AE86277D-8383-4942-AB7F-5F5D5A35509B}"/>
    <cellStyle name="Comma 2 3 4 2 2 3 2 2 2 5 5" xfId="1769" xr:uid="{3ACEE203-CC2C-4680-9FD4-345FE3E3ECDE}"/>
    <cellStyle name="Comma 2 3 5" xfId="1188" xr:uid="{6859817F-4C0F-4B82-ADC2-B453276A6012}"/>
    <cellStyle name="Comma 2 3 6" xfId="557" xr:uid="{8466F026-36A4-4E69-9323-8C1E0F87C6D4}"/>
    <cellStyle name="Comma 2 3 6 2" xfId="634" xr:uid="{8CADD7EC-9C58-41C8-AE2F-6EE8EF6AB763}"/>
    <cellStyle name="Comma 2 3 6 2 2" xfId="1019" xr:uid="{3B0AF0AE-7E09-423C-B591-C1774B586765}"/>
    <cellStyle name="Comma 2 3 6 2 3" xfId="1398" xr:uid="{31337489-56F7-4BF5-AE0C-44E8F1AF8277}"/>
    <cellStyle name="Comma 2 3 6 2 4" xfId="1959" xr:uid="{44039735-8955-4738-805F-7172AB53C2A7}"/>
    <cellStyle name="Comma 2 3 6 3" xfId="951" xr:uid="{8871E548-96F3-4B57-A160-33ECCB14B17D}"/>
    <cellStyle name="Comma 2 3 6 4" xfId="1330" xr:uid="{1EA1CA90-F852-4B02-B53E-023E276874CC}"/>
    <cellStyle name="Comma 2 3 6 5" xfId="1891" xr:uid="{AE7DBFCC-2453-4BA0-8742-A2B437E43E2C}"/>
    <cellStyle name="Comma 2 3 7" xfId="1749" xr:uid="{8265CDE4-2441-43E9-AB1D-1C69FEFD4980}"/>
    <cellStyle name="Comma 2 3 8" xfId="358" xr:uid="{AB0219F5-CBDE-4040-AE37-077A0562EC56}"/>
    <cellStyle name="Comma 2 4" xfId="304" xr:uid="{7207E3EF-E4AD-4063-9709-31818392B31F}"/>
    <cellStyle name="Comma 2 4 11" xfId="262" xr:uid="{8B51615E-D9FC-46CB-93F0-63FC551C9ED1}"/>
    <cellStyle name="Comma 2 4 11 2" xfId="767" xr:uid="{7B23D810-480D-45EB-B953-273FEA823B9A}"/>
    <cellStyle name="Comma 2 4 11 3" xfId="1146" xr:uid="{87DCCED9-A98E-4128-8752-4143146CBF97}"/>
    <cellStyle name="Comma 2 4 11 4" xfId="1707" xr:uid="{57BF5201-D04F-485A-B807-2FB78FD56C24}"/>
    <cellStyle name="Comma 2 4 2" xfId="306" xr:uid="{5479ADF2-ACAF-4E58-8F70-2FC64BD75B85}"/>
    <cellStyle name="Comma 2 4 2 2" xfId="626" xr:uid="{BF8C3696-2196-47ED-ADCD-D35D22D7F376}"/>
    <cellStyle name="Comma 2 4 2 2 2" xfId="1011" xr:uid="{6AF07224-E8AA-43DC-85D2-6DC560B61E54}"/>
    <cellStyle name="Comma 2 4 2 2 3" xfId="1390" xr:uid="{7F89F1E4-E9F3-403D-8D64-9C687AB4CCB2}"/>
    <cellStyle name="Comma 2 4 2 2 4" xfId="1951" xr:uid="{0E6295B0-A609-4D5E-BF84-2ACA2580F86C}"/>
    <cellStyle name="Comma 2 4 2 3" xfId="543" xr:uid="{E9B8CDA7-8A79-4B75-9D5F-EBF5EB4241CB}"/>
    <cellStyle name="Comma 2 4 2 3 2" xfId="943" xr:uid="{D666489B-F4D3-4880-8315-CEEF9555D8EA}"/>
    <cellStyle name="Comma 2 4 2 3 3" xfId="1322" xr:uid="{E66FB0AA-0607-4DC3-8E7F-FADC0AD601C6}"/>
    <cellStyle name="Comma 2 4 2 3 4" xfId="1883" xr:uid="{FC2DCF0B-0C9A-4AB5-AF7E-B44A56007EB3}"/>
    <cellStyle name="Comma 2 4 2 4" xfId="799" xr:uid="{35DDEF15-FD35-4CBB-A906-386BAD6E7D99}"/>
    <cellStyle name="Comma 2 4 2 5" xfId="1178" xr:uid="{D7692158-F393-48DC-9611-885399EFDF43}"/>
    <cellStyle name="Comma 2 4 2 6" xfId="1739" xr:uid="{4D9F080C-DC8D-42C7-94CB-5B0CDD807146}"/>
    <cellStyle name="Comma 2 4 3" xfId="797" xr:uid="{DDE9E1AF-93A4-445E-8E9F-956C3460A86B}"/>
    <cellStyle name="Comma 2 4 4" xfId="1176" xr:uid="{709C3A00-6AD7-4E12-BBDA-676DAC8AD3EC}"/>
    <cellStyle name="Comma 2 4 5" xfId="1737" xr:uid="{8241ADAC-5F0A-4EA3-959D-51BF89130C03}"/>
    <cellStyle name="Comma 2 5" xfId="5" xr:uid="{00000000-0005-0000-0000-000004000000}"/>
    <cellStyle name="Comma 2 5 2" xfId="28" xr:uid="{D865828C-111D-461F-A9A2-53CE2E6B9817}"/>
    <cellStyle name="Comma 2 5 2 2" xfId="41" xr:uid="{CF85656E-6934-4779-B161-7FD52B3322B3}"/>
    <cellStyle name="Comma 2 5 2 3" xfId="862" xr:uid="{FD1E37C1-349C-4E04-9635-20CE2730DA9A}"/>
    <cellStyle name="Comma 2 5 3" xfId="33" xr:uid="{F2089E40-DE7C-49CF-993F-078592CF8853}"/>
    <cellStyle name="Comma 2 5 3 10" xfId="2123" xr:uid="{43EC9238-B767-4903-81F3-4AED0FA0E167}"/>
    <cellStyle name="Comma 2 5 3 11" xfId="2152" xr:uid="{04FB346F-237E-458C-B761-65D636F458EA}"/>
    <cellStyle name="Comma 2 5 3 12" xfId="114" xr:uid="{0CBAD813-1AC3-4E71-A851-E5F9ABA9BCBB}"/>
    <cellStyle name="Comma 2 5 3 2" xfId="684" xr:uid="{79E28F74-DF11-4F1F-AE3E-6B2D593210CF}"/>
    <cellStyle name="Comma 2 5 3 2 2" xfId="1566" xr:uid="{3D89BBAD-4B18-46C8-BB66-1C71AEC08581}"/>
    <cellStyle name="Comma 2 5 3 3" xfId="1445" xr:uid="{16E63AD6-31C9-4B1A-AA23-ED7F30D89C2E}"/>
    <cellStyle name="Comma 2 5 3 4" xfId="1563" xr:uid="{35A71803-778C-49F5-9B6F-E4CB0EC65AF7}"/>
    <cellStyle name="Comma 2 5 3 5" xfId="1578" xr:uid="{DE1C282A-264B-43CA-AFB7-62F367B7FBCA}"/>
    <cellStyle name="Comma 2 5 3 6" xfId="1583" xr:uid="{E30B3F86-20AB-46F2-8DD1-6FA6165D12C9}"/>
    <cellStyle name="Comma 2 5 3 7" xfId="1622" xr:uid="{91BE2CA3-F97C-4927-964C-45F470BF57CD}"/>
    <cellStyle name="Comma 2 5 3 8" xfId="2006" xr:uid="{B1121006-717F-4722-B179-4334D7B90C8E}"/>
    <cellStyle name="Comma 2 5 3 9" xfId="2116" xr:uid="{4E22753F-4F34-4711-B94B-24BE15B3C543}"/>
    <cellStyle name="Comma 2 5 4" xfId="1241" xr:uid="{4AC76E03-8E3C-4291-BB76-C3FFE59D8451}"/>
    <cellStyle name="Comma 2 5 5" xfId="1802" xr:uid="{A0CFB926-9AA5-458D-8FA6-F2097420184C}"/>
    <cellStyle name="Comma 2 5 6" xfId="428" xr:uid="{DB731C4D-E228-4A63-9E82-EBAABA531ECF}"/>
    <cellStyle name="Comma 2 6" xfId="301" xr:uid="{E4D959C3-D143-4947-8788-987D44E8E38C}"/>
    <cellStyle name="Comma 2 6 10" xfId="265" xr:uid="{BDA60774-4FD3-459D-A64D-CDD07A351B7C}"/>
    <cellStyle name="Comma 2 6 10 2" xfId="770" xr:uid="{1CD0AE10-99DD-470F-AE54-B985B4F5535E}"/>
    <cellStyle name="Comma 2 6 10 3" xfId="1149" xr:uid="{0D34C1FE-9443-495A-8806-0EB94FFC0D56}"/>
    <cellStyle name="Comma 2 6 10 4" xfId="1710" xr:uid="{42A9E55A-126E-472C-88A2-00D4E0B50A13}"/>
    <cellStyle name="Comma 2 6 2" xfId="361" xr:uid="{40EB6B70-5B8C-4CCA-BD21-75BB1E99B3D0}"/>
    <cellStyle name="Comma 2 6 2 2" xfId="812" xr:uid="{020803A4-4B0F-44BE-A780-5212DE3D14B8}"/>
    <cellStyle name="Comma 2 6 2 3" xfId="1191" xr:uid="{34398303-921B-4FDF-B706-69F46143EE3F}"/>
    <cellStyle name="Comma 2 6 2 4" xfId="1752" xr:uid="{CA221B89-D7BC-4DF9-92CA-B5553B95C348}"/>
    <cellStyle name="Comma 2 6 3" xfId="794" xr:uid="{255D3EBE-75EE-4BA8-B51C-F65A58CC9B9F}"/>
    <cellStyle name="Comma 2 6 4" xfId="1173" xr:uid="{84DC3B80-4E5A-407A-80B4-3F9D975444E1}"/>
    <cellStyle name="Comma 2 6 5" xfId="1734" xr:uid="{99121794-EC00-4E20-8AA1-3CAC3981E5F7}"/>
    <cellStyle name="Comma 2 7" xfId="176" xr:uid="{A2732BD3-9959-49F8-8C55-1D73B0F504A1}"/>
    <cellStyle name="Comma 2 7 2" xfId="646" xr:uid="{09EEDC1C-AC3A-4892-8801-BCC804BF5CF8}"/>
    <cellStyle name="Comma 2 7 2 2" xfId="1031" xr:uid="{F4788814-4377-4EA6-BB38-54B737BB4445}"/>
    <cellStyle name="Comma 2 7 2 3" xfId="1410" xr:uid="{37030DC6-EA12-4F05-A358-00B884D5A0CC}"/>
    <cellStyle name="Comma 2 7 2 4" xfId="355" xr:uid="{15A4F1A4-2561-4BD4-ABDE-E0F5B265ED44}"/>
    <cellStyle name="Comma 2 7 2 4 2" xfId="562" xr:uid="{EE2A9F3B-4E08-4F1A-A425-2637728BD4B3}"/>
    <cellStyle name="Comma 2 7 2 4 2 2" xfId="636" xr:uid="{1C62A322-C607-444D-AE2F-13D4F4A94CB0}"/>
    <cellStyle name="Comma 2 7 2 4 2 2 2" xfId="1021" xr:uid="{ADED038F-4B71-4673-B169-AFE9E1EA8109}"/>
    <cellStyle name="Comma 2 7 2 4 2 2 3" xfId="1400" xr:uid="{EF2F1EC6-BB57-42D9-871A-94BEEE9D43FC}"/>
    <cellStyle name="Comma 2 7 2 4 2 2 4" xfId="1961" xr:uid="{D0391169-87F2-4B57-B876-88C5F475F819}"/>
    <cellStyle name="Comma 2 7 2 4 2 3" xfId="953" xr:uid="{0F995B4F-069B-4942-A0CD-F5280B3F95F5}"/>
    <cellStyle name="Comma 2 7 2 4 2 4" xfId="1332" xr:uid="{4EE48996-AB53-4D3A-8CA1-3EAD4A2B66A9}"/>
    <cellStyle name="Comma 2 7 2 4 2 5" xfId="1893" xr:uid="{0653AD55-A875-45C1-AD81-3D61E979EEE4}"/>
    <cellStyle name="Comma 2 7 2 4 3" xfId="601" xr:uid="{CE0A01DD-B3E2-4362-9775-CB5FFD4FA2A3}"/>
    <cellStyle name="Comma 2 7 2 4 3 2" xfId="986" xr:uid="{BF7766B1-CDA8-44F0-A7E3-AA0C5787F7B5}"/>
    <cellStyle name="Comma 2 7 2 4 3 3" xfId="1365" xr:uid="{8A6F6267-23D6-4FD7-95A6-00A6B37CD3F1}"/>
    <cellStyle name="Comma 2 7 2 4 3 4" xfId="1926" xr:uid="{783AFABE-9430-42B0-890A-A49984A729DB}"/>
    <cellStyle name="Comma 2 7 2 4 4" xfId="509" xr:uid="{31BEB46E-A1C2-4EE5-82E2-CCB927F6C024}"/>
    <cellStyle name="Comma 2 7 2 4 4 2" xfId="921" xr:uid="{76507AC4-853D-4327-AE13-343586C68D6D}"/>
    <cellStyle name="Comma 2 7 2 4 4 3" xfId="1300" xr:uid="{DE46FC89-9762-44E3-A479-35F5E57E4E58}"/>
    <cellStyle name="Comma 2 7 2 4 4 4" xfId="1861" xr:uid="{4F53EA3E-E7B8-4306-BA9E-BD2382443A6C}"/>
    <cellStyle name="Comma 2 7 2 4 5" xfId="806" xr:uid="{AAF3581D-6454-4810-A519-F9F84AFE1AA6}"/>
    <cellStyle name="Comma 2 7 2 4 6" xfId="1185" xr:uid="{BDF00CCA-E73A-43F9-A939-33F71E28A8A6}"/>
    <cellStyle name="Comma 2 7 2 4 7" xfId="1746" xr:uid="{E747FD23-436A-443F-B015-04CD1A149C7C}"/>
    <cellStyle name="Comma 2 7 2 5" xfId="1971" xr:uid="{2FC4A5E4-24C6-43A1-B5BB-25668C490C60}"/>
    <cellStyle name="Comma 2 7 3" xfId="573" xr:uid="{D50BBA00-4835-4DB1-BB1B-A3D57434A132}"/>
    <cellStyle name="Comma 2 7 3 2" xfId="962" xr:uid="{CAFB4FE4-C64C-4F43-960D-7ECF1C9E6F53}"/>
    <cellStyle name="Comma 2 7 3 2 2" xfId="2089" xr:uid="{5CB74DBF-8ED2-4023-97AA-6D60963F2214}"/>
    <cellStyle name="Comma 2 7 3 3" xfId="1341" xr:uid="{87692D46-A45D-447A-B9E7-75B440BB6CA9}"/>
    <cellStyle name="Comma 2 7 3 4" xfId="1902" xr:uid="{DDFA72A0-6A9B-49F2-A72F-6C81785AB968}"/>
    <cellStyle name="Comma 2 7 3 5" xfId="2029" xr:uid="{53D2F45C-D916-4BE4-A3DB-858D6F5552B9}"/>
    <cellStyle name="Comma 2 8" xfId="577" xr:uid="{B7A5A05F-B827-4C14-B947-A5444E3A068B}"/>
    <cellStyle name="Comma 2 8 2" xfId="649" xr:uid="{C3ECDF2A-6DE6-4A7E-9CAA-24B6B230F0CF}"/>
    <cellStyle name="Comma 2 8 2 2" xfId="1034" xr:uid="{0876BA03-6EA8-4F1C-BA53-A264D068E6A4}"/>
    <cellStyle name="Comma 2 8 2 3" xfId="1413" xr:uid="{E49E2E6B-9819-4C52-BFAA-16EC52492F0A}"/>
    <cellStyle name="Comma 2 8 2 4" xfId="1974" xr:uid="{211335D7-34BB-435A-9273-187448CB1BF4}"/>
    <cellStyle name="Comma 2 8 3" xfId="965" xr:uid="{559FA108-A702-4216-BD66-CA85B9F0795F}"/>
    <cellStyle name="Comma 2 8 4" xfId="1344" xr:uid="{AF89628D-4FC6-497E-9D22-59211DD0063D}"/>
    <cellStyle name="Comma 2 8 5" xfId="1905" xr:uid="{D7507CC9-47DD-4A58-AC17-A82D13BBF26C}"/>
    <cellStyle name="Comma 2 9" xfId="1080" xr:uid="{4BFC7C16-D90D-46E5-8886-0FE95CD17713}"/>
    <cellStyle name="Comma 20" xfId="476" xr:uid="{AF62FE93-8856-49CF-B8D4-617C80BCA88A}"/>
    <cellStyle name="Comma 20 2" xfId="893" xr:uid="{E26FE796-48DF-4C7E-A73C-AC2A9F286479}"/>
    <cellStyle name="Comma 20 3" xfId="1272" xr:uid="{ED881FA6-3107-4D04-A373-9C834D9FB693}"/>
    <cellStyle name="Comma 20 4" xfId="1833" xr:uid="{4A907CF0-B4E2-4CE8-80A1-62CBBA1F5E56}"/>
    <cellStyle name="Comma 21" xfId="480" xr:uid="{2771A154-DCF9-4FC2-8142-A460E716FE54}"/>
    <cellStyle name="Comma 21 2" xfId="897" xr:uid="{C8ACF3D8-503B-4069-9D12-6616838EC6F4}"/>
    <cellStyle name="Comma 21 3" xfId="1276" xr:uid="{D768E483-2FE6-4433-9B53-555327B794FC}"/>
    <cellStyle name="Comma 21 4" xfId="1837" xr:uid="{F0154663-4AD7-454E-951B-75B9E6B0A17A}"/>
    <cellStyle name="Comma 21 4 3 3" xfId="1477" xr:uid="{BE591699-07CE-4403-872A-6A6E5AB125AD}"/>
    <cellStyle name="Comma 22" xfId="483" xr:uid="{62786B39-FF5B-4814-AE49-13B418F42B2F}"/>
    <cellStyle name="Comma 22 2" xfId="639" xr:uid="{F3D638E0-6958-4FE9-98CA-9D64BA3400D4}"/>
    <cellStyle name="Comma 22 2 2" xfId="1024" xr:uid="{AFD65AE1-A957-4270-8994-EEC71B8F8793}"/>
    <cellStyle name="Comma 22 2 3" xfId="1403" xr:uid="{57AFE903-AFF8-4DB1-9821-09F406835D02}"/>
    <cellStyle name="Comma 22 2 4" xfId="1964" xr:uid="{1111590A-9914-445B-AB5A-8C8489D9577D}"/>
    <cellStyle name="Comma 22 3" xfId="565" xr:uid="{C704FAA2-48CD-48ED-B364-F5144AAAAA51}"/>
    <cellStyle name="Comma 22 3 2" xfId="956" xr:uid="{2E970FE3-3D47-4FB5-BC84-82AF4814FD48}"/>
    <cellStyle name="Comma 22 3 3" xfId="1335" xr:uid="{31B9BC85-2283-4910-A7DC-BB4167BFE24D}"/>
    <cellStyle name="Comma 22 3 4" xfId="1896" xr:uid="{412E6334-7F4B-494D-8674-C1BE7620813D}"/>
    <cellStyle name="Comma 22 4" xfId="900" xr:uid="{EB580880-179B-47A4-ACBB-5C89FAA72A7A}"/>
    <cellStyle name="Comma 22 5" xfId="1279" xr:uid="{5D6E2976-69DA-4F29-ABB7-6C5DC2061541}"/>
    <cellStyle name="Comma 22 6" xfId="1840" xr:uid="{DF30726C-C971-4241-A9DC-FCCABD21F3B9}"/>
    <cellStyle name="Comma 22 7" xfId="2125" xr:uid="{7A80F721-5896-4968-ABED-4DB79D7AAC14}"/>
    <cellStyle name="Comma 23" xfId="487" xr:uid="{B11675BA-84C0-40A4-87C7-11B90B0AE2FA}"/>
    <cellStyle name="Comma 23 2" xfId="903" xr:uid="{F86D0B4A-24CC-410B-ADD8-2823E657D52C}"/>
    <cellStyle name="Comma 23 3" xfId="1282" xr:uid="{C84E9B32-E185-4BDD-A683-C485844BC1AB}"/>
    <cellStyle name="Comma 23 4" xfId="1843" xr:uid="{1128DB12-8492-4C0A-817E-8C12921597DC}"/>
    <cellStyle name="Comma 24" xfId="497" xr:uid="{0E971955-4ED1-44EE-9450-B0AEC30ED9AF}"/>
    <cellStyle name="Comma 24 2" xfId="912" xr:uid="{D177FF85-C605-4B3B-A913-BF2677E26081}"/>
    <cellStyle name="Comma 24 3" xfId="1291" xr:uid="{9369FAD4-B6B7-4A6B-83E7-3CB39ED644A3}"/>
    <cellStyle name="Comma 24 4" xfId="1453" xr:uid="{F75BC7FC-4C02-4DD9-8D8C-DB0382FA9821}"/>
    <cellStyle name="Comma 24 5" xfId="1852" xr:uid="{FF21BAD6-326F-4205-A84E-80E411323D7F}"/>
    <cellStyle name="Comma 25" xfId="674" xr:uid="{73C67BAC-F4C2-4F39-AF3E-269A62A034C3}"/>
    <cellStyle name="Comma 25 2" xfId="1059" xr:uid="{A8A37BA5-E978-40F5-8613-F001D78B719D}"/>
    <cellStyle name="Comma 25 3" xfId="1438" xr:uid="{904DEDAD-51EA-476A-8D6E-D92ECBDBD244}"/>
    <cellStyle name="Comma 25 4" xfId="1999" xr:uid="{890BC1CA-F0F1-4D42-B72A-677D7CB566D6}"/>
    <cellStyle name="Comma 26" xfId="130" xr:uid="{C79F0EF6-888A-459B-986B-E3D89B8675D4}"/>
    <cellStyle name="Comma 26 4" xfId="1594" xr:uid="{A1A993A6-A030-469A-BA06-EBF29259B4B9}"/>
    <cellStyle name="Comma 27" xfId="681" xr:uid="{3E5EADBE-778C-4289-A647-AFA36E3784ED}"/>
    <cellStyle name="Comma 27 2" xfId="1489" xr:uid="{76437DD8-5A64-4CF5-8F64-057058A1F2F2}"/>
    <cellStyle name="Comma 28" xfId="686" xr:uid="{A056009C-1512-415D-9FA9-D8B996DA52AF}"/>
    <cellStyle name="Comma 28 2" xfId="1494" xr:uid="{2E394ADB-65CA-42A2-A1AE-D549938FECF3}"/>
    <cellStyle name="Comma 29" xfId="1062" xr:uid="{AF747C45-20B9-4DE5-9464-76DE9D91D86A}"/>
    <cellStyle name="Comma 29 2" xfId="1486" xr:uid="{99458CF2-7330-4F09-A1FC-51FD37853286}"/>
    <cellStyle name="Comma 3" xfId="26" xr:uid="{F07FA4B4-C8BD-4245-B395-BE6DF64AACC8}"/>
    <cellStyle name="Comma 3 17" xfId="139" xr:uid="{FFF4E43E-0E51-4F3B-B6B2-9286A8014C96}"/>
    <cellStyle name="Comma 3 2" xfId="39" xr:uid="{CE9A867F-2541-4D26-8CF7-453365C9E4E5}"/>
    <cellStyle name="Comma 3 2 13" xfId="248" xr:uid="{ECC2B09B-A547-42A3-805B-498CB20D8A7D}"/>
    <cellStyle name="Comma 3 2 13 2" xfId="756" xr:uid="{C6A642BB-AB1A-4BD4-9249-F906E5EB2A06}"/>
    <cellStyle name="Comma 3 2 13 3" xfId="1135" xr:uid="{8F533C88-0357-4A06-A3B6-7F33BB0AB3D3}"/>
    <cellStyle name="Comma 3 2 13 4" xfId="1696" xr:uid="{A3AD9CA9-089E-4F15-A034-0ADD574FDA45}"/>
    <cellStyle name="Comma 3 2 2" xfId="270" xr:uid="{C590E58D-F634-4827-8EF9-EE52353790F3}"/>
    <cellStyle name="Comma 3 2 2 2" xfId="614" xr:uid="{FA239C06-C2CD-49E8-80B2-4DC0DACD25EB}"/>
    <cellStyle name="Comma 3 2 2 2 2" xfId="999" xr:uid="{67604D20-B853-454C-9296-F6475EFC7308}"/>
    <cellStyle name="Comma 3 2 2 2 2 3 2" xfId="1483" xr:uid="{81E55FA5-2011-4B36-BABD-FF82260AB213}"/>
    <cellStyle name="Comma 3 2 2 2 3" xfId="1378" xr:uid="{E1CEFF4A-13EB-4294-B527-2F2305AD7DD1}"/>
    <cellStyle name="Comma 3 2 2 2 4" xfId="1939" xr:uid="{9BFBC2F6-A55F-4D2D-8816-4E22BB7F652D}"/>
    <cellStyle name="Comma 3 2 2 4 2 2" xfId="1463" xr:uid="{54BD7B76-FEBD-45B4-9D59-C92B2B532D8A}"/>
    <cellStyle name="Comma 3 2 2 4 2 2 2" xfId="1543" xr:uid="{45FB76C0-50FC-46A2-98C5-B438FF66E48D}"/>
    <cellStyle name="Comma 3 2 2 4 2 2 2 2" xfId="1614" xr:uid="{0B2A469E-42A6-4C79-9D38-1F5D943373DC}"/>
    <cellStyle name="Comma 3 2 2 4 2 2 2 3" xfId="1508" xr:uid="{E04AF3A4-0932-4DF9-AD08-24FEF3A15A64}"/>
    <cellStyle name="Comma 3 2 2 4 2 2 3" xfId="1608" xr:uid="{367FF2F4-18AF-4D2A-8D31-13C37AEF5A74}"/>
    <cellStyle name="Comma 3 2 3" xfId="525" xr:uid="{60A149FA-5022-404A-9CFA-4C0A7F254B77}"/>
    <cellStyle name="Comma 3 2 3 2" xfId="932" xr:uid="{84779982-9A23-4F3A-BE4B-A7CE1B32F07A}"/>
    <cellStyle name="Comma 3 2 3 3" xfId="1311" xr:uid="{81C3AD82-6680-4009-9A5B-A60FB3D04D86}"/>
    <cellStyle name="Comma 3 2 3 4" xfId="1872" xr:uid="{CBD25E35-DF55-47E2-8FC4-3A542C12DD65}"/>
    <cellStyle name="Comma 3 2 4" xfId="147" xr:uid="{B7AC7CC8-AAD7-4262-84F3-39640E61B969}"/>
    <cellStyle name="Comma 3 2 4 2 2 2 2 2 4 2" xfId="2057" xr:uid="{F14919A6-311C-4230-9DC0-6AAAAA4EE8FB}"/>
    <cellStyle name="Comma 3 2 4 2 2 2 2 2 4 2 2" xfId="2103" xr:uid="{5B49107B-2237-4A3A-8B31-16415E8EDEB6}"/>
    <cellStyle name="Comma 3 2 4 2 2 2 2 2 4 2 3" xfId="2075" xr:uid="{4D2199B5-7618-4AF8-B581-239EA48FFEEF}"/>
    <cellStyle name="Comma 3 2 5" xfId="702" xr:uid="{CF13A0A8-6802-42DD-843B-0A4BF6ED802D}"/>
    <cellStyle name="Comma 3 2 6" xfId="1078" xr:uid="{5A47A1BC-E379-41AB-B44A-7B1D48BB582D}"/>
    <cellStyle name="Comma 3 2 7" xfId="1639" xr:uid="{F018E7C9-813C-4D0D-90AA-346682F0CD1C}"/>
    <cellStyle name="Comma 3 2 8" xfId="104" xr:uid="{17B3F90C-E54A-4FF7-879B-7DA6D0C83785}"/>
    <cellStyle name="Comma 3 3" xfId="169" xr:uid="{AACC4AB6-4402-4E5A-B353-420D3DA77B39}"/>
    <cellStyle name="Comma 3 3 2" xfId="720" xr:uid="{C3E1BEBB-B158-4F27-B13D-9844BCA39BBD}"/>
    <cellStyle name="Comma 3 3 3" xfId="1098" xr:uid="{F5653947-3413-4486-B4E6-847CFA278F76}"/>
    <cellStyle name="Comma 3 3 4" xfId="1659" xr:uid="{AED21A27-6639-4976-91E0-E2D91328AAA3}"/>
    <cellStyle name="Comma 3 3 5" xfId="1556" xr:uid="{655718B1-543E-47AA-814A-A424955C17B3}"/>
    <cellStyle name="Comma 3 4" xfId="177" xr:uid="{E283760D-50B8-43C0-9103-E02872B94ABF}"/>
    <cellStyle name="Comma 3 4 2" xfId="723" xr:uid="{7B3175AC-7FCD-4CB3-9847-5E129C6AE8EE}"/>
    <cellStyle name="Comma 3 4 3" xfId="1102" xr:uid="{FDA2E7B3-3E0D-4D34-BE3A-0255157F8326}"/>
    <cellStyle name="Comma 3 4 4" xfId="1663" xr:uid="{89A3F487-FCE0-4259-AEC7-A0929D53F0ED}"/>
    <cellStyle name="Comma 3 5" xfId="146" xr:uid="{E9EF7D51-DCBE-4471-9CBE-455818C9EE87}"/>
    <cellStyle name="Comma 3 6" xfId="701" xr:uid="{2C5CCB92-B3BD-4705-A7BD-7D5955C8D5E7}"/>
    <cellStyle name="Comma 3 7" xfId="1077" xr:uid="{B7629401-8289-42F1-8BA1-C98D06F53904}"/>
    <cellStyle name="Comma 3 8" xfId="1638" xr:uid="{C7579B2F-72F3-4080-BB02-13874955549A}"/>
    <cellStyle name="Comma 3 9" xfId="102" xr:uid="{DA29A6DD-D0C4-4D10-9F47-9687D09AC3C9}"/>
    <cellStyle name="Comma 30" xfId="1442" xr:uid="{E84A6977-147C-4288-BBD1-F4AE4E67A507}"/>
    <cellStyle name="Comma 30 2" xfId="1545" xr:uid="{B9D7CB9E-FB87-4981-B054-685F1BA4E852}"/>
    <cellStyle name="Comma 30 3" xfId="1616" xr:uid="{3D85DD34-C43F-4BA3-A456-772AEFAED9E4}"/>
    <cellStyle name="Comma 31" xfId="1565" xr:uid="{6250B593-3F9B-4929-94B8-8A221517A06B}"/>
    <cellStyle name="Comma 32" xfId="1575" xr:uid="{3D6849ED-707C-42E3-BBB2-FE0EB2EAF740}"/>
    <cellStyle name="Comma 32 2" xfId="287" xr:uid="{902940A6-749C-4FD2-B250-4F08334CE698}"/>
    <cellStyle name="Comma 32 2 2" xfId="435" xr:uid="{5EDA7B0A-4061-4535-9A84-7453D8DC20C9}"/>
    <cellStyle name="Comma 32 2 2 2" xfId="867" xr:uid="{A14E4D68-4D67-4422-A953-FEBF10F3EF6E}"/>
    <cellStyle name="Comma 32 2 2 3" xfId="1246" xr:uid="{C07E7684-48F1-4EFA-BC2F-5D9F72762BCB}"/>
    <cellStyle name="Comma 32 2 2 4" xfId="1807" xr:uid="{3372B23B-5632-4F84-8CC0-94987C9DE667}"/>
    <cellStyle name="Comma 32 2 3" xfId="782" xr:uid="{87CDC8DC-62A4-43FD-A341-4CBF8B51BD6B}"/>
    <cellStyle name="Comma 32 2 4" xfId="1161" xr:uid="{E52519D3-5EB3-4C92-AFBB-27BF891E8A85}"/>
    <cellStyle name="Comma 32 2 5" xfId="1722" xr:uid="{7B449457-7D67-4D00-B76C-89F7A4C49F08}"/>
    <cellStyle name="Comma 33" xfId="1580" xr:uid="{255B09D6-0459-49A2-82E6-70C58DAC0901}"/>
    <cellStyle name="Comma 34" xfId="1619" xr:uid="{87B6702C-73A5-4936-A319-7142024F05A0}"/>
    <cellStyle name="Comma 35" xfId="1623" xr:uid="{2A8A50D3-AA32-40A7-A10E-6A35F2CC5B84}"/>
    <cellStyle name="Comma 36" xfId="2003" xr:uid="{6E4117E5-0A3C-49FA-BBE1-5F451AF033AB}"/>
    <cellStyle name="Comma 37" xfId="2009" xr:uid="{003984B1-A231-4889-96A7-F78300C14B30}"/>
    <cellStyle name="Comma 38" xfId="2013" xr:uid="{A0E485A8-2064-4B7C-BF5D-EB609E51834F}"/>
    <cellStyle name="Comma 39" xfId="2114" xr:uid="{42A8E790-EAC0-44B2-8827-2D602902A39F}"/>
    <cellStyle name="Comma 4" xfId="30" xr:uid="{CF5BB81D-FA4B-4901-BBF4-B1D7DFA91454}"/>
    <cellStyle name="Comma 4 10" xfId="407" xr:uid="{60A287B3-0C4E-414E-BC3C-1A7E5C456446}"/>
    <cellStyle name="Comma 4 10 2" xfId="844" xr:uid="{D3CAD492-767A-4855-8D94-17F4DBC2184B}"/>
    <cellStyle name="Comma 4 10 3" xfId="1223" xr:uid="{58933AE6-6A98-4C66-AE6E-E65A985DA41E}"/>
    <cellStyle name="Comma 4 10 4" xfId="1784" xr:uid="{BA85DC87-5051-4E33-8E77-EDF1758102B3}"/>
    <cellStyle name="Comma 4 11" xfId="1644" xr:uid="{2528A4DE-C63B-47E1-AA72-47FD9AA3DF2D}"/>
    <cellStyle name="Comma 4 12" xfId="2063" xr:uid="{A28CD8E5-E059-48E5-AF99-581648143AE8}"/>
    <cellStyle name="Comma 4 13" xfId="151" xr:uid="{0C487CF7-92B0-4E97-B084-897516EE5421}"/>
    <cellStyle name="Comma 4 13 2" xfId="194" xr:uid="{1DB3D30A-0D76-4B58-A985-9B699E4D55C8}"/>
    <cellStyle name="Comma 4 13 2 2" xfId="728" xr:uid="{7B5AFC4F-E470-4D9E-95AC-A6FB774F9773}"/>
    <cellStyle name="Comma 4 13 2 3" xfId="1107" xr:uid="{DA7E7FBE-E93B-4126-A843-222AE984841A}"/>
    <cellStyle name="Comma 4 13 2 4" xfId="1668" xr:uid="{F3B1AA75-ECCD-459D-97FF-0555AF219A0A}"/>
    <cellStyle name="Comma 4 18" xfId="283" xr:uid="{85141697-AFB4-4311-BECA-F66A47F3069F}"/>
    <cellStyle name="Comma 4 18 2" xfId="780" xr:uid="{1F84FC89-8992-49D9-A760-9BCC1A542E1A}"/>
    <cellStyle name="Comma 4 18 3" xfId="1159" xr:uid="{7B5FFB09-79D7-4A2F-BE25-033774D49311}"/>
    <cellStyle name="Comma 4 18 4" xfId="1720" xr:uid="{D3D7B62E-4F45-4480-ABED-15481BB306E8}"/>
    <cellStyle name="Comma 4 19" xfId="90" xr:uid="{297BC144-0664-41FD-9173-2C42EAE7D337}"/>
    <cellStyle name="Comma 4 19 2" xfId="136" xr:uid="{334CE52F-4E33-4E85-B1ED-86B49D8CEB5D}"/>
    <cellStyle name="Comma 4 2" xfId="267" xr:uid="{9327FAC5-B963-4F6C-81F8-396DACF03703}"/>
    <cellStyle name="Comma 4 2 10" xfId="2021" xr:uid="{0A02C7B2-6909-48C3-8BE1-572D7CF52518}"/>
    <cellStyle name="Comma 4 2 11 3" xfId="1589" xr:uid="{576D025F-F67F-4BC8-B163-13C802F87D5D}"/>
    <cellStyle name="Comma 4 2 2" xfId="272" xr:uid="{DB6EB82B-30B6-4956-8AF9-8FCF76481AE9}"/>
    <cellStyle name="Comma 4 2 2 2" xfId="643" xr:uid="{A4DDD797-B898-42DC-92AF-85A7A9B47570}"/>
    <cellStyle name="Comma 4 2 2 2 2" xfId="1028" xr:uid="{C750B846-63B5-4108-9372-2979258BC35A}"/>
    <cellStyle name="Comma 4 2 2 2 3" xfId="1407" xr:uid="{74CDC3AE-C05F-4428-B2D3-E7C1498C2E80}"/>
    <cellStyle name="Comma 4 2 2 2 4" xfId="1454" xr:uid="{26B74207-CD39-4811-9B71-0606B6D6FD62}"/>
    <cellStyle name="Comma 4 2 2 2 5" xfId="1968" xr:uid="{C6C7ABC3-2566-484A-B35F-124A97BED132}"/>
    <cellStyle name="Comma 4 2 2 3" xfId="774" xr:uid="{21017F4D-8E3C-4656-8C48-074C34D54951}"/>
    <cellStyle name="Comma 4 2 2 3 2" xfId="92" xr:uid="{66542998-97BB-4445-995F-13B61F33C6F7}"/>
    <cellStyle name="Comma 4 2 2 3 2 2" xfId="137" xr:uid="{2025395C-ABEB-4264-B45E-1642C6868E40}"/>
    <cellStyle name="Comma 4 2 2 3 2 3" xfId="690" xr:uid="{575EBB48-DF59-4B70-9648-B4CE6D7A6CAF}"/>
    <cellStyle name="Comma 4 2 2 3 2 4" xfId="1066" xr:uid="{040D6AB2-4FD2-4F3D-BC41-51DFA695253C}"/>
    <cellStyle name="Comma 4 2 2 3 2 5" xfId="1627" xr:uid="{41B3514C-AC98-4D0C-96CE-83FDA4078843}"/>
    <cellStyle name="Comma 4 2 2 4" xfId="1153" xr:uid="{40CDE6D1-DC76-40F3-AEAF-85235114911A}"/>
    <cellStyle name="Comma 4 2 2 5" xfId="1571" xr:uid="{7051E55F-1114-488B-ADF3-C3DC2A77E102}"/>
    <cellStyle name="Comma 4 2 2 6" xfId="1714" xr:uid="{3443BEE1-04C1-4F9C-9D09-4FCC81425285}"/>
    <cellStyle name="Comma 4 2 2 7" xfId="2082" xr:uid="{3E9E1D6D-9F70-4C0B-8345-7846D31911AD}"/>
    <cellStyle name="Comma 4 2 3" xfId="505" xr:uid="{027C9347-3777-4C70-954D-9B2E593801B7}"/>
    <cellStyle name="Comma 4 2 3 2" xfId="222" xr:uid="{A61C059D-66E6-465E-9521-0500F76A2380}"/>
    <cellStyle name="Comma 4 2 3 2 2" xfId="619" xr:uid="{AD480494-1DE0-487C-9607-EAE2D99FD0B1}"/>
    <cellStyle name="Comma 4 2 3 2 2 2" xfId="1004" xr:uid="{E89B8606-76B0-4F5A-B0EA-B4561806D7B9}"/>
    <cellStyle name="Comma 4 2 3 2 2 3" xfId="1383" xr:uid="{B9B5FBFD-1F0F-490B-A0C8-64101F4AF2AC}"/>
    <cellStyle name="Comma 4 2 3 2 2 4" xfId="1944" xr:uid="{84136D9B-8222-4A80-A7F8-CF91102A7678}"/>
    <cellStyle name="Comma 4 2 3 2 3" xfId="740" xr:uid="{42320CC1-5425-4207-BAFB-C7F9206C22E6}"/>
    <cellStyle name="Comma 4 2 3 2 4" xfId="1119" xr:uid="{A110E474-C95A-416E-A9D3-E8139641E0AA}"/>
    <cellStyle name="Comma 4 2 3 2 5" xfId="1680" xr:uid="{F3F3E4A8-FE3E-4864-9824-C8A49DFA5FD4}"/>
    <cellStyle name="Comma 4 2 3 3" xfId="918" xr:uid="{E767A1F4-9D6A-4FD8-99EF-15E928205E54}"/>
    <cellStyle name="Comma 4 2 3 4" xfId="1297" xr:uid="{60F9C6EF-0E51-43F6-979A-6F45949200AD}"/>
    <cellStyle name="Comma 4 2 3 5" xfId="1858" xr:uid="{923C78AF-397A-4558-91B9-2261222FACAB}"/>
    <cellStyle name="Comma 4 2 3 6" xfId="2111" xr:uid="{49CCA27D-E9AF-4C41-932F-A7DDC10F48FD}"/>
    <cellStyle name="Comma 4 2 3 7" xfId="97" xr:uid="{1EC97DC8-E6B4-4176-9D5E-7F3BCB5E6C6F}"/>
    <cellStyle name="Comma 4 2 3 7 2" xfId="133" xr:uid="{912F61B9-96E5-40A8-BA15-BFE63F838AA2}"/>
    <cellStyle name="Comma 4 2 4" xfId="351" xr:uid="{6903D796-5A5D-408F-ADB2-74F6EE6D8062}"/>
    <cellStyle name="Comma 4 2 4 2" xfId="802" xr:uid="{30A49578-D645-4A63-843A-57F10A1ADE80}"/>
    <cellStyle name="Comma 4 2 4 3" xfId="1181" xr:uid="{59573290-17EF-43B0-B495-929FE636E60E}"/>
    <cellStyle name="Comma 4 2 4 4" xfId="1742" xr:uid="{FB5E81D0-8E59-4936-AEFB-0C61E495D2F1}"/>
    <cellStyle name="Comma 4 2 5" xfId="274" xr:uid="{A8572245-4166-4B5A-A2A8-B5943D683A8C}"/>
    <cellStyle name="Comma 4 2 5 2" xfId="352" xr:uid="{A159135E-BD27-4E3C-8996-7BE87905442F}"/>
    <cellStyle name="Comma 4 2 5 2 2" xfId="803" xr:uid="{0D3D0691-A36D-40D9-ACF7-0445AA45AF78}"/>
    <cellStyle name="Comma 4 2 5 2 3" xfId="1182" xr:uid="{402B8F60-106B-4D8F-A410-FE57629580BC}"/>
    <cellStyle name="Comma 4 2 5 2 4" xfId="1743" xr:uid="{9D9FBADC-C8C5-410E-BB89-40189EBF4D4B}"/>
    <cellStyle name="Comma 4 2 5 3" xfId="775" xr:uid="{11CA6D91-4ECA-4D88-9CB5-8AFFAA14FE3D}"/>
    <cellStyle name="Comma 4 2 5 4" xfId="1154" xr:uid="{6897A368-26C3-4BE7-914C-6A76B2128B85}"/>
    <cellStyle name="Comma 4 2 5 5" xfId="1715" xr:uid="{6F504E95-4CCA-42BC-9329-718191914349}"/>
    <cellStyle name="Comma 4 2 6" xfId="569" xr:uid="{1244D935-54C5-4B9C-AF24-4AACE121E201}"/>
    <cellStyle name="Comma 4 2 6 2" xfId="959" xr:uid="{370133CF-6E13-4D5E-890A-251060E1A0C4}"/>
    <cellStyle name="Comma 4 2 6 3" xfId="1338" xr:uid="{4617EA10-AA68-4994-8FC1-E3EE1CF1D04E}"/>
    <cellStyle name="Comma 4 2 6 4" xfId="1899" xr:uid="{6214386C-275C-4B95-86ED-E6F8D841AA5C}"/>
    <cellStyle name="Comma 4 2 7" xfId="771" xr:uid="{76D914C8-1B7C-4159-9A13-7202299EF137}"/>
    <cellStyle name="Comma 4 2 8" xfId="1150" xr:uid="{EA5B1513-6056-42D0-AFCB-56934BF1DEAA}"/>
    <cellStyle name="Comma 4 2 9" xfId="1711" xr:uid="{EE3E18A7-8A36-4CC9-9E7A-F09E9C397361}"/>
    <cellStyle name="Comma 4 2 9 2" xfId="2040" xr:uid="{03EEAB14-539C-445B-B7FA-F7B689A08657}"/>
    <cellStyle name="Comma 4 2 9 2 2" xfId="2096" xr:uid="{7481BA5E-0224-4AD0-BE23-61F2C62DDAFE}"/>
    <cellStyle name="Comma 4 2 9 2 3" xfId="2068" xr:uid="{EA7EFBB1-A3E4-4BA0-B09D-2EF4D249D253}"/>
    <cellStyle name="Comma 4 3" xfId="268" xr:uid="{9D8985C1-6A33-4EEB-AC29-7310D9B88932}"/>
    <cellStyle name="Comma 4 3 2" xfId="605" xr:uid="{A0185223-5700-4148-AB55-C06FBF69DBF1}"/>
    <cellStyle name="Comma 4 3 2 2" xfId="990" xr:uid="{E95D112E-1390-4DC8-8921-074FE8F77079}"/>
    <cellStyle name="Comma 4 3 2 3" xfId="450" xr:uid="{C2AD3EA6-93CA-4E48-B017-A6822826CE7C}"/>
    <cellStyle name="Comma 4 3 2 3 2" xfId="879" xr:uid="{D0412205-56F8-4868-AF1E-86D044F19C98}"/>
    <cellStyle name="Comma 4 3 2 3 3" xfId="1258" xr:uid="{DAD689B5-FF8F-4C08-B7A5-11676D5A3EB8}"/>
    <cellStyle name="Comma 4 3 2 3 4" xfId="1448" xr:uid="{C4D78391-C5E8-469D-A464-F96AB1A081F6}"/>
    <cellStyle name="Comma 4 3 2 3 5" xfId="1819" xr:uid="{64EE0CC3-0597-42AC-9E41-245B77036645}"/>
    <cellStyle name="Comma 4 3 2 4" xfId="1369" xr:uid="{7C1DB634-6DF5-489A-A287-095885B0F6FC}"/>
    <cellStyle name="Comma 4 3 2 5" xfId="1930" xr:uid="{AF3CD5D0-92EC-4AEF-85D8-AEBA7D554DAD}"/>
    <cellStyle name="Comma 4 3 3" xfId="772" xr:uid="{C6945A8D-1A04-4A13-9DD4-97E59F388162}"/>
    <cellStyle name="Comma 4 3 4" xfId="1151" xr:uid="{72C7EBFE-4A7D-4D2F-957B-CAA033968E86}"/>
    <cellStyle name="Comma 4 3 4 2" xfId="2097" xr:uid="{A45890B0-B241-466A-B7FB-18A80A15EE1C}"/>
    <cellStyle name="Comma 4 3 4 3" xfId="2069" xr:uid="{4E50D3EB-18E3-4AA1-868E-DEA4E833BBD1}"/>
    <cellStyle name="Comma 4 3 4 4" xfId="2041" xr:uid="{841C0A2D-8906-451D-9F21-1300F68BCDB4}"/>
    <cellStyle name="Comma 4 3 5" xfId="1570" xr:uid="{FACCC7DB-A5AB-4D3F-8F89-5E53B6C84AA8}"/>
    <cellStyle name="Comma 4 3 6" xfId="1712" xr:uid="{610165D7-2B76-40EC-A89B-BBF2445F30CC}"/>
    <cellStyle name="Comma 4 4" xfId="292" xr:uid="{1B188BCC-9E5D-4A1F-A851-2811AF6BE0EE}"/>
    <cellStyle name="Comma 4 4 2" xfId="785" xr:uid="{8E47ED5C-B009-43A2-B778-48807C2BD2EE}"/>
    <cellStyle name="Comma 4 4 2 2" xfId="1591" xr:uid="{1F121341-3156-48D5-AE09-CB29F69BBB38}"/>
    <cellStyle name="Comma 4 4 3" xfId="1164" xr:uid="{5C2D89A5-8130-49B2-9776-8613DE8EFCC7}"/>
    <cellStyle name="Comma 4 4 4" xfId="1569" xr:uid="{8AC5882D-AB1F-4864-B8FF-7717961AA336}"/>
    <cellStyle name="Comma 4 4 5" xfId="1725" xr:uid="{E6850AF7-9F0F-447D-9BE7-99D8687CB93C}"/>
    <cellStyle name="Comma 4 5" xfId="513" xr:uid="{4D38D5AC-B02C-4A1D-A742-BFCA353551B9}"/>
    <cellStyle name="Comma 4 5 2" xfId="925" xr:uid="{F0618312-B4F4-4F89-BA61-0545A0669D13}"/>
    <cellStyle name="Comma 4 5 3" xfId="1304" xr:uid="{BD0FC2CB-BBDC-4396-88F5-B600CA6CD2C9}"/>
    <cellStyle name="Comma 4 5 4" xfId="1865" xr:uid="{3B2E3196-3537-4172-AABA-8116DAE4B8FF}"/>
    <cellStyle name="Comma 4 6" xfId="705" xr:uid="{466E2147-F527-4CDD-BEF3-7BB5ED35EEE9}"/>
    <cellStyle name="Comma 4 7" xfId="1083" xr:uid="{6E7D315E-469B-47B7-9193-FF066D40F58D}"/>
    <cellStyle name="Comma 4 8" xfId="1585" xr:uid="{82D73BB9-7008-41F1-84DD-F60D6A2220BC}"/>
    <cellStyle name="Comma 4 9" xfId="1544" xr:uid="{7CA39BA6-64A0-4CE3-B1AE-C1607B290030}"/>
    <cellStyle name="Comma 4 9 2" xfId="1615" xr:uid="{85BF75D8-93AA-4C49-8649-4343B2827761}"/>
    <cellStyle name="Comma 40" xfId="2119" xr:uid="{641E792D-F00F-4057-A587-3681DDCBB3F8}"/>
    <cellStyle name="Comma 41" xfId="2121" xr:uid="{19AE0682-8B3A-4323-A7BD-A4CCFC0CD21E}"/>
    <cellStyle name="Comma 42" xfId="2130" xr:uid="{CFC66C07-9133-48B1-84EC-E8F850215748}"/>
    <cellStyle name="Comma 43" xfId="2133" xr:uid="{2B9AE5AD-E351-461D-83A2-BF0007234BB1}"/>
    <cellStyle name="Comma 44" xfId="2153" xr:uid="{A88504BC-9723-41D4-B6B9-290DFB755EEF}"/>
    <cellStyle name="Comma 45" xfId="2155" xr:uid="{6807F06C-C369-4A3B-B384-32B67D772FA8}"/>
    <cellStyle name="Comma 46" xfId="83" xr:uid="{18E2A311-98D5-461F-8F82-408EC8B2F561}"/>
    <cellStyle name="Comma 48" xfId="585" xr:uid="{41D01E85-48CF-40A8-B754-C8A8267FB811}"/>
    <cellStyle name="Comma 48 2" xfId="657" xr:uid="{4CDBD635-FF2D-43E8-84FF-8E1704141071}"/>
    <cellStyle name="Comma 48 2 2" xfId="1042" xr:uid="{C2AEEA41-5B1B-4C03-B451-E31EFB476798}"/>
    <cellStyle name="Comma 48 2 3" xfId="1421" xr:uid="{88EAE683-0501-49C2-AB58-C746F279F2E2}"/>
    <cellStyle name="Comma 48 2 4" xfId="1982" xr:uid="{095CD70E-BE7E-4C99-983E-ED20E3419051}"/>
    <cellStyle name="Comma 48 3" xfId="971" xr:uid="{89BA03E3-1358-4737-BF6A-BE1F4907BC30}"/>
    <cellStyle name="Comma 48 4" xfId="1350" xr:uid="{4B49E1DB-9C73-44A3-A785-76428421CF87}"/>
    <cellStyle name="Comma 48 5" xfId="1911" xr:uid="{FACB467C-BCF7-4C33-A4D9-8957D90E0DBE}"/>
    <cellStyle name="Comma 5" xfId="153" xr:uid="{4FE9742A-4D5D-467D-A3EE-5ACC92A8EEDF}"/>
    <cellStyle name="Comma 5 10" xfId="2105" xr:uid="{39AD78AD-F304-476B-85E7-C975E2F3BBE1}"/>
    <cellStyle name="Comma 5 11" xfId="404" xr:uid="{E7C3F697-A206-484D-84F0-0975EE875EEC}"/>
    <cellStyle name="Comma 5 11 2" xfId="842" xr:uid="{8052DA5E-7F2E-4F7A-84C7-F8FB54A12C18}"/>
    <cellStyle name="Comma 5 11 3" xfId="1221" xr:uid="{7B31C120-6C36-470A-B7A1-E8EF18A82782}"/>
    <cellStyle name="Comma 5 11 4" xfId="1782" xr:uid="{1AC59FC4-9292-4D8B-B0F6-19F644001E9C}"/>
    <cellStyle name="Comma 5 12" xfId="199" xr:uid="{CC029517-46A1-4C9D-8549-A40DC3CFF028}"/>
    <cellStyle name="Comma 5 12 2" xfId="438" xr:uid="{CDA6CB31-0881-4678-B78E-1E6E1307B604}"/>
    <cellStyle name="Comma 5 12 2 2" xfId="870" xr:uid="{5564B8EE-8BBC-4431-A6A3-ABA9836CADE5}"/>
    <cellStyle name="Comma 5 12 2 3" xfId="1249" xr:uid="{0A83C800-1285-4842-ABD0-87615FB1990A}"/>
    <cellStyle name="Comma 5 12 2 4" xfId="1810" xr:uid="{C89589D2-A128-465E-B339-00E871CB2C8A}"/>
    <cellStyle name="Comma 5 12 3" xfId="731" xr:uid="{F2BD20B7-DA45-4041-B919-D4962C70070A}"/>
    <cellStyle name="Comma 5 12 4" xfId="1110" xr:uid="{F6AF04FA-B286-443D-9082-E6275DF91C7A}"/>
    <cellStyle name="Comma 5 12 5" xfId="1671" xr:uid="{ACDE0CC3-D5A9-45D8-9BE7-30214CE659E7}"/>
    <cellStyle name="Comma 5 2" xfId="269" xr:uid="{3AF56987-D98B-4465-8C42-C947160406ED}"/>
    <cellStyle name="Comma 5 2 2" xfId="403" xr:uid="{09B80F99-57F7-4278-AE00-8416E1BC362D}"/>
    <cellStyle name="Comma 5 2 2 2" xfId="841" xr:uid="{B78911E8-BFDF-4E52-88EC-28E139FFE521}"/>
    <cellStyle name="Comma 5 2 2 3" xfId="1220" xr:uid="{3EBDD07D-A3C6-43B2-8278-ADCBEAE9BB3A}"/>
    <cellStyle name="Comma 5 2 2 4" xfId="1781" xr:uid="{13D4ED24-29B9-4E58-925F-212FB66CB9AC}"/>
    <cellStyle name="Comma 5 2 3" xfId="1554" xr:uid="{1AC73BB4-102D-4D5B-9EE7-4FE9A018E9A3}"/>
    <cellStyle name="Comma 5 3" xfId="294" xr:uid="{BA6C7EDA-3679-4311-93D5-85C5600AB7D8}"/>
    <cellStyle name="Comma 5 3 2" xfId="609" xr:uid="{A2054867-96CE-4918-B8EF-81DD2B4E7A09}"/>
    <cellStyle name="Comma 5 3 2 2" xfId="994" xr:uid="{8AE0682B-5269-4BA1-8787-D4B41B720C50}"/>
    <cellStyle name="Comma 5 3 2 2 2" xfId="1558" xr:uid="{007D933C-FB1A-4C37-9AA1-19F4EA093F7F}"/>
    <cellStyle name="Comma 5 3 2 2 2 5" xfId="391" xr:uid="{1EEEE13C-E8FA-46DC-BDCB-3A2BDB74774E}"/>
    <cellStyle name="Comma 5 3 2 2 2 5 2" xfId="420" xr:uid="{AA831624-64EA-4720-B688-A2D8F5BDFBCC}"/>
    <cellStyle name="Comma 5 3 2 2 2 5 2 2" xfId="856" xr:uid="{3388DCB0-0300-4F28-B129-5503AA294854}"/>
    <cellStyle name="Comma 5 3 2 2 2 5 2 3" xfId="1235" xr:uid="{2D5A574F-5F4F-471E-B54B-BB90586A7E1C}"/>
    <cellStyle name="Comma 5 3 2 2 2 5 2 4" xfId="1796" xr:uid="{BD9F64C6-1157-439C-84D8-9C7FA756544F}"/>
    <cellStyle name="Comma 5 3 2 2 2 5 3" xfId="834" xr:uid="{2D44568D-48A9-45C9-986B-A15BC3379714}"/>
    <cellStyle name="Comma 5 3 2 2 2 5 4" xfId="1213" xr:uid="{3CE96A2C-763C-4DD8-9155-CFE313028A12}"/>
    <cellStyle name="Comma 5 3 2 2 2 5 5" xfId="1774" xr:uid="{629B2EC9-A265-4AF2-AD4A-4849BC3C7FDE}"/>
    <cellStyle name="Comma 5 3 2 2 4" xfId="205" xr:uid="{C5813DED-2B1A-44ED-BACE-0E8CE508DD9E}"/>
    <cellStyle name="Comma 5 3 2 2 4 2" xfId="440" xr:uid="{0A145867-2BBD-4949-BD16-2E97F38B73C4}"/>
    <cellStyle name="Comma 5 3 2 2 4 2 2" xfId="872" xr:uid="{8186BC39-DE39-4808-BD2B-661A420BF0FF}"/>
    <cellStyle name="Comma 5 3 2 2 4 2 3" xfId="1251" xr:uid="{F2DB9C05-269B-4255-8F8E-27DE185DF2D6}"/>
    <cellStyle name="Comma 5 3 2 2 4 2 4" xfId="1812" xr:uid="{2B791282-C082-4DF7-ACBB-6C79F3F7D003}"/>
    <cellStyle name="Comma 5 3 2 2 4 3" xfId="734" xr:uid="{07228FC4-15ED-4A14-862C-88E430EDBE30}"/>
    <cellStyle name="Comma 5 3 2 2 4 4" xfId="1113" xr:uid="{200D7892-07DC-4718-8780-1729C9497F97}"/>
    <cellStyle name="Comma 5 3 2 2 4 5" xfId="1674" xr:uid="{A9E9213D-4607-4B3B-897C-30580615BDD4}"/>
    <cellStyle name="Comma 5 3 2 3" xfId="1373" xr:uid="{DD2E81DC-F1CB-406F-8C71-7C766A94B2E6}"/>
    <cellStyle name="Comma 5 3 2 4" xfId="1522" xr:uid="{20B56FAB-5146-44DC-8D64-FCCF496BFCDC}"/>
    <cellStyle name="Comma 5 3 2 5" xfId="1934" xr:uid="{E03C4D3F-A57D-47C6-A866-4FD976CAA318}"/>
    <cellStyle name="Comma 5 3 3" xfId="787" xr:uid="{82688E0B-0BC2-43E4-AB20-36CA698E80B7}"/>
    <cellStyle name="Comma 5 3 3 2" xfId="1557" xr:uid="{4928CAC1-6466-448A-8784-60F7AAA224C5}"/>
    <cellStyle name="Comma 5 3 4" xfId="1166" xr:uid="{9A1697A9-3334-4042-A953-EAEB9F3E8128}"/>
    <cellStyle name="Comma 5 3 4 2 2 2" xfId="1525" xr:uid="{1CBF834F-8FC9-43CF-B708-D649CCD726CF}"/>
    <cellStyle name="Comma 5 3 5" xfId="1515" xr:uid="{8FF73B2B-96DB-455E-A380-AE9ACFA401A3}"/>
    <cellStyle name="Comma 5 3 5 3 2 2 2 2 2 2" xfId="1492" xr:uid="{BBFC7FB5-DC21-410F-B609-80C9764C9CBF}"/>
    <cellStyle name="Comma 5 3 5 3 2 2 2 2 2 3" xfId="1524" xr:uid="{01BE20E4-780B-4F09-92AB-C5C6307463B1}"/>
    <cellStyle name="Comma 5 3 5 3 2 2 2 2 2 3 2" xfId="1560" xr:uid="{E0AC5914-32F0-4D10-912A-14D50874E20E}"/>
    <cellStyle name="Comma 5 3 6" xfId="1727" xr:uid="{85F65B45-DB3F-42B9-93AF-2F5CBC3805DA}"/>
    <cellStyle name="Comma 5 4" xfId="533" xr:uid="{3AAD61E8-3EEB-41E6-B12D-302DA0B05AC0}"/>
    <cellStyle name="Comma 5 4 2" xfId="620" xr:uid="{17E0AA8A-42DF-4723-90B4-36EDFB4E6EDB}"/>
    <cellStyle name="Comma 5 4 2 2" xfId="1005" xr:uid="{064F07FD-39DB-4000-B14D-BB9522A517CA}"/>
    <cellStyle name="Comma 5 4 2 3" xfId="1384" xr:uid="{FBFB9D5C-D7DF-4EAF-B7B7-96E7FC4F8B0F}"/>
    <cellStyle name="Comma 5 4 2 4" xfId="1945" xr:uid="{6C17B114-3544-4AFB-A952-EBB107F48044}"/>
    <cellStyle name="Comma 5 4 3" xfId="937" xr:uid="{CB2FFC45-6C96-4F34-8960-B5BEAFF1B252}"/>
    <cellStyle name="Comma 5 4 4" xfId="1316" xr:uid="{BBB691F9-44CE-472E-AB06-26CC8688B28D}"/>
    <cellStyle name="Comma 5 4 5" xfId="1877" xr:uid="{5300F01C-D898-44E3-A55F-85E2205A4633}"/>
    <cellStyle name="Comma 5 4 8" xfId="393" xr:uid="{19FDD1ED-8BC7-46CB-852A-294D0A444F81}"/>
    <cellStyle name="Comma 5 4 8 2" xfId="836" xr:uid="{5D12DE91-BA62-41D6-9553-8C28D6C0C38A}"/>
    <cellStyle name="Comma 5 4 8 3" xfId="1215" xr:uid="{1EFE1684-0281-4973-A6BC-06A257C6B650}"/>
    <cellStyle name="Comma 5 4 8 4" xfId="1776" xr:uid="{C6FEF31A-4146-44D6-887A-C09381A8C34C}"/>
    <cellStyle name="Comma 5 5" xfId="517" xr:uid="{F2F9B14D-4102-4603-904A-D2615E345AFC}"/>
    <cellStyle name="Comma 5 5 2" xfId="928" xr:uid="{3B4864FE-774C-4FFC-B692-76AF742640CB}"/>
    <cellStyle name="Comma 5 5 3" xfId="1307" xr:uid="{A7FEDFE5-CE24-4BE0-B51F-F778ACF14E5C}"/>
    <cellStyle name="Comma 5 5 4" xfId="1868" xr:uid="{8997A2FC-F30F-4F78-84B1-7B2DBD40D766}"/>
    <cellStyle name="Comma 5 6" xfId="707" xr:uid="{24EBF570-6509-4640-AA57-3186FCD6AA8F}"/>
    <cellStyle name="Comma 5 7" xfId="1085" xr:uid="{306DB8A2-A1E9-46FD-B854-EDC9A0C72A6A}"/>
    <cellStyle name="Comma 5 7 2" xfId="459" xr:uid="{ABE124DE-7259-4F23-A509-DFB2E139AF32}"/>
    <cellStyle name="Comma 5 7 2 2" xfId="1600" xr:uid="{E6038A94-DFA7-4C9F-9B34-CD6EDE267D6A}"/>
    <cellStyle name="Comma 5 7 2 2 2" xfId="2099" xr:uid="{AE81DEB0-766C-41F3-B0B5-560B305BCDB9}"/>
    <cellStyle name="Comma 5 7 2 3" xfId="2058" xr:uid="{D93F6293-1CB4-4359-9EDA-BC69FF73CF05}"/>
    <cellStyle name="Comma 5 7 2 3 2" xfId="2104" xr:uid="{F9FFA69E-9225-4BD8-A8A9-3827443D67C6}"/>
    <cellStyle name="Comma 5 7 2 3 3" xfId="2076" xr:uid="{0D3F9D50-326F-4F80-B5A5-E071AD29F682}"/>
    <cellStyle name="Comma 5 7 2 4" xfId="2071" xr:uid="{1553793C-D256-41E6-A04A-E6EDFCC10F89}"/>
    <cellStyle name="Comma 5 7 3" xfId="1549" xr:uid="{ED31D2AB-6065-4974-80CC-1CD66CBB1D27}"/>
    <cellStyle name="Comma 5 8" xfId="1510" xr:uid="{66BFFC49-8746-4D1C-8A2A-46D2FB9CDC7A}"/>
    <cellStyle name="Comma 5 9" xfId="1646" xr:uid="{581DF3B4-11ED-48A3-A8DB-CDD212CD789F}"/>
    <cellStyle name="Comma 50 2 2" xfId="1482" xr:uid="{1786A680-D0BA-4A53-AB4E-F0BD700E0BDB}"/>
    <cellStyle name="Comma 56" xfId="279" xr:uid="{4BEA342C-99B8-4436-B099-22043F7130C6}"/>
    <cellStyle name="Comma 56 2" xfId="777" xr:uid="{0257E3AE-B14B-483F-9701-09F56EE81812}"/>
    <cellStyle name="Comma 56 3" xfId="1156" xr:uid="{7CAF7D08-3529-4A3A-8F62-4049059ADE9E}"/>
    <cellStyle name="Comma 56 4" xfId="1460" xr:uid="{80A7A077-D537-487A-8A8A-BC2EBCCE46C8}"/>
    <cellStyle name="Comma 56 5" xfId="1717" xr:uid="{420C10FD-655B-45DA-91EE-7FC4C54B1E16}"/>
    <cellStyle name="Comma 59" xfId="233" xr:uid="{B0AC8375-7855-4925-BBED-171509265FD1}"/>
    <cellStyle name="Comma 59 2" xfId="749" xr:uid="{732B942C-672F-47E0-A34D-13B7707321B8}"/>
    <cellStyle name="Comma 59 3" xfId="1128" xr:uid="{4C2B37C0-AE0A-4B99-AD8F-08C619F5BA81}"/>
    <cellStyle name="Comma 59 4" xfId="1689" xr:uid="{5F2AA9DC-D5C1-4EA9-8D29-D1414E6E2478}"/>
    <cellStyle name="Comma 6" xfId="157" xr:uid="{1085BF1E-40A9-4B7B-8029-5C0F211D4308}"/>
    <cellStyle name="Comma 6 10" xfId="2112" xr:uid="{3C124EAA-C3D7-4BE2-B7F5-4B556A125A60}"/>
    <cellStyle name="Comma 6 2" xfId="377" xr:uid="{0DF64AA6-9299-49AE-B3E7-E10C6981F7F5}"/>
    <cellStyle name="Comma 6 2 2" xfId="653" xr:uid="{BA8C6EEC-1188-4794-BF46-2E4CC9BBB00B}"/>
    <cellStyle name="Comma 6 2 2 2" xfId="1038" xr:uid="{6E6EFB14-6BF3-4DE8-8B83-D04A24CE589C}"/>
    <cellStyle name="Comma 6 2 2 3" xfId="1417" xr:uid="{49F7B337-EA5E-4421-A1B3-16BDBEA7FE09}"/>
    <cellStyle name="Comma 6 2 2 4" xfId="1978" xr:uid="{E55C673F-646A-4859-9C2F-15F56426627B}"/>
    <cellStyle name="Comma 6 2 2 5" xfId="2098" xr:uid="{A21AD318-D584-4D22-9554-14D93B1950F1}"/>
    <cellStyle name="Comma 6 2 3" xfId="824" xr:uid="{DEC286A4-FB4D-4394-AAF3-8ADA5B2B94E6}"/>
    <cellStyle name="Comma 6 2 3 2" xfId="2070" xr:uid="{BEF50061-8803-4451-942F-8D26E3F1B222}"/>
    <cellStyle name="Comma 6 2 4" xfId="1203" xr:uid="{0B7CDB6B-7B63-4F4B-B7B3-CB82E55E4EC0}"/>
    <cellStyle name="Comma 6 2 5" xfId="1559" xr:uid="{BC3A9787-6D2E-4AE0-AE3D-1B1044D45EAF}"/>
    <cellStyle name="Comma 6 2 6" xfId="1764" xr:uid="{E1750F70-81BF-4328-8E11-FCE4AC2CF372}"/>
    <cellStyle name="Comma 6 2 7" xfId="2048" xr:uid="{224FF392-C0EF-4C6C-95C4-171A5659FCD4}"/>
    <cellStyle name="Comma 6 3" xfId="412" xr:uid="{ED59029E-493C-4EAD-948F-19A29851CDF7}"/>
    <cellStyle name="Comma 6 3 2" xfId="848" xr:uid="{320C04AB-627C-48B8-A9AE-F9BBBE973C99}"/>
    <cellStyle name="Comma 6 3 3" xfId="1227" xr:uid="{8BEDFB8F-4945-455F-A018-A42B2E497212}"/>
    <cellStyle name="Comma 6 3 4" xfId="1788" xr:uid="{5AA3B403-E96B-4ECC-AA41-C206A097A721}"/>
    <cellStyle name="Comma 6 4" xfId="288" xr:uid="{3D8908E2-ABD1-4BB4-BB71-3B91EE81DDE9}"/>
    <cellStyle name="Comma 6 4 2" xfId="783" xr:uid="{DB41F74D-1F94-48B1-B5EB-574A7A63136F}"/>
    <cellStyle name="Comma 6 4 3" xfId="1162" xr:uid="{64C62327-99E3-4FAB-876D-34864D4866B9}"/>
    <cellStyle name="Comma 6 4 4" xfId="1723" xr:uid="{570E0AC6-C5FC-4D31-A3B5-EA672BA815EB}"/>
    <cellStyle name="Comma 6 5" xfId="579" xr:uid="{4AD556A8-9817-4EB2-8721-1582898B5E58}"/>
    <cellStyle name="Comma 6 5 2" xfId="967" xr:uid="{5027D3D6-6555-4153-8012-46A7CA3221E3}"/>
    <cellStyle name="Comma 6 5 3" xfId="1346" xr:uid="{15B616D7-78E3-4504-AA82-D4CF08AEAA28}"/>
    <cellStyle name="Comma 6 5 4" xfId="1907" xr:uid="{C683E1D8-DC33-4124-8B21-9282E3DBE376}"/>
    <cellStyle name="Comma 6 6" xfId="711" xr:uid="{A66142FD-4A95-4134-9D4F-B94ACFB44408}"/>
    <cellStyle name="Comma 6 7" xfId="1089" xr:uid="{9FA8D3DE-B828-40F2-A992-9CCBD8A9E978}"/>
    <cellStyle name="Comma 6 8" xfId="1528" xr:uid="{26FBFF34-9FC4-47CA-B63E-292A13250D78}"/>
    <cellStyle name="Comma 6 9" xfId="1650" xr:uid="{8530AB31-7A59-4812-8E59-27F8EAAC5FA9}"/>
    <cellStyle name="Comma 61" xfId="2176" xr:uid="{D9A369B2-7C0D-40C0-ACDF-FBA026020056}"/>
    <cellStyle name="Comma 61 2" xfId="1539" xr:uid="{8E217081-061B-4977-A0EE-9B707FC0EAD3}"/>
    <cellStyle name="Comma 62" xfId="490" xr:uid="{BCA39BD5-890D-42CA-AACE-F6F62FB6360F}"/>
    <cellStyle name="Comma 62 2" xfId="906" xr:uid="{05A34979-B4FE-4363-BEDA-6F7262D8D2BF}"/>
    <cellStyle name="Comma 62 3" xfId="1285" xr:uid="{6945350E-E6EA-494D-8801-6094F730DB47}"/>
    <cellStyle name="Comma 62 4" xfId="1846" xr:uid="{63CE6CB0-F4A1-4329-AC71-BDA99C0AD5CC}"/>
    <cellStyle name="Comma 62 5" xfId="2138" xr:uid="{7432DF3E-E4F9-405A-846C-204EE06031E3}"/>
    <cellStyle name="Comma 68" xfId="1481" xr:uid="{DA4A8840-B948-434D-B66D-D89DEEC12717}"/>
    <cellStyle name="Comma 7" xfId="135" xr:uid="{52D58F77-699C-4D97-866A-A35D0ACFE6FF}"/>
    <cellStyle name="Comma 7 14" xfId="485" xr:uid="{88CDD553-E45F-4DD1-9442-EAD3F2FE4B7A}"/>
    <cellStyle name="Comma 7 14 2" xfId="901" xr:uid="{1A199F17-25E4-48D7-B557-C1BCE35B8C2F}"/>
    <cellStyle name="Comma 7 14 3" xfId="1280" xr:uid="{6EE8C1FE-772D-49C9-85BD-A794138E8A07}"/>
    <cellStyle name="Comma 7 14 4" xfId="1841" xr:uid="{66152CFF-2FC0-4B15-8702-885648B55A4F}"/>
    <cellStyle name="Comma 7 2" xfId="198" xr:uid="{E98ED0AE-ADD1-4D40-9430-59705BC57DDB}"/>
    <cellStyle name="Comma 7 2 2" xfId="655" xr:uid="{A0541117-301B-4ABB-96FD-BF8E74574B16}"/>
    <cellStyle name="Comma 7 2 2 2" xfId="1040" xr:uid="{EA6466E9-FFEC-4BF8-B0E2-675F38D31B8C}"/>
    <cellStyle name="Comma 7 2 2 3" xfId="1419" xr:uid="{8A78A21B-4D9F-4577-9E3C-9ED13C50EA35}"/>
    <cellStyle name="Comma 7 2 2 4" xfId="1980" xr:uid="{889F7726-46F6-4AFC-B99F-745409777FFE}"/>
    <cellStyle name="Comma 7 2 3" xfId="730" xr:uid="{11535FB8-E0D3-4CCB-8455-753201DF2DDE}"/>
    <cellStyle name="Comma 7 2 4" xfId="1109" xr:uid="{B3D501FC-3D3F-47FD-ADDA-359A27B02E6C}"/>
    <cellStyle name="Comma 7 2 5" xfId="1527" xr:uid="{634E65E3-C4D4-4A78-AF8C-19C0149AF72E}"/>
    <cellStyle name="Comma 7 2 6" xfId="1670" xr:uid="{2B9C29DD-FBF8-4B26-B90B-08FABAEA4127}"/>
    <cellStyle name="Comma 7 3" xfId="297" xr:uid="{A56CCD8E-8543-416C-BB20-868AFDC6B1D9}"/>
    <cellStyle name="Comma 7 3 2" xfId="790" xr:uid="{1AB09849-DCD8-42B3-8B39-9C1390BC186A}"/>
    <cellStyle name="Comma 7 3 3" xfId="1169" xr:uid="{55645E02-6140-443A-BEF5-105995FB175B}"/>
    <cellStyle name="Comma 7 3 4" xfId="1548" xr:uid="{9172FFF5-13D3-4DAD-9048-712C1586A025}"/>
    <cellStyle name="Comma 7 3 5" xfId="1730" xr:uid="{2767C3A3-E095-4106-9834-09821D61DBF2}"/>
    <cellStyle name="Comma 7 4" xfId="582" xr:uid="{2DCBF500-E7EC-43E9-9FCE-F68EEB59CA88}"/>
    <cellStyle name="Comma 7 4 2" xfId="969" xr:uid="{7A6CE2B9-438A-4FFC-908F-6E2BE6050B2D}"/>
    <cellStyle name="Comma 7 4 3" xfId="1348" xr:uid="{40CDE3AE-03C7-437C-95B8-9AC51F73C427}"/>
    <cellStyle name="Comma 7 4 4" xfId="1909" xr:uid="{95FCBEF8-0F63-402B-91FB-AAF5CBBFE697}"/>
    <cellStyle name="Comma 7 5" xfId="689" xr:uid="{CE2BD4E2-A7DC-4DD8-9F55-1672938C2CD9}"/>
    <cellStyle name="Comma 7 6" xfId="1065" xr:uid="{61E8EC63-AC2D-4FC8-ADF4-C0F85FC50897}"/>
    <cellStyle name="Comma 7 7" xfId="1546" xr:uid="{97971D18-D036-4033-A98B-81912728F0A4}"/>
    <cellStyle name="Comma 7 8" xfId="1626" xr:uid="{9CCD8676-8F16-4E02-8C90-F53929F023A9}"/>
    <cellStyle name="Comma 73" xfId="86" xr:uid="{B35C6694-4FAB-4379-9527-C74F6267482D}"/>
    <cellStyle name="Comma 73 2" xfId="228" xr:uid="{16D3ADCE-F67A-4676-861C-2416DE1D13C3}"/>
    <cellStyle name="Comma 73 2 2" xfId="744" xr:uid="{D137DA26-AB34-450A-A32F-28EBDA8FA317}"/>
    <cellStyle name="Comma 73 2 3" xfId="1123" xr:uid="{E46E6A34-4FCC-4718-9145-2B396E312EC8}"/>
    <cellStyle name="Comma 73 2 4" xfId="1684" xr:uid="{BCC1D373-9E1B-4665-BCB8-50A9EDD174CF}"/>
    <cellStyle name="Comma 73 3" xfId="132" xr:uid="{9C26D47A-498E-4DF9-A8A2-833177C8D55D}"/>
    <cellStyle name="Comma 75 2" xfId="447" xr:uid="{C24012CF-6DAD-4502-8E84-47937577B51B}"/>
    <cellStyle name="Comma 75 2 2" xfId="1446" xr:uid="{B87C5B58-F08F-46DD-BCB8-8F314A2CABAF}"/>
    <cellStyle name="Comma 79" xfId="99" xr:uid="{1AAEFD1E-064D-4722-AD55-8791340BA989}"/>
    <cellStyle name="Comma 79 2" xfId="134" xr:uid="{17684646-8FEA-4ED3-8A36-BB693D527CE6}"/>
    <cellStyle name="Comma 8" xfId="160" xr:uid="{45119954-D1D8-431A-9E75-7EB09B2E9E57}"/>
    <cellStyle name="Comma 8 2" xfId="350" xr:uid="{38827E65-8B5B-4C6B-85C5-CBDE37B5913B}"/>
    <cellStyle name="Comma 8 2 12" xfId="217" xr:uid="{E5038B4C-6DB2-4373-BD60-B7A7CB503ABD}"/>
    <cellStyle name="Comma 8 2 12 2" xfId="738" xr:uid="{324727C3-9E70-45AD-90A7-5904345A49D4}"/>
    <cellStyle name="Comma 8 2 12 3" xfId="1117" xr:uid="{CFCB82C0-76BF-4BCF-A292-52F866D985D5}"/>
    <cellStyle name="Comma 8 2 12 4" xfId="1678" xr:uid="{82A85FED-4873-4248-BEB8-EEE5DDEF1FF5}"/>
    <cellStyle name="Comma 8 2 2" xfId="658" xr:uid="{B060B8EC-B5FD-43FE-9293-0835E15B5177}"/>
    <cellStyle name="Comma 8 2 2 2" xfId="1043" xr:uid="{D2F1EBBA-4EDC-4C21-82CF-31B9CE323AEB}"/>
    <cellStyle name="Comma 8 2 2 3" xfId="1422" xr:uid="{EBF7F88F-A872-4AAD-A589-A8317075EBB7}"/>
    <cellStyle name="Comma 8 2 2 4" xfId="1983" xr:uid="{5BB3D32C-AE28-4899-AE58-CEB26E36008C}"/>
    <cellStyle name="Comma 8 2 3" xfId="801" xr:uid="{4E79EA51-85F7-4E56-8F6C-D37A97D27E35}"/>
    <cellStyle name="Comma 8 2 4" xfId="1180" xr:uid="{4BF4ECE6-B51B-40A6-9B51-296DA655DD65}"/>
    <cellStyle name="Comma 8 2 5" xfId="1741" xr:uid="{95731FED-AA6B-4835-8FD2-440D149E779C}"/>
    <cellStyle name="Comma 8 2 9" xfId="197" xr:uid="{CA18ED59-4CA1-46E2-810C-D7DEEAF7C7A7}"/>
    <cellStyle name="Comma 8 2 9 2" xfId="437" xr:uid="{9E8BD81E-FFED-4C65-A943-328D556C96E2}"/>
    <cellStyle name="Comma 8 2 9 2 2" xfId="869" xr:uid="{EE7C5CB6-37AF-43FE-BE58-90456FFA5981}"/>
    <cellStyle name="Comma 8 2 9 2 3" xfId="1248" xr:uid="{0A15D2C9-F58D-4E4C-83EB-C78FE3A386AD}"/>
    <cellStyle name="Comma 8 2 9 2 4" xfId="1809" xr:uid="{28742A98-EFCC-4F21-A2D3-AC5AF4790EC4}"/>
    <cellStyle name="Comma 8 2 9 3" xfId="729" xr:uid="{D13F2282-107E-4F4E-B583-1961971E8F87}"/>
    <cellStyle name="Comma 8 2 9 4" xfId="1108" xr:uid="{77E4CFAC-11E6-4642-8728-0FD4659560EF}"/>
    <cellStyle name="Comma 8 2 9 5" xfId="1669" xr:uid="{A1884D05-18EA-4B36-94EC-92A5E6DEC716}"/>
    <cellStyle name="Comma 8 3" xfId="586" xr:uid="{7F0067AE-597F-4B36-B443-BA71917330AC}"/>
    <cellStyle name="Comma 8 3 2" xfId="972" xr:uid="{707FA1F8-FC06-40B2-BA1F-083E458DF701}"/>
    <cellStyle name="Comma 8 3 3" xfId="1351" xr:uid="{2737E389-8A64-4B31-BD34-C0E4BA309146}"/>
    <cellStyle name="Comma 8 3 4" xfId="1912" xr:uid="{943E344E-5ACC-4CAB-BDF6-E20411767BB8}"/>
    <cellStyle name="Comma 8 4" xfId="714" xr:uid="{313C4176-59D6-4D5B-8E63-E4C0EC226FD0}"/>
    <cellStyle name="Comma 8 5" xfId="1092" xr:uid="{37E3510B-4C76-4F71-B5A3-E63AA3B98F98}"/>
    <cellStyle name="Comma 8 6" xfId="1653" xr:uid="{6D6A3EB7-AD9B-4630-A228-F116AA572434}"/>
    <cellStyle name="Comma 80" xfId="1537" xr:uid="{858CD792-488B-4FF0-AFCD-619532F04978}"/>
    <cellStyle name="Comma 82" xfId="2141" xr:uid="{97DC6CD4-29CD-4DAB-811E-269FF4ABCDB8}"/>
    <cellStyle name="Comma 86" xfId="1501" xr:uid="{17F9EB2C-A463-4961-BCF2-CAE0A2D701D7}"/>
    <cellStyle name="Comma 86 2" xfId="2149" xr:uid="{A9A4E8EF-B33E-4CF0-A1E6-82064A30BBA1}"/>
    <cellStyle name="Comma 89" xfId="2144" xr:uid="{D7364C64-C359-46DC-864A-93E87462CA6D}"/>
    <cellStyle name="Comma 9" xfId="6" xr:uid="{00000000-0005-0000-0000-000005000000}"/>
    <cellStyle name="Comma 9 10" xfId="124" xr:uid="{AE563C60-F37D-4D4E-8EF0-D4EDA78CBDBA}"/>
    <cellStyle name="Comma 9 2" xfId="34" xr:uid="{277F2264-06A5-4A27-9974-3C411EDD8079}"/>
    <cellStyle name="Comma 9 2 17" xfId="1502" xr:uid="{07C36BD5-1630-4A5A-9898-ED7BAFA476B1}"/>
    <cellStyle name="Comma 9 2 2" xfId="238" xr:uid="{110BB48F-C4A8-4891-9B4E-5E4ACC527F45}"/>
    <cellStyle name="Comma 9 2 2 2" xfId="608" xr:uid="{2DB2597F-AB73-4645-90D4-1EFA86651328}"/>
    <cellStyle name="Comma 9 2 2 2 2" xfId="993" xr:uid="{88123F15-A571-487A-B11E-C04265735647}"/>
    <cellStyle name="Comma 9 2 2 2 3" xfId="1372" xr:uid="{68EC1684-D9A2-4AC1-9B28-7E75AA399A78}"/>
    <cellStyle name="Comma 9 2 2 2 4" xfId="1933" xr:uid="{FFBE61F2-6580-4CE5-B22B-B6551FE6CB82}"/>
    <cellStyle name="Comma 9 2 2 3" xfId="751" xr:uid="{0124C320-D7D6-448C-A6BC-B78CF8DACC3E}"/>
    <cellStyle name="Comma 9 2 2 4" xfId="1130" xr:uid="{21E24502-B337-401E-AF26-3B34643A2ADF}"/>
    <cellStyle name="Comma 9 2 2 5" xfId="1691" xr:uid="{58F39B66-0C95-438D-B08E-7E4668CE7C66}"/>
    <cellStyle name="Comma 9 2 3" xfId="432" xr:uid="{B72FAF38-3C4A-4467-8B39-662776CBB7AE}"/>
    <cellStyle name="Comma 9 2 3 2" xfId="671" xr:uid="{40D79340-BB5E-436F-9253-5B5C7DE026FB}"/>
    <cellStyle name="Comma 9 2 3 2 2" xfId="1056" xr:uid="{25C0A4A2-9445-4F48-BAD3-5C561E6F8966}"/>
    <cellStyle name="Comma 9 2 3 2 3" xfId="1435" xr:uid="{9355BD15-6630-4B45-A914-CC656A82EC6C}"/>
    <cellStyle name="Comma 9 2 3 2 4" xfId="1996" xr:uid="{16356156-606C-4882-96F2-8C4ABAFE553D}"/>
    <cellStyle name="Comma 9 2 3 3" xfId="864" xr:uid="{0D8CB6F1-A1D8-441E-8372-17FC315533FD}"/>
    <cellStyle name="Comma 9 2 3 4" xfId="1243" xr:uid="{992A06A4-ABE3-4074-AE23-B380818051F7}"/>
    <cellStyle name="Comma 9 2 3 5" xfId="1804" xr:uid="{57C3EA61-879C-48B7-88F1-C6240097995E}"/>
    <cellStyle name="Comma 9 2 4" xfId="145" xr:uid="{044A21F3-2BBB-4577-B71F-B8389089251F}"/>
    <cellStyle name="Comma 9 2 5" xfId="698" xr:uid="{947A009E-9B85-47C4-9AAA-FB177B7EE221}"/>
    <cellStyle name="Comma 9 2 6" xfId="1074" xr:uid="{28924123-EE50-428A-B5B9-D24914469A80}"/>
    <cellStyle name="Comma 9 2 7" xfId="1635" xr:uid="{80367AEB-9FB1-45BD-BAAC-3F7374B4700D}"/>
    <cellStyle name="Comma 9 2 8" xfId="2079" xr:uid="{188E3231-F84C-4489-8F86-8C0DE7855684}"/>
    <cellStyle name="Comma 9 2 9" xfId="112" xr:uid="{1C9407D5-7D46-45BD-BAAD-C1C33A5B6ACB}"/>
    <cellStyle name="Comma 9 3" xfId="662" xr:uid="{C769688F-4AA3-4AA8-8F1D-7C5F6BF50D99}"/>
    <cellStyle name="Comma 9 3 2" xfId="1047" xr:uid="{0B9A1F32-52F6-44DB-8BA0-E539C0097DA6}"/>
    <cellStyle name="Comma 9 3 3" xfId="1426" xr:uid="{FF940FAA-83EC-4268-BF26-540A55298D61}"/>
    <cellStyle name="Comma 9 3 3 2" xfId="2083" xr:uid="{F5A7703A-2627-4893-9652-F71E43613CFD}"/>
    <cellStyle name="Comma 9 3 3 3" xfId="2022" xr:uid="{BA0A7D23-C82C-4342-A7D7-294B5F902449}"/>
    <cellStyle name="Comma 9 3 4" xfId="1987" xr:uid="{76A08367-8A77-4FDF-BABA-15B002F05BF1}"/>
    <cellStyle name="Comma 9 3 5" xfId="2110" xr:uid="{A10BB706-A89D-4650-836A-F733012C10B1}"/>
    <cellStyle name="Comma 9 4" xfId="590" xr:uid="{CC920655-F73A-4D6C-A4D8-C7BAFFA56B61}"/>
    <cellStyle name="Comma 9 4 2" xfId="975" xr:uid="{C2866592-0E38-4F4D-AD12-0FC99A603615}"/>
    <cellStyle name="Comma 9 4 3" xfId="1354" xr:uid="{125D3B61-B860-46DF-AB20-BEE5A0D95CD3}"/>
    <cellStyle name="Comma 9 4 4" xfId="1915" xr:uid="{FD2D17A1-48E9-461E-BF0C-E0806A657387}"/>
    <cellStyle name="Comma 9 5" xfId="166" xr:uid="{68654DCD-DA62-4F06-B6D0-29AEE106A33E}"/>
    <cellStyle name="Comma 9 5 3" xfId="2024" xr:uid="{A8DF716B-94D6-4A01-BD5C-DAF7C4C1A593}"/>
    <cellStyle name="Comma 9 5 3 2" xfId="2085" xr:uid="{CBFCD78C-D5DF-42E0-9853-1CBEAC8D8403}"/>
    <cellStyle name="Comma 9 6" xfId="718" xr:uid="{5E28E945-A5DD-42AA-B1A8-47877788D29C}"/>
    <cellStyle name="Comma 9 7" xfId="1096" xr:uid="{D28E2F54-E3F5-47F6-8BE4-2B3C76BE776F}"/>
    <cellStyle name="Comma 9 8" xfId="1657" xr:uid="{C80CDB43-D4DC-42C8-A340-74635E3C4ECC}"/>
    <cellStyle name="Comma 9 9" xfId="2016" xr:uid="{88CAFDB8-7A58-47FD-9B6A-D61C78A27F70}"/>
    <cellStyle name="Comma 95" xfId="2140" xr:uid="{1549F5A4-59C9-4B83-8191-50653C013556}"/>
    <cellStyle name="Comma 96" xfId="2135" xr:uid="{C55E4A08-BB17-48AB-BFFF-1D76C9CB4B62}"/>
    <cellStyle name="Comma 99" xfId="2167" xr:uid="{A4A91186-1BF6-404A-96F1-880E3D7F4704}"/>
    <cellStyle name="Currency 2" xfId="175" xr:uid="{27F99A30-A8BE-4E7D-9D8E-09C184C62B87}"/>
    <cellStyle name="Euro" xfId="7" xr:uid="{00000000-0005-0000-0000-000006000000}"/>
    <cellStyle name="Explanatory Text" xfId="56" builtinId="53" customBuiltin="1"/>
    <cellStyle name="Explanatory Text 2" xfId="324" xr:uid="{65F9B01E-E0B4-4D24-8A26-787182C8B056}"/>
    <cellStyle name="Followed Hyperlink 2" xfId="181" xr:uid="{4B1F1E4A-0A5A-404B-BB3F-F7663578AFF6}"/>
    <cellStyle name="Followed Hyperlink 2 2" xfId="2077" xr:uid="{FF47CA06-FB74-49EB-8CA2-470AB6CC09E3}"/>
    <cellStyle name="Followed Hyperlink 3" xfId="1458" xr:uid="{323B79E1-227C-457B-BA6E-5E75BD940F42}"/>
    <cellStyle name="Good" xfId="47" builtinId="26" customBuiltin="1"/>
    <cellStyle name="Good 2" xfId="314" xr:uid="{58CD26CB-9CBA-428D-8CEC-B8DAB7762365}"/>
    <cellStyle name="Heading 1" xfId="43" builtinId="16" customBuiltin="1"/>
    <cellStyle name="Heading 1 2" xfId="310" xr:uid="{F8A3360D-931D-490D-8877-5C9FDD0B5FDC}"/>
    <cellStyle name="Heading 2" xfId="44" builtinId="17" customBuiltin="1"/>
    <cellStyle name="Heading 2 2" xfId="311" xr:uid="{82C022BC-DBC5-4A74-9448-B79A49DC4768}"/>
    <cellStyle name="Heading 3" xfId="45" builtinId="18" customBuiltin="1"/>
    <cellStyle name="Heading 3 2" xfId="312" xr:uid="{CE094C29-D896-4972-8911-0E5FA889607F}"/>
    <cellStyle name="Heading 4" xfId="46" builtinId="19" customBuiltin="1"/>
    <cellStyle name="Heading 4 2" xfId="313" xr:uid="{1284419A-6B5C-4B50-81D2-8D0C67B2AB62}"/>
    <cellStyle name="Hyperlink 15 2" xfId="1474" xr:uid="{73166675-0F6B-4D70-97A1-49BBCA6BF7FF}"/>
    <cellStyle name="Hyperlink 17" xfId="1469" xr:uid="{5726CA7A-B604-434C-B202-4756434DA408}"/>
    <cellStyle name="Hyperlink 2" xfId="182" xr:uid="{9730FAB2-4D26-4294-A862-B8F2C93D937B}"/>
    <cellStyle name="Hyperlink 2 2" xfId="506" xr:uid="{2418C44D-A033-48F3-83C2-806C1EC734E1}"/>
    <cellStyle name="Hyperlink 2 2 2" xfId="380" xr:uid="{1D163E30-4234-4D73-9D9D-4D1B49677858}"/>
    <cellStyle name="Hyperlink 2 2 2 2" xfId="223" xr:uid="{6C7FC502-4C4B-4BDC-B758-A2B62269A5A4}"/>
    <cellStyle name="Hyperlink 2 2 3" xfId="2033" xr:uid="{F8E116FE-2EFD-4696-B797-F1DADCAD2D2B}"/>
    <cellStyle name="Hyperlink 2 3" xfId="2042" xr:uid="{9875264F-2D39-4E91-9343-2267B5D1BB4B}"/>
    <cellStyle name="Hyperlink 2 3 2" xfId="2136" xr:uid="{10F466A3-6960-46F5-BA8B-3D4B6960BF16}"/>
    <cellStyle name="Hyperlink 2 4" xfId="2090" xr:uid="{B3AFFE6C-B223-47F3-AD07-F4D7837D9DD4}"/>
    <cellStyle name="Hyperlink 2 5" xfId="2031" xr:uid="{F833A810-47A3-4EEE-9C1E-93DD7025577B}"/>
    <cellStyle name="Hyperlink 20" xfId="1505" xr:uid="{42F4CA55-E97B-443E-9E92-A385F2495AF0}"/>
    <cellStyle name="Hyperlink 20 2" xfId="2060" xr:uid="{B0DFE92D-0F39-40DE-BC64-4432F7A89D6A}"/>
    <cellStyle name="Hyperlink 21 2" xfId="381" xr:uid="{ED89B254-7A1B-4BA3-9D4A-B7B7D95E34A3}"/>
    <cellStyle name="Hyperlink 3" xfId="203" xr:uid="{A3E5CF97-325E-4C09-831F-AC6974F0DA69}"/>
    <cellStyle name="Hyperlink 3 2" xfId="196" xr:uid="{0B8EB95E-CC3C-46F3-8D96-FE722C9A4689}"/>
    <cellStyle name="Hyperlink 3 2 2" xfId="211" xr:uid="{36D47102-EB76-4BEE-A98B-F02825FA0A26}"/>
    <cellStyle name="Hyperlink 3 2 3" xfId="215" xr:uid="{F523E562-778A-4AE1-AD17-6485C82038CB}"/>
    <cellStyle name="Hyperlink 3 3" xfId="2032" xr:uid="{05116A7D-10E9-4F4F-9ED4-0F49A0654C7B}"/>
    <cellStyle name="Hyperlink 3 3 2" xfId="389" xr:uid="{30CA5562-7645-4DA0-A8EA-A65ED8A032AF}"/>
    <cellStyle name="Hyperlink 3 7" xfId="243" xr:uid="{9ED16E21-4C9C-43B3-A4D3-F0CC0C41DD13}"/>
    <cellStyle name="Hyperlink 4" xfId="180" xr:uid="{B6F69542-506F-4D7C-857D-2448E4005B00}"/>
    <cellStyle name="Hyperlink 4 2 2" xfId="210" xr:uid="{3EBBF3BC-8ACC-4A33-943A-8CCA164D5159}"/>
    <cellStyle name="Hyperlink 4 2 2 2" xfId="209" xr:uid="{C2B16A04-1053-4493-A5F1-81886A1E6BD2}"/>
    <cellStyle name="Hyperlink 5" xfId="1518" xr:uid="{90A50171-5565-49DF-B3AD-DC109C100656}"/>
    <cellStyle name="Hyperlink 5 2" xfId="2056" xr:uid="{9FB01E69-ABE0-49AE-8729-D95A25D8FFCD}"/>
    <cellStyle name="Hyperlink 6" xfId="2055" xr:uid="{CFECB1D9-3C0B-4715-AE6F-D11765A60C9A}"/>
    <cellStyle name="Input" xfId="50" builtinId="20" customBuiltin="1"/>
    <cellStyle name="Input 2" xfId="317" xr:uid="{4966D66B-5F79-428C-AB69-BC5F0D359B2E}"/>
    <cellStyle name="Linked Cell" xfId="53" builtinId="24" customBuiltin="1"/>
    <cellStyle name="Linked Cell 2" xfId="320" xr:uid="{572FF151-71D8-4456-85C8-69E5FE601B50}"/>
    <cellStyle name="Neutral" xfId="49" builtinId="28" customBuiltin="1"/>
    <cellStyle name="Neutral 2" xfId="316" xr:uid="{E4F691CD-52D6-4010-8DA5-5BF57A868BBA}"/>
    <cellStyle name="Normal" xfId="0" builtinId="0"/>
    <cellStyle name="Normal - Style1 2 2" xfId="2035" xr:uid="{0B2DAFBD-16B5-442E-857B-4853B72129B5}"/>
    <cellStyle name="Normal - Style1 6" xfId="257" xr:uid="{C22C9AF4-C6DF-48C4-9FA5-FEB109DA38FE}"/>
    <cellStyle name="Normal 10" xfId="244" xr:uid="{4208ACC5-A497-439A-9914-8DEB6B78C97F}"/>
    <cellStyle name="Normal 10 10 3 2" xfId="2044" xr:uid="{9798130A-C1B3-4D9B-BA36-1271A7D21B52}"/>
    <cellStyle name="Normal 10 11" xfId="95" xr:uid="{DBD066BA-C14F-4670-8225-04964168A40D}"/>
    <cellStyle name="Normal 10 2" xfId="583" xr:uid="{F5D655ED-D2F7-4DDC-973C-17F25D4641F7}"/>
    <cellStyle name="Normal 10 2 2" xfId="656" xr:uid="{60857378-737E-4C6D-B097-4829D80241AC}"/>
    <cellStyle name="Normal 10 2 2 2" xfId="507" xr:uid="{115C0C09-2C8C-4329-8A72-CC7873E7FB56}"/>
    <cellStyle name="Normal 10 2 2 2 2" xfId="249" xr:uid="{7CE78E91-ADF1-4DCC-B990-768AF622E8DE}"/>
    <cellStyle name="Normal 10 2 2 2 2 2" xfId="618" xr:uid="{2AE12AA9-E9A8-464A-9EFA-465F05F12660}"/>
    <cellStyle name="Normal 10 2 2 2 2 2 2" xfId="1003" xr:uid="{EE290236-E4D8-4D11-9B24-CB3C306FA4DF}"/>
    <cellStyle name="Normal 10 2 2 2 2 2 3" xfId="1382" xr:uid="{FC069D1B-D44D-4B1E-A67B-E08C7196963D}"/>
    <cellStyle name="Normal 10 2 2 2 2 2 4" xfId="1943" xr:uid="{7519E1C1-34D0-432D-AD7F-02F79CEBCC4B}"/>
    <cellStyle name="Normal 10 2 2 2 2 3" xfId="532" xr:uid="{207EF175-1FD1-4C25-BE85-F6630A32695A}"/>
    <cellStyle name="Normal 10 2 2 2 2 3 2" xfId="936" xr:uid="{09521312-CA10-462B-91A4-408F3D7906E6}"/>
    <cellStyle name="Normal 10 2 2 2 2 3 3" xfId="1315" xr:uid="{48D18658-1DD5-413E-8C15-9D9A53611948}"/>
    <cellStyle name="Normal 10 2 2 2 2 3 4" xfId="1876" xr:uid="{2C9482DA-1B4A-4B5E-8151-75EED4759E3E}"/>
    <cellStyle name="Normal 10 2 2 2 2 4" xfId="757" xr:uid="{428E94CA-FF7F-4986-AFAF-78A280846016}"/>
    <cellStyle name="Normal 10 2 2 2 2 5" xfId="1136" xr:uid="{522CE452-2A6D-4ECC-8C85-382729A18628}"/>
    <cellStyle name="Normal 10 2 2 2 2 6" xfId="1697" xr:uid="{2B3077C0-2AE5-4294-9908-30044637DA0B}"/>
    <cellStyle name="Normal 10 2 2 2 3" xfId="599" xr:uid="{980CD78D-A2AF-4062-BF3D-6DC732537241}"/>
    <cellStyle name="Normal 10 2 2 2 3 2" xfId="984" xr:uid="{EDAB4F74-4D6A-46E4-81D2-3764BDF0F552}"/>
    <cellStyle name="Normal 10 2 2 2 3 3" xfId="1363" xr:uid="{F171C8EC-F88F-4D3F-A4CF-7AA73159F568}"/>
    <cellStyle name="Normal 10 2 2 2 3 4" xfId="1924" xr:uid="{A63BCCF3-3CB9-44EA-936E-E2BEDC4CF784}"/>
    <cellStyle name="Normal 10 2 2 2 4" xfId="919" xr:uid="{B83A242D-8EEE-426A-8846-2C32D93D0477}"/>
    <cellStyle name="Normal 10 2 2 2 5" xfId="1298" xr:uid="{5E670CD9-B622-4DE0-B07B-431005CCE8A0}"/>
    <cellStyle name="Normal 10 2 2 2 6" xfId="1491" xr:uid="{8DFC1A69-968D-4D10-8317-C52241C426A7}"/>
    <cellStyle name="Normal 10 2 2 2 7" xfId="1859" xr:uid="{8D6D87BF-A255-4473-A3FF-04F7B68E65F6}"/>
    <cellStyle name="Normal 10 2 2 3" xfId="1041" xr:uid="{96203D2F-8464-4136-9516-A85BF3180C88}"/>
    <cellStyle name="Normal 10 2 2 4" xfId="1420" xr:uid="{505CDBD6-0DE8-44C8-848D-0BE9355684BC}"/>
    <cellStyle name="Normal 10 2 2 5" xfId="1981" xr:uid="{2C833019-7C06-4CB3-9E8C-3D8FA5372BA6}"/>
    <cellStyle name="Normal 10 2 3" xfId="970" xr:uid="{391658B9-1BEF-4452-8497-699805591BB7}"/>
    <cellStyle name="Normal 10 2 3 4 2 2 2 3" xfId="165" xr:uid="{C8D59031-AEC9-49D4-A179-A203D0270CC2}"/>
    <cellStyle name="Normal 10 2 3 4 2 2 2 3 2" xfId="717" xr:uid="{F3E86A53-36EC-4F4D-8A23-1681DDB2CC3E}"/>
    <cellStyle name="Normal 10 2 3 4 2 2 2 3 3" xfId="493" xr:uid="{7BD710C1-8185-455E-93BB-682151417A56}"/>
    <cellStyle name="Normal 10 2 3 4 2 2 2 3 3 2" xfId="678" xr:uid="{96A174BC-46D8-4646-8E82-8CE53C479147}"/>
    <cellStyle name="Normal 10 2 3 4 2 2 2 3 3 3" xfId="908" xr:uid="{36874782-B899-4D35-9732-0BF91F11D45A}"/>
    <cellStyle name="Normal 10 2 3 4 2 2 2 3 3 4" xfId="1287" xr:uid="{36009740-A1D1-4094-986C-DEF53C4BED58}"/>
    <cellStyle name="Normal 10 2 3 4 2 2 2 3 3 5" xfId="1848" xr:uid="{00ED0253-4BC3-4B30-858A-6A9BDE2C8109}"/>
    <cellStyle name="Normal 10 2 3 4 2 2 2 3 4" xfId="1095" xr:uid="{8DE8DCC8-CB7B-4C32-A10E-C46C8D1E7917}"/>
    <cellStyle name="Normal 10 2 3 4 2 2 2 3 5" xfId="1590" xr:uid="{77FDA916-8D49-429E-80A0-7C42EAA8C86B}"/>
    <cellStyle name="Normal 10 2 3 4 2 2 2 3 6" xfId="1656" xr:uid="{5AF0AEB2-049A-4A6E-BDB0-5B2447F7FE62}"/>
    <cellStyle name="Normal 10 2 4" xfId="1349" xr:uid="{32C6AEC8-8C93-49AB-B3A7-092CD863A3D2}"/>
    <cellStyle name="Normal 10 2 4 2" xfId="1586" xr:uid="{3EEEF024-53F9-4802-AC99-F2BB06B494B2}"/>
    <cellStyle name="Normal 10 2 5" xfId="1514" xr:uid="{480D90DA-2EAC-4644-9EC1-FCD2713408DE}"/>
    <cellStyle name="Normal 10 2 6" xfId="1910" xr:uid="{F47E053E-DC5C-42B6-B0B4-934746ABB769}"/>
    <cellStyle name="Normal 10 3" xfId="537" xr:uid="{A554499A-273C-4F67-9EFE-BBAF8238E9B7}"/>
    <cellStyle name="Normal 10 3 2 2" xfId="127" xr:uid="{FDA006EB-A47E-4B28-AE3F-F7FBD2364BEF}"/>
    <cellStyle name="Normal 10 3 9" xfId="484" xr:uid="{6C8D9D33-852E-481F-AFE0-2194420E88D7}"/>
    <cellStyle name="Normal 10 4" xfId="516" xr:uid="{67220347-10C3-4B49-A430-E3EC72C8073D}"/>
    <cellStyle name="Normal 10 4 4 2 2 3 2 2" xfId="378" xr:uid="{C492EEB5-DE79-48E5-8099-975981424012}"/>
    <cellStyle name="Normal 10 4 4 2 2 3 2 2 2" xfId="202" xr:uid="{4300AAB6-C167-4F39-9E58-C97CBC794406}"/>
    <cellStyle name="Normal 10 4 4 2 2 3 2 2 2 2" xfId="439" xr:uid="{65E18009-2613-4593-AFE4-F164C47E135A}"/>
    <cellStyle name="Normal 10 4 4 2 2 3 2 2 2 2 2" xfId="871" xr:uid="{1C6B579C-CF54-4045-9C40-59713C1AAC50}"/>
    <cellStyle name="Normal 10 4 4 2 2 3 2 2 2 2 3" xfId="1250" xr:uid="{C3B4F847-0EF5-4E73-A5A2-0CBD215F4728}"/>
    <cellStyle name="Normal 10 4 4 2 2 3 2 2 2 2 4" xfId="1811" xr:uid="{196654DB-9A48-4439-96AE-E33FBBADE31D}"/>
    <cellStyle name="Normal 10 4 4 2 2 3 2 2 2 3" xfId="733" xr:uid="{587FF1FC-3063-4771-9598-E27BB138F3C9}"/>
    <cellStyle name="Normal 10 4 4 2 2 3 2 2 2 4" xfId="1112" xr:uid="{2979F95A-C131-44B7-8F97-EC23D42F467E}"/>
    <cellStyle name="Normal 10 4 4 2 2 3 2 2 2 5" xfId="1673" xr:uid="{C24BDC55-32AF-4DF9-BC90-4A2CA20EC6BD}"/>
    <cellStyle name="Normal 10 4 4 2 2 3 2 2 3" xfId="413" xr:uid="{5CF87FCF-77C6-4DE3-805D-E25D4CE9ED28}"/>
    <cellStyle name="Normal 10 4 4 2 2 3 2 2 3 2" xfId="849" xr:uid="{CD511E73-8190-4642-868E-B9711DF6A5B7}"/>
    <cellStyle name="Normal 10 4 4 2 2 3 2 2 3 3" xfId="1228" xr:uid="{6EA6D682-334B-4ED9-B4C7-301C5E270185}"/>
    <cellStyle name="Normal 10 4 4 2 2 3 2 2 3 4" xfId="1789" xr:uid="{0EFC9757-DBA9-43E8-BF53-A17899F56CCC}"/>
    <cellStyle name="Normal 10 4 4 2 2 3 2 2 4" xfId="825" xr:uid="{564AD61D-A936-4DB4-8999-C5B4B0031F64}"/>
    <cellStyle name="Normal 10 4 4 2 2 3 2 2 5" xfId="1204" xr:uid="{64C3BCD0-9CC4-4FB1-A2AF-2387ACDACDBA}"/>
    <cellStyle name="Normal 10 4 4 2 2 3 2 2 6" xfId="1765" xr:uid="{8B3C1AD4-E8E1-403D-B967-7BCCC6EB5410}"/>
    <cellStyle name="Normal 10 6 3 3 2" xfId="2027" xr:uid="{EDDD8EE9-1298-47D0-BE0C-BEF1DDC83CA2}"/>
    <cellStyle name="Normal 10 6 3 3 2 2" xfId="2087" xr:uid="{BB2A0CF6-1CBD-41F8-910D-0DAD34A8E28E}"/>
    <cellStyle name="Normal 10 6 4 2 2 3 2 2" xfId="386" xr:uid="{E4B39400-20A2-4DED-B19D-3CD512E9412C}"/>
    <cellStyle name="Normal 10 6 4 2 2 3 2 2 2" xfId="417" xr:uid="{6CFD9F11-B4BA-4C26-A18C-B2BB257B11F0}"/>
    <cellStyle name="Normal 10 6 4 2 2 3 2 2 2 2" xfId="853" xr:uid="{8605809B-CC6E-47A8-A73E-B466F6BD3614}"/>
    <cellStyle name="Normal 10 6 4 2 2 3 2 2 2 3" xfId="1232" xr:uid="{50E3F01F-5B11-4446-9C7B-1F7C7B6D2C69}"/>
    <cellStyle name="Normal 10 6 4 2 2 3 2 2 2 4" xfId="1793" xr:uid="{93AFCDFF-FC9C-4BAD-BB11-C0590A43EDB2}"/>
    <cellStyle name="Normal 10 6 4 2 2 3 2 2 3" xfId="830" xr:uid="{EDB743B6-B9F9-4015-9C98-0BAF00203849}"/>
    <cellStyle name="Normal 10 6 4 2 2 3 2 2 4" xfId="1209" xr:uid="{B37BD12A-3B73-43EF-BC46-91465B905B33}"/>
    <cellStyle name="Normal 10 6 4 2 2 3 2 2 5" xfId="1770" xr:uid="{E9A1D1E6-F7EE-4EF8-A29F-206EE00F6123}"/>
    <cellStyle name="Normal 100" xfId="2157" xr:uid="{5BA45321-6A77-43D2-9E49-E838E3CAF9E6}"/>
    <cellStyle name="Normal 101" xfId="553" xr:uid="{5FEAA6C5-3BE8-46E5-8442-4FCDA6D65618}"/>
    <cellStyle name="Normal 101 2" xfId="2158" xr:uid="{546A8F21-1E75-4E19-8D04-D30659CF9CC0}"/>
    <cellStyle name="Normal 102" xfId="1530" xr:uid="{B310FB9E-CD38-47CA-B8D1-E301DA4675E3}"/>
    <cellStyle name="Normal 105" xfId="2174" xr:uid="{A95E8481-1F08-455C-A6A2-972F94239840}"/>
    <cellStyle name="Normal 107" xfId="2172" xr:uid="{DC602ADE-63D2-47A9-9BFF-E18D47D9FF49}"/>
    <cellStyle name="Normal 108" xfId="285" xr:uid="{DB89D34C-BDB7-4971-9C78-AC01C9F09555}"/>
    <cellStyle name="Normal 108 2" xfId="2160" xr:uid="{E4807D1B-CEDA-4D1E-967F-EF3BBD07DD81}"/>
    <cellStyle name="Normal 109" xfId="286" xr:uid="{3B63633C-E164-4235-BE18-BE51F12942FC}"/>
    <cellStyle name="Normal 109 2" xfId="2162" xr:uid="{25F0DF5B-AE54-4414-B5DA-303F2788AF34}"/>
    <cellStyle name="Normal 11" xfId="230" xr:uid="{AE4CD466-450A-4C4D-885E-3E20B1A655A7}"/>
    <cellStyle name="Normal 11 2" xfId="588" xr:uid="{CA57450A-F79C-4D31-8595-C6B376450315}"/>
    <cellStyle name="Normal 11 2 2" xfId="1587" xr:uid="{130E7011-45A7-4FD9-BC72-A9484DC40586}"/>
    <cellStyle name="Normal 11 2 2 2" xfId="548" xr:uid="{5D261562-1EB7-45BA-9902-9DF783B80CDD}"/>
    <cellStyle name="Normal 11 2 2 2 2" xfId="630" xr:uid="{13433D26-6DFB-4BB8-B35E-042536A7DFF2}"/>
    <cellStyle name="Normal 11 2 2 2 2 2" xfId="1015" xr:uid="{A4452992-BC89-4FA6-BEAC-D01E845C59FB}"/>
    <cellStyle name="Normal 11 2 2 2 2 3" xfId="1394" xr:uid="{E5453995-5EEA-4C9D-BB5B-97136117E36D}"/>
    <cellStyle name="Normal 11 2 2 2 2 4" xfId="1955" xr:uid="{CB249046-F392-4CBD-A236-4BA9B7F68A07}"/>
    <cellStyle name="Normal 11 2 2 2 3" xfId="947" xr:uid="{DA86E47D-F7D2-42C6-B7A9-4678AF7340DD}"/>
    <cellStyle name="Normal 11 2 2 2 4" xfId="1326" xr:uid="{1DC3F83B-BEB0-4200-817A-8C623D35D6A0}"/>
    <cellStyle name="Normal 11 2 2 2 5" xfId="1887" xr:uid="{F5EACA13-A7C6-4840-BE8C-AF5D12B402EA}"/>
    <cellStyle name="Normal 11 3" xfId="746" xr:uid="{412F11C0-1161-4AB5-B3B4-C48DF4B848BB}"/>
    <cellStyle name="Normal 11 4" xfId="1125" xr:uid="{DA4CE57C-BA4F-4103-B680-014494205B96}"/>
    <cellStyle name="Normal 11 5" xfId="1535" xr:uid="{B981AC9F-E47E-4412-ACB1-1284AB3BE9CB}"/>
    <cellStyle name="Normal 11 5 4 2 2 3 2 2" xfId="390" xr:uid="{3B0D1929-C101-438A-BF59-14B558DA9DBE}"/>
    <cellStyle name="Normal 11 5 4 2 2 3 2 2 2" xfId="419" xr:uid="{A2E7C05A-0550-4019-B3E8-57CC9F286D8C}"/>
    <cellStyle name="Normal 11 5 4 2 2 3 2 2 2 2" xfId="855" xr:uid="{6799D087-46FF-4CA0-A487-750C615CB13D}"/>
    <cellStyle name="Normal 11 5 4 2 2 3 2 2 2 3" xfId="1234" xr:uid="{387EE444-E357-4B0A-BC27-97B52CB82270}"/>
    <cellStyle name="Normal 11 5 4 2 2 3 2 2 2 4" xfId="1795" xr:uid="{CF6F3FF7-77B5-490F-9A4E-9A585ADCDA1C}"/>
    <cellStyle name="Normal 11 5 4 2 2 3 2 2 3" xfId="833" xr:uid="{5286DFD8-4F18-40F1-9F9E-A2B0F5F27D2B}"/>
    <cellStyle name="Normal 11 5 4 2 2 3 2 2 4" xfId="1212" xr:uid="{B39FF732-2898-4A7F-828A-FCA1BAF9CCB1}"/>
    <cellStyle name="Normal 11 5 4 2 2 3 2 2 5" xfId="1773" xr:uid="{DABD19B3-309E-4E0A-9F03-10E356205A5F}"/>
    <cellStyle name="Normal 11 6" xfId="1686" xr:uid="{016FF2B1-B485-4E3C-A92C-42B9211559C9}"/>
    <cellStyle name="Normal 110" xfId="1500" xr:uid="{3B1DCC09-922E-4B66-86CA-5E28EE50025B}"/>
    <cellStyle name="Normal 110 2" xfId="2165" xr:uid="{B71AF61A-670D-456C-87B4-A60C7B1AD106}"/>
    <cellStyle name="Normal 111" xfId="1533" xr:uid="{0743A432-F9C8-492C-9DF6-C25ED01BAF9A}"/>
    <cellStyle name="Normal 111 2" xfId="2161" xr:uid="{890E912D-3039-4503-9FCB-C08A675682E3}"/>
    <cellStyle name="Normal 112" xfId="1536" xr:uid="{BB0A5690-2938-48FD-86F0-BECB76799646}"/>
    <cellStyle name="Normal 112 2" xfId="2163" xr:uid="{179E0DBC-9D98-445C-A114-FC92C420C6EE}"/>
    <cellStyle name="Normal 113" xfId="2164" xr:uid="{13127B29-D65F-4C65-869C-00E7187A8573}"/>
    <cellStyle name="Normal 115" xfId="91" xr:uid="{D38EFFDC-F151-4AD1-8AEA-3C36B508D111}"/>
    <cellStyle name="Normal 12" xfId="143" xr:uid="{95C4D983-4D60-4F92-81AE-116D9525FEB2}"/>
    <cellStyle name="Normal 12 2" xfId="24" xr:uid="{0972C78B-EC48-4F2B-BBBB-6D39D4A6A059}"/>
    <cellStyle name="Normal 12 2 2" xfId="408" xr:uid="{1DE1CDB8-73EC-4DEE-9C6E-EC90E08048EB}"/>
    <cellStyle name="Normal 12 2 2 2" xfId="545" xr:uid="{DFEA192F-48C7-4D70-985C-5C15CAD14246}"/>
    <cellStyle name="Normal 12 2 2 2 2" xfId="628" xr:uid="{D3AD986E-D712-4A71-AA52-E9D75431D4B5}"/>
    <cellStyle name="Normal 12 2 2 2 2 2" xfId="1013" xr:uid="{65F510B5-B106-49A5-B19F-BD0D3108013D}"/>
    <cellStyle name="Normal 12 2 2 2 2 3" xfId="1392" xr:uid="{2E821AF6-29AF-4AF3-90F9-93AB60F71F20}"/>
    <cellStyle name="Normal 12 2 2 2 2 4" xfId="1953" xr:uid="{9753EDDA-4A2B-465B-BDC1-ED13AC75E39F}"/>
    <cellStyle name="Normal 12 2 2 2 3" xfId="945" xr:uid="{06953A96-6C6A-471F-BE86-4AFAAF0043F3}"/>
    <cellStyle name="Normal 12 2 2 2 4" xfId="1324" xr:uid="{42EBC65D-E786-4C07-AB44-A1D7CDBBB98A}"/>
    <cellStyle name="Normal 12 2 2 2 5" xfId="1885" xr:uid="{123C4264-DF36-4750-90A6-15E21D0921BA}"/>
    <cellStyle name="Normal 12 2 3" xfId="560" xr:uid="{D471DCB9-9074-4CDE-B18B-42BA95933BC2}"/>
    <cellStyle name="Normal 12 3" xfId="296" xr:uid="{A974D722-E99D-461E-A6C4-7AE16760BB85}"/>
    <cellStyle name="Normal 12 3 2" xfId="556" xr:uid="{EEBDABE7-1DA2-43E9-988C-218711B3F383}"/>
    <cellStyle name="Normal 12 3 3" xfId="629" xr:uid="{0D14111E-4271-47B6-AA9E-BBBE822E8234}"/>
    <cellStyle name="Normal 12 3 3 2" xfId="1014" xr:uid="{D520ABCE-9089-4D9B-A495-8F4DE1FBCC12}"/>
    <cellStyle name="Normal 12 3 3 3" xfId="1393" xr:uid="{B403E30E-26EB-4C64-90C5-70236E505564}"/>
    <cellStyle name="Normal 12 3 3 4" xfId="1954" xr:uid="{A1FF02C2-143F-4B93-81A6-F42631A70966}"/>
    <cellStyle name="Normal 12 3 4" xfId="546" xr:uid="{C859AF94-0287-4C79-9EC1-C8F6DAF073DC}"/>
    <cellStyle name="Normal 12 3 4 2" xfId="946" xr:uid="{63AE091F-5B07-48EE-9CA1-7566514477B4}"/>
    <cellStyle name="Normal 12 3 4 3" xfId="1325" xr:uid="{963E4E45-4BCE-475E-86B3-13439EAD6D21}"/>
    <cellStyle name="Normal 12 3 4 4" xfId="1886" xr:uid="{638CB329-0540-4E8B-BF81-A4DD77DC1FD2}"/>
    <cellStyle name="Normal 12 3 5" xfId="789" xr:uid="{98593472-1751-47EF-BCE6-B64DC9D44C2B}"/>
    <cellStyle name="Normal 12 3 6" xfId="1168" xr:uid="{7DC16C4F-F505-4943-89A2-6F269F71348C}"/>
    <cellStyle name="Normal 12 3 7" xfId="1532" xr:uid="{6115E5A5-D1EC-4689-A6CC-704F9F136105}"/>
    <cellStyle name="Normal 12 3 8" xfId="1729" xr:uid="{2DC653F4-8591-4D27-8B06-C8AD53CD92FD}"/>
    <cellStyle name="Normal 12 4" xfId="572" xr:uid="{42860D56-FE60-4470-83B7-1853AD86EA1B}"/>
    <cellStyle name="Normal 12 4 2" xfId="645" xr:uid="{E0C7E96D-95A3-4513-8531-DEA6C796DD2A}"/>
    <cellStyle name="Normal 12 4 2 2" xfId="1030" xr:uid="{33B4814A-4676-45BF-B63E-88985E8BBF54}"/>
    <cellStyle name="Normal 12 4 2 3" xfId="1409" xr:uid="{A648AA4B-ADAD-45B4-A9A5-84E9DE80E2C5}"/>
    <cellStyle name="Normal 12 4 2 4" xfId="1970" xr:uid="{7BC0A282-160F-47DF-ACFA-B368DCFCF7FA}"/>
    <cellStyle name="Normal 12 4 3" xfId="961" xr:uid="{37967070-6C17-41B7-9A85-BCB08620F567}"/>
    <cellStyle name="Normal 12 4 4" xfId="1340" xr:uid="{E8973C27-42FE-4F7B-A572-0341CAE77B1B}"/>
    <cellStyle name="Normal 12 4 5" xfId="1534" xr:uid="{7B62CE28-05B3-40C4-B0FB-405ACD4561D5}"/>
    <cellStyle name="Normal 12 4 6" xfId="1901" xr:uid="{1DC33728-CE9D-4673-BF18-C2158CC81733}"/>
    <cellStyle name="Normal 12 5" xfId="695" xr:uid="{0CA2B505-F777-4171-A2E5-E19D6F912C8D}"/>
    <cellStyle name="Normal 12 6" xfId="1071" xr:uid="{E8AB1D3E-9E9E-48E0-A34E-3D3EF09FE7A6}"/>
    <cellStyle name="Normal 12 7" xfId="1519" xr:uid="{9562C48E-76DF-42D3-BEAE-15FA893A039F}"/>
    <cellStyle name="Normal 12 8" xfId="1632" xr:uid="{B5EF9D50-FFEA-4FDB-AACF-C74569376AEE}"/>
    <cellStyle name="Normal 123" xfId="206" xr:uid="{4AB3F2E5-CB01-422F-A6C2-461AE222DFA0}"/>
    <cellStyle name="Normal 13" xfId="163" xr:uid="{1D1F8C0B-B4FF-472C-9F74-38EF4F698DD0}"/>
    <cellStyle name="Normal 13 2" xfId="308" xr:uid="{2A70A529-4B42-4E85-87A5-DB645632A548}"/>
    <cellStyle name="Normal 13 2 2" xfId="661" xr:uid="{92AF13E7-C2A3-4477-B64C-183F77D8CEF3}"/>
    <cellStyle name="Normal 13 2 2 2" xfId="1046" xr:uid="{BE08CAA6-9C35-4247-80AB-684662CE88D7}"/>
    <cellStyle name="Normal 13 2 2 3" xfId="1425" xr:uid="{71FD849F-090F-4420-9B82-2CCF40DCA43A}"/>
    <cellStyle name="Normal 13 2 2 4" xfId="1986" xr:uid="{64CEADEA-7AF7-479B-B704-B73F04477DCB}"/>
    <cellStyle name="Normal 13 2 2 6" xfId="1476" xr:uid="{94E2CCB9-38E8-4497-AE2E-A29F7E2FF713}"/>
    <cellStyle name="Normal 13 3" xfId="589" xr:uid="{8255EDA7-7167-4D69-8A45-4931AC406F21}"/>
    <cellStyle name="Normal 13 3 2" xfId="974" xr:uid="{1DE2D689-134B-49EC-9466-1F75BAE9FCA4}"/>
    <cellStyle name="Normal 13 3 3" xfId="1353" xr:uid="{A83D04AF-D78E-4A94-AA8F-D35D0862C769}"/>
    <cellStyle name="Normal 13 3 4" xfId="1914" xr:uid="{70D8137E-E405-4AE4-8F5C-A74FFBBB09B7}"/>
    <cellStyle name="Normal 13 4" xfId="1520" xr:uid="{3BC844BB-4720-4545-B2A1-42392929C3C7}"/>
    <cellStyle name="Normal 13 6 2" xfId="383" xr:uid="{9E22688C-6E9C-44A4-9A1E-9741FA1758AE}"/>
    <cellStyle name="Normal 13 6 2 2" xfId="415" xr:uid="{2152203D-B9EB-43EE-B20A-A7235A751FC9}"/>
    <cellStyle name="Normal 13 6 2 2 2" xfId="851" xr:uid="{E62BCF6A-A00E-40CA-A34D-B93FD3DD88EE}"/>
    <cellStyle name="Normal 13 6 2 2 3" xfId="1230" xr:uid="{41EC0431-9890-4E23-9A8C-EC79C695CC9E}"/>
    <cellStyle name="Normal 13 6 2 2 4" xfId="1791" xr:uid="{D073B9B8-BA3A-4D80-AD7A-BF39F3485BB9}"/>
    <cellStyle name="Normal 13 6 2 3" xfId="828" xr:uid="{A43C737B-FB59-444B-9B72-4170F11B94BF}"/>
    <cellStyle name="Normal 13 6 2 4" xfId="1207" xr:uid="{24CDC2FF-36CF-4D86-AF4F-D2D5665A4F3C}"/>
    <cellStyle name="Normal 13 6 2 5" xfId="1768" xr:uid="{6DCDE81E-02FC-4F35-A31C-63D08CCE1F88}"/>
    <cellStyle name="Normal 133" xfId="531" xr:uid="{94836BE5-D967-4B61-9D16-1A43D2EA59CE}"/>
    <cellStyle name="Normal 133 2" xfId="234" xr:uid="{EF35F746-F43C-4C01-ADE4-19DDDF0E86EF}"/>
    <cellStyle name="Normal 14" xfId="8" xr:uid="{00000000-0005-0000-0000-000008000000}"/>
    <cellStyle name="Normal 14 2" xfId="491" xr:uid="{7B49FC9C-BC52-482B-982E-29BAC47B9D32}"/>
    <cellStyle name="Normal 14 2 2" xfId="663" xr:uid="{190AFFDC-1BC5-4B59-B7BF-8D545B65A4A7}"/>
    <cellStyle name="Normal 14 2 2 2" xfId="1048" xr:uid="{5583C8E5-61FC-4A88-9F7E-4FCCE74C95F2}"/>
    <cellStyle name="Normal 14 2 2 3" xfId="1427" xr:uid="{59740472-AA09-411E-A705-D89FA43AA876}"/>
    <cellStyle name="Normal 14 2 2 4" xfId="1988" xr:uid="{A68D2EE5-5B6B-4345-8E85-5F95368AED2C}"/>
    <cellStyle name="Normal 14 2 3" xfId="907" xr:uid="{BD1332E7-CE1F-4B96-8966-AF32B57EE281}"/>
    <cellStyle name="Normal 14 2 4" xfId="1286" xr:uid="{E9A7D4B9-0E2E-4932-8C78-1D571BA8248F}"/>
    <cellStyle name="Normal 14 2 5" xfId="1847" xr:uid="{78058965-525F-4F6C-B99A-4ECC4E35B7EE}"/>
    <cellStyle name="Normal 14 3" xfId="591" xr:uid="{618B5361-719B-4D51-96FC-70528EE8CCBE}"/>
    <cellStyle name="Normal 14 3 2" xfId="976" xr:uid="{A9CC1C55-C3BD-44C3-AB07-0BBC0763E82B}"/>
    <cellStyle name="Normal 14 3 3" xfId="1355" xr:uid="{025F5957-B237-44A8-8A57-6387CF7A83D4}"/>
    <cellStyle name="Normal 14 3 4" xfId="1916" xr:uid="{ABF99A86-46F4-43CF-A9F8-8EF8DC65A8EC}"/>
    <cellStyle name="Normal 14 4" xfId="362" xr:uid="{15317634-9C5F-4C64-86D7-53A666F8F68D}"/>
    <cellStyle name="Normal 14 8" xfId="2045" xr:uid="{256094DE-237B-4391-8AAF-85FF94C0254F}"/>
    <cellStyle name="Normal 14 8 2" xfId="1593" xr:uid="{ED225081-85DE-45C6-813D-217BFF9EE4F5}"/>
    <cellStyle name="Normal 15" xfId="364" xr:uid="{872D5EAA-B2CB-46A2-AD59-E8F8D542C662}"/>
    <cellStyle name="Normal 15 2" xfId="235" xr:uid="{A7E3A0DF-9FF2-46FF-AD50-9DB01AEEBF31}"/>
    <cellStyle name="Normal 15 3" xfId="593" xr:uid="{4EE4C626-750F-4BA5-8E38-E0F2F8C5966A}"/>
    <cellStyle name="Normal 15 3 2" xfId="978" xr:uid="{C29D11D1-3C13-4701-9DC2-F25DD9443935}"/>
    <cellStyle name="Normal 15 3 3" xfId="1357" xr:uid="{AFDDC7F6-E66E-4E99-82E7-AFAD75F7E2E6}"/>
    <cellStyle name="Normal 15 3 4" xfId="1918" xr:uid="{31B6E623-BEC2-4338-AFC1-6C0756BCC7F5}"/>
    <cellStyle name="Normal 15 4" xfId="1521" xr:uid="{E527EBF0-5A64-4B73-A8E1-9195E71D0708}"/>
    <cellStyle name="Normal 15 5" xfId="1507" xr:uid="{C5A4E063-89A6-448A-9DFA-BF4ADF67B443}"/>
    <cellStyle name="Normal 15 5 3 2 2 2 3 2 2" xfId="382" xr:uid="{BDF63969-562B-4C91-BB1A-1B4405AF68FD}"/>
    <cellStyle name="Normal 15 5 3 2 2 2 3 2 2 2" xfId="414" xr:uid="{2829C0E3-2A59-4EE3-AEBE-E32FD3DA8924}"/>
    <cellStyle name="Normal 15 5 3 2 2 2 3 2 2 2 2" xfId="850" xr:uid="{2EB2B787-F8CB-4429-8AD7-AD5BE72320D3}"/>
    <cellStyle name="Normal 15 5 3 2 2 2 3 2 2 2 3" xfId="1229" xr:uid="{E42840E0-4DF9-423D-8A35-77F6A56E44F7}"/>
    <cellStyle name="Normal 15 5 3 2 2 2 3 2 2 2 4" xfId="1790" xr:uid="{98ADC00B-155A-4836-BD97-F11F67D5F8FB}"/>
    <cellStyle name="Normal 15 5 3 2 2 2 3 2 2 3" xfId="827" xr:uid="{2DCB2A5F-FBD6-4724-8311-E39E07366143}"/>
    <cellStyle name="Normal 15 5 3 2 2 2 3 2 2 4" xfId="1206" xr:uid="{7DBD767A-5CEF-4162-BC7B-91E049A7C747}"/>
    <cellStyle name="Normal 15 5 3 2 2 2 3 2 2 5" xfId="1767" xr:uid="{598BF92C-D04F-4651-A572-D16D2662BB20}"/>
    <cellStyle name="Normal 16" xfId="111" xr:uid="{F7B5A971-15AD-4F88-8B8B-52113B872848}"/>
    <cellStyle name="Normal 16 2" xfId="666" xr:uid="{4CA5C9E3-8B29-4E67-9D15-8008D6EEEF2F}"/>
    <cellStyle name="Normal 16 2 2" xfId="1051" xr:uid="{448D6095-407D-4B10-AFCB-FD02AE5A3311}"/>
    <cellStyle name="Normal 16 2 3" xfId="1430" xr:uid="{8B48AA16-1208-4CEE-9E91-4F0ACA48DC6C}"/>
    <cellStyle name="Normal 16 2 4" xfId="1517" xr:uid="{CC963181-BB36-4710-A8F3-18E93E535D43}"/>
    <cellStyle name="Normal 16 2 5" xfId="1991" xr:uid="{180217C7-4AA2-40D2-9CA5-C7FCD462943F}"/>
    <cellStyle name="Normal 16 3" xfId="1561" xr:uid="{CB93237C-A3E9-43EC-A409-1CBC7BAC894B}"/>
    <cellStyle name="Normal 16 4" xfId="1516" xr:uid="{7643B765-D563-4370-803F-C15608B22AAA}"/>
    <cellStyle name="Normal 160" xfId="200" xr:uid="{D9B8CBC6-7F04-4B4D-B0F3-C9350241C3D8}"/>
    <cellStyle name="Normal 166" xfId="219" xr:uid="{39C67ACE-82D4-4289-9904-D60FB37C879A}"/>
    <cellStyle name="Normal 17" xfId="366" xr:uid="{587B8AEF-7D42-44C5-9AE3-6CCE3B8C70C9}"/>
    <cellStyle name="Normal 17 10" xfId="1471" xr:uid="{A088F086-B407-43D3-B002-B4D9EF2D3F43}"/>
    <cellStyle name="Normal 174" xfId="284" xr:uid="{CBD37136-E37F-4BCD-B7AB-E7B54A4530BC}"/>
    <cellStyle name="Normal 174 2" xfId="781" xr:uid="{90E7733E-F7BD-40FC-B82C-72C11EF629FD}"/>
    <cellStyle name="Normal 174 3" xfId="1160" xr:uid="{C85AB351-2479-41FF-86DF-D035766D9BC2}"/>
    <cellStyle name="Normal 174 4" xfId="1721" xr:uid="{A5D9A95E-16E6-429C-A0B7-776C84F08B96}"/>
    <cellStyle name="Normal 177" xfId="214" xr:uid="{B2002142-C982-4EAC-8939-15C7E1D224CA}"/>
    <cellStyle name="Normal 177 2" xfId="425" xr:uid="{B7873990-163F-4524-B7D1-1B2D98C2B05D}"/>
    <cellStyle name="Normal 177 2 2" xfId="860" xr:uid="{B1E43489-9C89-4F1A-BD52-D1FBE7E89FF2}"/>
    <cellStyle name="Normal 177 2 3" xfId="1239" xr:uid="{27A46CF1-B523-44D2-85EC-225B76108B96}"/>
    <cellStyle name="Normal 177 2 4" xfId="1800" xr:uid="{DEF05837-3D91-4695-B910-31E82A472F79}"/>
    <cellStyle name="Normal 177 3" xfId="737" xr:uid="{4B393640-B252-48DC-9899-15DB3EAD10A9}"/>
    <cellStyle name="Normal 177 4" xfId="1116" xr:uid="{CB6424A2-9FB5-4CDC-8D31-850008C2BBDC}"/>
    <cellStyle name="Normal 177 5" xfId="1677" xr:uid="{774FC340-F7E8-4E06-A775-92AD8FF896CC}"/>
    <cellStyle name="Normal 18" xfId="140" xr:uid="{3D9DE43D-5137-4481-97A1-7C5C6B829726}"/>
    <cellStyle name="Normal 18 2" xfId="367" xr:uid="{5E75C368-9D04-462C-985B-6E3C70B9CD70}"/>
    <cellStyle name="Normal 18 3" xfId="692" xr:uid="{691B5184-53EC-4D3F-B075-0A30BA8F7C63}"/>
    <cellStyle name="Normal 18 4" xfId="1068" xr:uid="{26657C21-DD3D-4879-A3F9-6778A7E53190}"/>
    <cellStyle name="Normal 18 5" xfId="1629" xr:uid="{8C7DAB94-96C4-41DF-8D99-C87B464CB9A8}"/>
    <cellStyle name="Normal 180" xfId="489" xr:uid="{953843F6-28DE-435B-878B-3089BC9AEC2C}"/>
    <cellStyle name="Normal 180 2" xfId="905" xr:uid="{236D6C25-3DEE-4C9D-A0C3-E9490D95D5C6}"/>
    <cellStyle name="Normal 180 3" xfId="1284" xr:uid="{AA53A593-A471-43F1-974D-B9F094BFA566}"/>
    <cellStyle name="Normal 180 4" xfId="1845" xr:uid="{E00B7625-2301-42F0-8297-B7DE676793A2}"/>
    <cellStyle name="Normal 188 5" xfId="9" xr:uid="{00000000-0005-0000-0000-000009000000}"/>
    <cellStyle name="Normal 19" xfId="107" xr:uid="{29CF906B-D070-44D8-A724-3FBB9300E530}"/>
    <cellStyle name="Normal 19 2" xfId="218" xr:uid="{F05A951B-863A-4EBC-B9DD-62DC6AF12A2A}"/>
    <cellStyle name="Normal 19 2 2" xfId="225" xr:uid="{79CBDBB5-915D-4273-81ED-0CD1EDEAF812}"/>
    <cellStyle name="Normal 19 3" xfId="369" xr:uid="{6A4AD6A6-0958-47DE-9479-6DB6380F5215}"/>
    <cellStyle name="Normal 19 3 2" xfId="816" xr:uid="{0BC43B83-0318-4132-A6A7-7AA5FEAF3F5A}"/>
    <cellStyle name="Normal 19 3 3" xfId="1195" xr:uid="{3698F27D-B496-4179-9BA2-09D818F1ECE9}"/>
    <cellStyle name="Normal 19 3 4" xfId="1756" xr:uid="{58766D5E-42B3-4C66-817D-A93FD39331C6}"/>
    <cellStyle name="Normal 19 4" xfId="566" xr:uid="{9D15E6D8-24D2-42B7-A994-8F5D2A2D8773}"/>
    <cellStyle name="Normal 2" xfId="10" xr:uid="{00000000-0005-0000-0000-00000A000000}"/>
    <cellStyle name="Normal 2 10" xfId="1636" xr:uid="{EF656DF3-E974-4446-B11E-7DAAA3E56D59}"/>
    <cellStyle name="Normal 2 10 4 2" xfId="242" xr:uid="{6C1BF89F-EEC4-4622-AB9B-D306086CEB11}"/>
    <cellStyle name="Normal 2 11" xfId="100" xr:uid="{2FAAA3A2-295B-42F7-A307-97160A0308A4}"/>
    <cellStyle name="Normal 2 13" xfId="87" xr:uid="{B8303820-F219-42DC-94B7-37B0D85BB4EE}"/>
    <cellStyle name="Normal 2 2" xfId="25" xr:uid="{C0E01317-8792-4A4D-8FDF-17E3E677443F}"/>
    <cellStyle name="Normal 2 2 2" xfId="276" xr:uid="{9681DFBB-73A6-4B45-B29F-3132F04D360C}"/>
    <cellStyle name="Normal 2 2 2 2" xfId="584" xr:uid="{B92BB011-73F7-46C7-A133-C3AC54357C39}"/>
    <cellStyle name="Normal 2 2 2 2 2" xfId="122" xr:uid="{255255CD-A348-4A7F-BB63-8272A064250F}"/>
    <cellStyle name="Normal 2 2 2 3" xfId="281" xr:uid="{A35CE449-6D19-4B87-862B-E5A77B6C8AA1}"/>
    <cellStyle name="Normal 2 2 2 3 2" xfId="2178" xr:uid="{343B02DD-CA3E-4F87-84D5-259AADDF830C}"/>
    <cellStyle name="Normal 2 2 3" xfId="178" xr:uid="{1290DF47-7E9A-45AE-B95A-A588EE379649}"/>
    <cellStyle name="Normal 2 2 3 2" xfId="576" xr:uid="{C0F5EDEA-DFD0-4313-BC67-125AD5068293}"/>
    <cellStyle name="Normal 2 2 4" xfId="461" xr:uid="{CC5A0BF2-58AA-4156-AAB3-42A7F419988F}"/>
    <cellStyle name="Normal 2 2 5" xfId="103" xr:uid="{4850EB8E-26F0-4093-AB8E-D26F2A1918FE}"/>
    <cellStyle name="Normal 2 3" xfId="35" xr:uid="{60EC5401-E567-46EF-8893-1CCAED9460F4}"/>
    <cellStyle name="Normal 2 3 10" xfId="2131" xr:uid="{20BCE40F-6D29-4488-BDB1-56CCB0BACDA3}"/>
    <cellStyle name="Normal 2 3 11" xfId="101" xr:uid="{745B8E19-5C28-4D3D-83DD-37CCD34BE8C1}"/>
    <cellStyle name="Normal 2 3 2" xfId="278" xr:uid="{7301835E-496C-42FE-A5D9-D2DF206BAF51}"/>
    <cellStyle name="Normal 2 3 2 2" xfId="446" xr:uid="{B928D393-AC76-4F4B-8BBC-9827D80D3465}"/>
    <cellStyle name="Normal 2 3 2 3" xfId="458" xr:uid="{AEC4E916-07BD-4D7E-B400-F9C41B6AE138}"/>
    <cellStyle name="Normal 2 3 3" xfId="395" xr:uid="{0717F64B-8F18-4F8C-9EDA-A30AAF0650F3}"/>
    <cellStyle name="Normal 2 3 3 2 2 2 2" xfId="423" xr:uid="{C1D89B26-6072-4A6A-AE3F-DD6263E08948}"/>
    <cellStyle name="Normal 2 3 3 2 2 2 2 2" xfId="858" xr:uid="{E6F7F486-F356-4D4D-A573-6E20F65B4C5D}"/>
    <cellStyle name="Normal 2 3 3 2 2 2 2 2 2" xfId="463" xr:uid="{09A4B128-8C23-4B53-B1C1-DA304AAF08BE}"/>
    <cellStyle name="Normal 2 3 3 2 2 2 2 2 2 2" xfId="885" xr:uid="{323E1884-D736-4930-8E39-5E4AB7D5D84A}"/>
    <cellStyle name="Normal 2 3 3 2 2 2 2 2 2 3" xfId="1264" xr:uid="{23CA6465-6E15-4741-844F-569F7A7B0FBC}"/>
    <cellStyle name="Normal 2 3 3 2 2 2 2 2 2 3 2" xfId="468" xr:uid="{393ACB00-6B80-416F-A6BD-F3B6F0B4E62E}"/>
    <cellStyle name="Normal 2 3 3 2 2 2 2 2 2 3 2 2" xfId="887" xr:uid="{C6A707B1-EDD8-4C69-9AD4-4A4418AEE3E7}"/>
    <cellStyle name="Normal 2 3 3 2 2 2 2 2 2 3 2 3" xfId="1266" xr:uid="{617F6A14-8B3C-4641-BFB0-8918D0E26B21}"/>
    <cellStyle name="Normal 2 3 3 2 2 2 2 2 2 3 2 4" xfId="1605" xr:uid="{C086D243-13B5-4BEC-8798-35C3008EC998}"/>
    <cellStyle name="Normal 2 3 3 2 2 2 2 2 2 3 2 5" xfId="1827" xr:uid="{B294E1A2-2277-4E24-8C6C-B7F16CFBD3A6}"/>
    <cellStyle name="Normal 2 3 3 2 2 2 2 2 2 3 2 6" xfId="2053" xr:uid="{A767016C-2ABD-4DA8-A438-6138EEF18152}"/>
    <cellStyle name="Normal 2 3 3 2 2 2 2 2 2 4" xfId="1602" xr:uid="{34E343CC-CA9F-489A-9254-DC583418D75A}"/>
    <cellStyle name="Normal 2 3 3 2 2 2 2 2 2 4 2" xfId="2054" xr:uid="{FEEFDADC-18F9-4A84-A734-B7DBC47B2F46}"/>
    <cellStyle name="Normal 2 3 3 2 2 2 2 2 2 5" xfId="1825" xr:uid="{C21A09BE-5567-4361-80D8-E613734638BD}"/>
    <cellStyle name="Normal 2 3 3 2 2 2 2 2 2 6" xfId="2051" xr:uid="{4C3ADBDA-5A77-4D3A-BB9B-56F9AEA16B06}"/>
    <cellStyle name="Normal 2 3 3 2 2 2 2 3" xfId="1237" xr:uid="{94FFA489-8080-41D1-8C94-23300F31FBF2}"/>
    <cellStyle name="Normal 2 3 3 2 2 2 2 4" xfId="1798" xr:uid="{859271C6-8628-46F9-ACDB-EC1C17E74D7D}"/>
    <cellStyle name="Normal 2 3 3 2 2 2 2 5" xfId="2020" xr:uid="{5383A95F-0406-4E88-9FAC-F7569E7EA5ED}"/>
    <cellStyle name="Normal 2 3 4" xfId="571" xr:uid="{D5F28CB0-2DDE-46A0-AFCE-8493083C41D1}"/>
    <cellStyle name="Normal 2 3 5" xfId="700" xr:uid="{60E91E84-37B4-4415-ABB8-215E086FA196}"/>
    <cellStyle name="Normal 2 3 6" xfId="1076" xr:uid="{8121A2A7-43D7-4E65-B451-A6B732ED81BB}"/>
    <cellStyle name="Normal 2 3 6 2 2 2 2 2" xfId="2059" xr:uid="{052CE549-8A0D-4620-8560-B2095A32F323}"/>
    <cellStyle name="Normal 2 3 7" xfId="1509" xr:uid="{7021D18C-A0FC-4B98-94F0-3CA4FE598098}"/>
    <cellStyle name="Normal 2 3 8" xfId="1637" xr:uid="{15F34EF2-27B7-44F1-81B0-0DB26A69EC4A}"/>
    <cellStyle name="Normal 2 3 9" xfId="2064" xr:uid="{A4D8CCD0-D685-4EBA-A899-8A8E5E327822}"/>
    <cellStyle name="Normal 2 4" xfId="167" xr:uid="{067A7D8B-CAB6-4CFB-A4EC-0C8C68AEB62A}"/>
    <cellStyle name="Normal 2 4 2" xfId="523" xr:uid="{64CC23BA-3B57-48A8-859C-BF8958D13F3A}"/>
    <cellStyle name="Normal 2 4 3" xfId="473" xr:uid="{EAE1EE83-62BD-4E83-951F-66CA0774D490}"/>
    <cellStyle name="Normal 2 4 4" xfId="1538" xr:uid="{02525CB9-86C3-4A2D-B981-4A720306F998}"/>
    <cellStyle name="Normal 2 4 5" xfId="2026" xr:uid="{9E08DE16-287D-43D7-9F60-9262A298C181}"/>
    <cellStyle name="Normal 2 5" xfId="94" xr:uid="{31C2C5E1-91BB-43A8-874C-AFEF9F606869}"/>
    <cellStyle name="Normal 2 5 2" xfId="162" xr:uid="{86D9FD7E-2B89-4CCE-A620-DF89C63B3CE5}"/>
    <cellStyle name="Normal 2 6" xfId="173" xr:uid="{027B1B32-252E-4333-AA3B-4D0DFBE25AA4}"/>
    <cellStyle name="Normal 2 6 2" xfId="580" xr:uid="{EE71A121-7CB1-41A5-B5A3-4979BCD18AB6}"/>
    <cellStyle name="Normal 2 7" xfId="518" xr:uid="{76124D45-3A5A-4AB5-AA35-6588AC0C01C9}"/>
    <cellStyle name="Normal 2 7 2" xfId="610" xr:uid="{BB920A1C-2EF9-42F1-94A3-8CF4F2999C7F}"/>
    <cellStyle name="Normal 2 7 2 2" xfId="995" xr:uid="{5D905E93-3BEC-4E60-9554-E2DC32099DA0}"/>
    <cellStyle name="Normal 2 7 2 3" xfId="1374" xr:uid="{BFE924B8-CFDC-4B00-A60F-F18C85E6BD40}"/>
    <cellStyle name="Normal 2 7 2 4" xfId="1935" xr:uid="{5CB94C47-7EB1-4591-A894-6D93C61A2128}"/>
    <cellStyle name="Normal 2 7 3" xfId="929" xr:uid="{5F89BC65-A028-4C6F-A095-90044BB53925}"/>
    <cellStyle name="Normal 2 7 4" xfId="1308" xr:uid="{89F5411C-01B5-455B-9215-B906A791107F}"/>
    <cellStyle name="Normal 2 7 5" xfId="1869" xr:uid="{2B4A84F9-678E-4F0A-8DAE-BE8AC77A96B0}"/>
    <cellStyle name="Normal 2 8" xfId="699" xr:uid="{AEFADD8F-44B4-4BDA-829E-7163099AADF0}"/>
    <cellStyle name="Normal 2 9" xfId="1075" xr:uid="{30A04644-B003-448C-8E89-70DD5C7B9B32}"/>
    <cellStyle name="Normal 20" xfId="371" xr:uid="{EED24E68-B8FE-497D-8E61-7A7BA9656BCF}"/>
    <cellStyle name="Normal 20 2" xfId="818" xr:uid="{6199AE57-C486-4894-A3C8-21777A556D00}"/>
    <cellStyle name="Normal 20 3" xfId="1197" xr:uid="{CD370BEC-1717-44B1-9808-B380CD8B11F7}"/>
    <cellStyle name="Normal 20 4" xfId="1758" xr:uid="{92A53ED2-BB5E-4E54-B683-D053B1344CAD}"/>
    <cellStyle name="Normal 21" xfId="443" xr:uid="{6EF35A4B-AFE1-4DC5-9EC4-E27905F8CD5F}"/>
    <cellStyle name="Normal 21 2" xfId="875" xr:uid="{72589911-ED09-4DDD-B714-257FA34A67CD}"/>
    <cellStyle name="Normal 21 3" xfId="1254" xr:uid="{3E07DC99-096C-4152-80A9-5FD0F53F8370}"/>
    <cellStyle name="Normal 21 4" xfId="1496" xr:uid="{9A66339C-E2F7-4F4F-A2D2-4FD68DC7B756}"/>
    <cellStyle name="Normal 21 5" xfId="1815" xr:uid="{43EAE49A-49CE-43BE-8A5F-626C3BE221F7}"/>
    <cellStyle name="Normal 22" xfId="470" xr:uid="{960C79DE-7935-4F10-863A-F90F916E3014}"/>
    <cellStyle name="Normal 22 2" xfId="888" xr:uid="{8B325F29-E162-4C2B-A650-F4CA9536E5AA}"/>
    <cellStyle name="Normal 22 3" xfId="1267" xr:uid="{4B55A6EF-05B4-4E70-8281-285079A98CCD}"/>
    <cellStyle name="Normal 22 4" xfId="1828" xr:uid="{50643EFA-B37C-44F8-AB8C-C046CEAD0133}"/>
    <cellStyle name="Normal 23" xfId="11" xr:uid="{00000000-0005-0000-0000-00000B000000}"/>
    <cellStyle name="Normal 23 2" xfId="29" xr:uid="{59EAED3B-5C2B-4E11-AC67-14F0F26DA348}"/>
    <cellStyle name="Normal 23 2 2" xfId="892" xr:uid="{31041901-A58C-4276-9F74-D8A2AB63E62C}"/>
    <cellStyle name="Normal 23 3" xfId="1271" xr:uid="{4A2C2D8A-3261-47E7-801D-DAD4DFD51CB2}"/>
    <cellStyle name="Normal 23 4" xfId="1832" xr:uid="{6D98BA0D-33FC-4BC8-93E2-5F19F8AD32AF}"/>
    <cellStyle name="Normal 23 5" xfId="475" xr:uid="{94360DA7-7193-4A61-BA1B-5214399B1514}"/>
    <cellStyle name="Normal 24" xfId="216" xr:uid="{2A9935DF-80CB-432E-9B7B-BC349EDFEB89}"/>
    <cellStyle name="Normal 24 2" xfId="2078" xr:uid="{4029E3B2-37E7-440D-AE91-33D8B6A36F26}"/>
    <cellStyle name="Normal 24 3" xfId="2015" xr:uid="{37640F6C-E618-43FF-90DD-9EB48844EB52}"/>
    <cellStyle name="Normal 25" xfId="12" xr:uid="{00000000-0005-0000-0000-00000C000000}"/>
    <cellStyle name="Normal 25 2" xfId="36" xr:uid="{86A5E4E6-C962-4C95-840E-E03D8619A43C}"/>
    <cellStyle name="Normal 25 2 2" xfId="896" xr:uid="{0306BFD8-1D7B-4D8D-8893-0208C4E264A6}"/>
    <cellStyle name="Normal 25 3" xfId="1275" xr:uid="{023FB098-ED3C-4989-90BD-A0D4FA0903B4}"/>
    <cellStyle name="Normal 25 3 3" xfId="1472" xr:uid="{1B177788-7DBA-4EBE-A706-064D24DA4BA2}"/>
    <cellStyle name="Normal 25 4" xfId="1836" xr:uid="{55FA1877-9EEA-4449-9215-AFFA172F2BA4}"/>
    <cellStyle name="Normal 25 5" xfId="479" xr:uid="{2CCF0FE9-AC5F-4D5A-97E6-BF5400D461DC}"/>
    <cellStyle name="Normal 26" xfId="486" xr:uid="{B4CD5585-E8CE-4C32-939E-3E128BEBE94A}"/>
    <cellStyle name="Normal 26 2" xfId="902" xr:uid="{1EA7C2A4-AE26-42A9-BE8A-E5F0B03EFC0D}"/>
    <cellStyle name="Normal 26 2 2" xfId="2049" xr:uid="{E23BDC27-0986-41F1-BA09-080652B1AD7B}"/>
    <cellStyle name="Normal 26 3" xfId="1281" xr:uid="{562ED6B1-932E-4C6F-9E8B-804D545C3F1D}"/>
    <cellStyle name="Normal 26 4" xfId="1498" xr:uid="{651BFE77-9FFA-4733-843B-E138281BFFE3}"/>
    <cellStyle name="Normal 26 5" xfId="1842" xr:uid="{1D048564-A2BD-4C86-8F9F-8828B5A2C5BA}"/>
    <cellStyle name="Normal 27" xfId="496" xr:uid="{9DEA2986-9839-455C-A048-1712AE222393}"/>
    <cellStyle name="Normal 27 2" xfId="911" xr:uid="{66099387-657E-49EE-8EC8-98D3C3087D5D}"/>
    <cellStyle name="Normal 27 3" xfId="1290" xr:uid="{2635E80D-B3AD-4B1C-AEE4-481A10B480C8}"/>
    <cellStyle name="Normal 27 4" xfId="1851" xr:uid="{3BB206AC-5951-460C-BC8F-720A6AE37524}"/>
    <cellStyle name="Normal 28" xfId="500" xr:uid="{4515FC13-7F65-4CE0-94B8-564B5FFF8536}"/>
    <cellStyle name="Normal 29" xfId="673" xr:uid="{A950BC3E-9B16-4451-B05A-AA3230BB97B1}"/>
    <cellStyle name="Normal 29 2" xfId="1058" xr:uid="{1F070905-EB02-41BB-A69E-E369EF744642}"/>
    <cellStyle name="Normal 29 3" xfId="1437" xr:uid="{10FE8D37-E8BF-4648-8AEF-96E5348EC07D}"/>
    <cellStyle name="Normal 29 4" xfId="1488" xr:uid="{E0E8F281-5C42-46DF-BB57-55A23ECFB7CA}"/>
    <cellStyle name="Normal 29 5" xfId="1998" xr:uid="{9F2855C2-8896-4C00-9BE0-170E63055170}"/>
    <cellStyle name="Normal 3" xfId="20" xr:uid="{1D77CED8-E0BA-48A4-A8CE-8AEE7FF07A33}"/>
    <cellStyle name="Normal 3 10" xfId="259" xr:uid="{CF6C78BF-E35F-4194-9E05-C546369641BF}"/>
    <cellStyle name="Normal 3 11" xfId="1640" xr:uid="{32BA57B9-4DBE-4E4C-BAC5-07080BA5FFD0}"/>
    <cellStyle name="Normal 3 12" xfId="148" xr:uid="{29C4AB45-2C43-40EE-AE84-24F892F15FA5}"/>
    <cellStyle name="Normal 3 2" xfId="179" xr:uid="{25755276-1AC1-4395-AE18-4C199DBC817E}"/>
    <cellStyle name="Normal 3 2 2" xfId="183" xr:uid="{5CB17B04-CCFA-45BA-8BF4-088493F77511}"/>
    <cellStyle name="Normal 3 2 2 2" xfId="113" xr:uid="{87C637E9-86B2-4EB8-9490-A75EDB9C7986}"/>
    <cellStyle name="Normal 3 2 2 2 10" xfId="2122" xr:uid="{F6568D3C-E1C0-46BE-BBA3-9A826607081F}"/>
    <cellStyle name="Normal 3 2 2 2 11" xfId="2151" xr:uid="{B0408305-6901-440F-980B-8141AA4622DC}"/>
    <cellStyle name="Normal 3 2 2 2 2" xfId="683" xr:uid="{A3F59269-0EF2-445C-8078-200C69D58D22}"/>
    <cellStyle name="Normal 3 2 2 2 3" xfId="1444" xr:uid="{DE2D2EF6-4DF0-493B-A753-F6F473B835B9}"/>
    <cellStyle name="Normal 3 2 2 2 4" xfId="1562" xr:uid="{9C45A74F-DBD4-408A-98A1-8D21AE1C2DB7}"/>
    <cellStyle name="Normal 3 2 2 2 5" xfId="1577" xr:uid="{C4B4604F-9223-4EC2-95FE-4438527A0DCC}"/>
    <cellStyle name="Normal 3 2 2 2 6" xfId="1582" xr:uid="{6445AFC9-E27D-4490-B412-77A3A6ACA091}"/>
    <cellStyle name="Normal 3 2 2 2 7" xfId="1621" xr:uid="{1E134EB7-F6D3-4027-BC20-429A28B2969C}"/>
    <cellStyle name="Normal 3 2 2 2 8" xfId="2005" xr:uid="{B287F6C7-6292-4465-A0A9-921CEAF8305E}"/>
    <cellStyle name="Normal 3 2 2 2 9" xfId="2115" xr:uid="{1B151275-7AEF-4342-9D96-DB4F7FC95585}"/>
    <cellStyle name="Normal 3 2 3" xfId="578" xr:uid="{45F1E9D6-7376-408E-BC6F-1F7C2D6A29B6}"/>
    <cellStyle name="Normal 3 2 3 2" xfId="650" xr:uid="{9621165B-1086-4F99-B1AE-16DEF9829381}"/>
    <cellStyle name="Normal 3 2 3 2 2" xfId="1035" xr:uid="{645F878F-5C37-4FD7-9E94-EA57317C7A1A}"/>
    <cellStyle name="Normal 3 2 3 2 3" xfId="1414" xr:uid="{B15348F7-DD62-406B-9853-87CFE36CABA4}"/>
    <cellStyle name="Normal 3 2 3 2 4" xfId="1975" xr:uid="{EB788738-2F6A-4031-8B71-185EED4DC345}"/>
    <cellStyle name="Normal 3 2 3 3" xfId="966" xr:uid="{488B0DB0-8089-4FC0-945D-110888DF950E}"/>
    <cellStyle name="Normal 3 2 3 4" xfId="1345" xr:uid="{1E28F74E-99B8-4464-995D-DB9340BE7CE9}"/>
    <cellStyle name="Normal 3 2 3 5" xfId="1512" xr:uid="{6FA4FB1E-B021-4F3F-AE92-2AF7A10E6685}"/>
    <cellStyle name="Normal 3 2 3 6" xfId="1906" xr:uid="{34457A2A-F244-490C-A0BB-C332A4245CC2}"/>
    <cellStyle name="Normal 3 2 4 2 2" xfId="394" xr:uid="{8C8134AC-FFDE-4C99-AF7E-D810EF2CEC89}"/>
    <cellStyle name="Normal 3 2 5" xfId="184" xr:uid="{3C029B7E-AD2C-4BC7-B789-D6275674A337}"/>
    <cellStyle name="Normal 3 3" xfId="185" xr:uid="{64ABE3E7-FE8A-4421-968D-3C443B85E150}"/>
    <cellStyle name="Normal 3 3 2" xfId="186" xr:uid="{210FDC81-87C8-413E-8C71-35657DB99A0B}"/>
    <cellStyle name="Normal 3 3 2 2" xfId="240" xr:uid="{F75FA967-8EF8-4730-8211-9838EDA5E1F3}"/>
    <cellStyle name="Normal 3 3 3" xfId="541" xr:uid="{D0CD6C4E-81A4-4E79-939D-124FB98798B4}"/>
    <cellStyle name="Normal 3 3 3 2" xfId="624" xr:uid="{B759726F-71E6-42D2-81ED-4499E38D890F}"/>
    <cellStyle name="Normal 3 3 3 2 2" xfId="1009" xr:uid="{7D14EA3C-821A-4356-9BE8-FF54EDE40A47}"/>
    <cellStyle name="Normal 3 3 3 2 3" xfId="1388" xr:uid="{D3A49A3C-EF85-4ABE-A8A3-DFBE57259091}"/>
    <cellStyle name="Normal 3 3 3 2 4" xfId="1949" xr:uid="{CF504554-1DAC-4B2D-9F94-90DFF8A84AC2}"/>
    <cellStyle name="Normal 3 3 3 3" xfId="138" xr:uid="{629BE616-74A8-4A79-8C27-47775395EFA6}"/>
    <cellStyle name="Normal 3 3 3 4" xfId="941" xr:uid="{83E03353-8C25-407B-B117-D60BD4755148}"/>
    <cellStyle name="Normal 3 3 3 5" xfId="1320" xr:uid="{E8A34834-39AD-4AA4-92C0-393AC6F8ECE3}"/>
    <cellStyle name="Normal 3 3 3 6" xfId="1881" xr:uid="{9792ADEF-FD99-4B51-8D36-A181456631BA}"/>
    <cellStyle name="Normal 3 3 6 2" xfId="1478" xr:uid="{1BC0E7D8-EDC1-4D1F-B80D-D228D5F8423E}"/>
    <cellStyle name="Normal 3 3 9 6 2 2 2 2" xfId="96" xr:uid="{596522E4-D331-4145-9335-A6EC470EFF3F}"/>
    <cellStyle name="Normal 3 3 9 6 2 2 2 2 2" xfId="688" xr:uid="{99E0ACC4-E39D-47FB-A4D0-5056A1888806}"/>
    <cellStyle name="Normal 3 3 9 6 2 2 2 2 3" xfId="1064" xr:uid="{0BDD219C-DBCC-4341-BD88-E454798116A2}"/>
    <cellStyle name="Normal 3 3 9 6 2 2 2 2 4" xfId="1625" xr:uid="{19D6ADEC-9C93-470B-A84D-C34DACC048BC}"/>
    <cellStyle name="Normal 3 4" xfId="302" xr:uid="{5711EECF-EEB5-4025-A9D7-C2DC22BAEE45}"/>
    <cellStyle name="Normal 3 4 2" xfId="454" xr:uid="{F22656C2-B1C7-4887-AE2E-3424AD0C08AB}"/>
    <cellStyle name="Normal 3 4 2 2" xfId="648" xr:uid="{E3BF4111-681C-444D-98A1-660EEA9B7DE6}"/>
    <cellStyle name="Normal 3 4 2 2 2" xfId="1033" xr:uid="{63B29146-4892-4DCE-90C8-A5187F532B44}"/>
    <cellStyle name="Normal 3 4 2 2 3" xfId="1412" xr:uid="{6D2FFC09-2642-442B-95ED-CD7571B0A727}"/>
    <cellStyle name="Normal 3 4 2 2 4" xfId="1973" xr:uid="{8CF149A1-3C38-492C-AF18-DA5ED0B61E84}"/>
    <cellStyle name="Normal 3 4 2 3" xfId="882" xr:uid="{F293E43F-6A39-429B-9D46-0091A5EB876C}"/>
    <cellStyle name="Normal 3 4 2 4" xfId="1261" xr:uid="{93268360-AA78-4C70-BD6F-79E2D3577D01}"/>
    <cellStyle name="Normal 3 4 2 5" xfId="1451" xr:uid="{2E3E920F-53CA-4465-AC52-AD0C58DB4ED9}"/>
    <cellStyle name="Normal 3 4 2 6" xfId="1822" xr:uid="{820B25C2-277A-4A06-B32B-14F64504908E}"/>
    <cellStyle name="Normal 3 4 3" xfId="384" xr:uid="{283E6436-3395-4B3A-991D-3498A9186D7C}"/>
    <cellStyle name="Normal 3 4 4" xfId="575" xr:uid="{A9E55995-DD42-4B08-B617-AA5C8F3E397E}"/>
    <cellStyle name="Normal 3 4 4 2" xfId="964" xr:uid="{48C7E821-E70D-4898-845F-9320F5D20F20}"/>
    <cellStyle name="Normal 3 4 4 3" xfId="1343" xr:uid="{4F5C2E8F-ED5F-4DD3-AA23-09EED645D0DF}"/>
    <cellStyle name="Normal 3 4 4 4" xfId="1904" xr:uid="{D9254BEC-E71B-493B-A3C9-03D717895C9C}"/>
    <cellStyle name="Normal 3 4 5" xfId="289" xr:uid="{76D5E8D1-F440-49B8-AF72-D9831F6353BC}"/>
    <cellStyle name="Normal 3 4 6" xfId="247" xr:uid="{F85ADA01-5F1B-4EAA-9EA2-84E050520D2F}"/>
    <cellStyle name="Normal 3 4 6 2" xfId="755" xr:uid="{1EBF5296-FC84-4CEE-8A32-A76653756C6F}"/>
    <cellStyle name="Normal 3 4 6 3" xfId="1134" xr:uid="{A34B317F-F0B1-4BE6-8A73-0190C007DC4F}"/>
    <cellStyle name="Normal 3 4 6 4" xfId="1695" xr:uid="{B56BA98C-A662-4B77-B387-97F138238834}"/>
    <cellStyle name="Normal 3 4 7" xfId="795" xr:uid="{0814160F-6A85-47BA-8602-EB6BCDC65B0E}"/>
    <cellStyle name="Normal 3 4 8" xfId="1174" xr:uid="{B2DA59A5-F7E7-4152-A1BA-CA08B9CE5EAB}"/>
    <cellStyle name="Normal 3 4 9" xfId="1735" xr:uid="{DCBE690B-D035-4A05-8CBF-256A1416E259}"/>
    <cellStyle name="Normal 3 5" xfId="399" xr:uid="{30568F84-C648-43A7-B396-71B8F03BC2A1}"/>
    <cellStyle name="Normal 3 5 2" xfId="526" xr:uid="{62F011E3-4892-4798-A628-C9DC73C6E843}"/>
    <cellStyle name="Normal 3 6" xfId="398" xr:uid="{C16E7064-7A58-4238-B7C2-B4FDE6E43FAF}"/>
    <cellStyle name="Normal 3 6 2" xfId="611" xr:uid="{A96ACC25-42EB-4E74-AF3D-B78EDB1FAF2C}"/>
    <cellStyle name="Normal 3 6 2 2" xfId="996" xr:uid="{99F062B1-372A-4EBF-A9B3-02C42E727CF6}"/>
    <cellStyle name="Normal 3 6 2 3" xfId="1375" xr:uid="{A78CB2B2-782F-49FF-9DCA-D89A9BE845CD}"/>
    <cellStyle name="Normal 3 6 2 4" xfId="1936" xr:uid="{AD865783-61BD-4E69-BA4F-E68D1FF39C6D}"/>
    <cellStyle name="Normal 3 6 3" xfId="519" xr:uid="{255613FD-488F-420C-BF50-90A9E62790CB}"/>
    <cellStyle name="Normal 3 6 3 2" xfId="930" xr:uid="{2705E0AC-C22D-4D2C-AFEF-2C0CCAA2B0AE}"/>
    <cellStyle name="Normal 3 6 3 3" xfId="1309" xr:uid="{4D99A028-9212-43D1-96FC-CAB5E479EE2F}"/>
    <cellStyle name="Normal 3 6 3 4" xfId="1870" xr:uid="{9D86BD28-25F4-4CCF-9AEC-21B847BF6E0F}"/>
    <cellStyle name="Normal 3 7" xfId="354" xr:uid="{17D837C5-2B05-4D84-BF82-80113C5B98FC}"/>
    <cellStyle name="Normal 3 7 2" xfId="561" xr:uid="{BBD74AE6-E0AE-46B9-A45C-E97B9C1F95F6}"/>
    <cellStyle name="Normal 3 7 2 2" xfId="635" xr:uid="{53C4A653-6FAD-413F-AEBC-EA0FAD1E2FA9}"/>
    <cellStyle name="Normal 3 7 2 2 2" xfId="1020" xr:uid="{975FDE83-A9CF-412D-BE01-244FAE8B74BB}"/>
    <cellStyle name="Normal 3 7 2 2 3" xfId="1399" xr:uid="{F6A4FFB7-40F2-4C3E-8CBA-7F15C65A1244}"/>
    <cellStyle name="Normal 3 7 2 2 4" xfId="1960" xr:uid="{7D2FF416-4AB4-47FA-86FC-C2781E1A2D28}"/>
    <cellStyle name="Normal 3 7 2 3" xfId="952" xr:uid="{F64A87AF-5746-48D2-AA14-BF549FDA24AA}"/>
    <cellStyle name="Normal 3 7 2 4" xfId="1331" xr:uid="{52A57E0B-444D-4365-8831-BB30E73CBDE7}"/>
    <cellStyle name="Normal 3 7 2 5" xfId="1892" xr:uid="{50EA79BE-B2C2-4186-BBF8-8AD08B27F493}"/>
    <cellStyle name="Normal 3 7 3" xfId="600" xr:uid="{06C32540-7F23-44B3-9726-48B1ACCC7702}"/>
    <cellStyle name="Normal 3 7 3 2" xfId="985" xr:uid="{7786AE6C-294B-4784-9EF2-B65B583E32EA}"/>
    <cellStyle name="Normal 3 7 3 3" xfId="1364" xr:uid="{656ADE48-9253-4DFB-90DC-249EE770D378}"/>
    <cellStyle name="Normal 3 7 3 4" xfId="1925" xr:uid="{FCA5B9BD-92C1-45B9-8BF4-BEC552FCEBD0}"/>
    <cellStyle name="Normal 3 7 4" xfId="508" xr:uid="{B9B55333-22F4-43BF-9752-785902DCE06F}"/>
    <cellStyle name="Normal 3 7 4 2" xfId="920" xr:uid="{E6D63649-A405-487F-A442-68C75F743E14}"/>
    <cellStyle name="Normal 3 7 4 3" xfId="1299" xr:uid="{AFCE6C3A-D5AF-4AFA-A598-98D128B1482F}"/>
    <cellStyle name="Normal 3 7 4 4" xfId="1860" xr:uid="{2D4A437E-C572-4F45-BD07-D249BBE0F1E9}"/>
    <cellStyle name="Normal 3 7 5" xfId="805" xr:uid="{661D1196-0E2F-473E-A111-D0F6F57E3833}"/>
    <cellStyle name="Normal 3 7 6" xfId="1184" xr:uid="{390A5130-04C7-478A-8DC1-317DB8DB07FC}"/>
    <cellStyle name="Normal 3 7 7" xfId="1745" xr:uid="{340D47A4-2B00-44BF-9961-99142A06C297}"/>
    <cellStyle name="Normal 3 8" xfId="409" xr:uid="{85879032-D89B-48DB-AF2B-F62F56819C50}"/>
    <cellStyle name="Normal 3 8 2" xfId="845" xr:uid="{7D3A039F-5B8A-420C-8A4F-DECA48DCA577}"/>
    <cellStyle name="Normal 3 8 3" xfId="1224" xr:uid="{FA275B22-96A0-4592-967E-035B562AF34A}"/>
    <cellStyle name="Normal 3 8 4" xfId="1785" xr:uid="{87CA7392-EAD8-4FAD-8C10-D1566D154B9B}"/>
    <cellStyle name="Normal 3 9" xfId="1079" xr:uid="{766C491B-F9E0-4125-8D44-C89230CA34CD}"/>
    <cellStyle name="Normal 30" xfId="141" xr:uid="{30250978-4AE7-48DD-97B1-5139FA0E88B4}"/>
    <cellStyle name="Normal 30 2" xfId="693" xr:uid="{634EB685-4EC6-4A31-A1DF-5019E723B959}"/>
    <cellStyle name="Normal 30 2 3" xfId="1468" xr:uid="{CE7F8B7E-585B-4DEB-AE46-1110C6912DAE}"/>
    <cellStyle name="Normal 30 3" xfId="1069" xr:uid="{328297AF-106B-4F49-AAC9-CA9C49135195}"/>
    <cellStyle name="Normal 30 4" xfId="1630" xr:uid="{2BD6C809-83B2-40A2-9659-C794AF8A9845}"/>
    <cellStyle name="Normal 31" xfId="492" xr:uid="{534D7EC6-1F33-4573-B7D8-E3A05B892DA3}"/>
    <cellStyle name="Normal 31 2" xfId="1493" xr:uid="{26010AB2-DAE5-43BA-A3D3-810588435D96}"/>
    <cellStyle name="Normal 32" xfId="397" xr:uid="{ED637FB2-A4FE-41CD-B8AA-88DB83320549}"/>
    <cellStyle name="Normal 32 2" xfId="1506" xr:uid="{1F75B0B2-86E2-497A-969C-CE50EE6B52F2}"/>
    <cellStyle name="Normal 32 3" xfId="1485" xr:uid="{E9F6F2F9-443B-467C-B5F8-159D82447720}"/>
    <cellStyle name="Normal 33" xfId="680" xr:uid="{71ACDD63-E38D-4314-BDEE-F5C71F4E95FE}"/>
    <cellStyle name="Normal 34" xfId="406" xr:uid="{BA51ADF5-AB0F-48F5-92A8-8D3CC32A0058}"/>
    <cellStyle name="Normal 34 2" xfId="1470" xr:uid="{4B6F562F-B689-46B7-895B-2B0CEF8C4A59}"/>
    <cellStyle name="Normal 35" xfId="1441" xr:uid="{6D19FA60-C336-4681-BAD4-73948518E389}"/>
    <cellStyle name="Normal 36" xfId="1457" xr:uid="{0CF43E43-F0E6-4CCE-94AC-BFE2B28469A0}"/>
    <cellStyle name="Normal 37" xfId="1572" xr:uid="{2F80B205-7E8C-4482-B9C7-A589CFA3E19E}"/>
    <cellStyle name="Normal 38" xfId="1574" xr:uid="{DB971590-FACC-40E0-BD53-0445D0B5F486}"/>
    <cellStyle name="Normal 39" xfId="1579" xr:uid="{9DA87004-AAEB-4B71-A27E-F19A40744D47}"/>
    <cellStyle name="Normal 4" xfId="129" xr:uid="{987E7FF8-8E54-4F58-BB4D-D04523625AB6}"/>
    <cellStyle name="Normal 4 2" xfId="266" xr:uid="{CAEC61DA-8367-4F17-AE06-74FF9AB8397A}"/>
    <cellStyle name="Normal 4 2 2" xfId="453" xr:uid="{DC9AE23A-8FF3-4D16-8C99-862CBB4C06CA}"/>
    <cellStyle name="Normal 4 2 2 2" xfId="277" xr:uid="{ACE27AE6-4147-4915-BDEC-119A26001293}"/>
    <cellStyle name="Normal 4 2 3" xfId="536" xr:uid="{754883BF-6F84-4C12-9DD9-5EE9E7A4F464}"/>
    <cellStyle name="Normal 4 2 4" xfId="547" xr:uid="{9C622B73-9595-4543-918A-2ADDEF4D2614}"/>
    <cellStyle name="Normal 4 2 5" xfId="527" xr:uid="{1CC24F1F-1B2C-4E14-AFB9-25684F657AB3}"/>
    <cellStyle name="Normal 4 2 8" xfId="504" xr:uid="{C7EA4954-C88E-4D5F-996F-D9CB4BF67746}"/>
    <cellStyle name="Normal 4 3" xfId="273" xr:uid="{4C4BE4B2-AC5C-4E5D-88AB-6ECD8D7CF810}"/>
    <cellStyle name="Normal 4 3 2" xfId="448" xr:uid="{894D459A-02C2-41D7-955F-C356AE9790F0}"/>
    <cellStyle name="Normal 4 3 3" xfId="521" xr:uid="{CE6A99A2-4E4F-493D-8014-78ED09FB04B5}"/>
    <cellStyle name="Normal 4 4" xfId="187" xr:uid="{36969771-1375-49A7-A0F9-A1E14F002437}"/>
    <cellStyle name="Normal 4 4 5" xfId="1466" xr:uid="{61CD3203-3169-434D-9398-65F9C065233E}"/>
    <cellStyle name="Normal 4 5" xfId="150" xr:uid="{D9C5C0E3-7BBE-4DC3-A47B-149F11E5A69C}"/>
    <cellStyle name="Normal 4 6" xfId="704" xr:uid="{CE650BFD-787F-4148-8A7B-18F4CE4534EB}"/>
    <cellStyle name="Normal 4 6 2" xfId="1555" xr:uid="{0BB9A53B-C4AE-4706-A4BB-FE8CB155DEA1}"/>
    <cellStyle name="Normal 4 7" xfId="1082" xr:uid="{DEA0B437-D320-4108-BB32-3310477EBC99}"/>
    <cellStyle name="Normal 4 8" xfId="1643" xr:uid="{EBAD64F7-8F76-4A5A-ACE2-9DC211A4D223}"/>
    <cellStyle name="Normal 40" xfId="555" xr:uid="{82482FA3-CC87-4E59-B459-C61E3D23D8CB}"/>
    <cellStyle name="Normal 41" xfId="538" xr:uid="{D52BE6DF-ED70-42A1-9C40-717001017141}"/>
    <cellStyle name="Normal 42" xfId="550" xr:uid="{37D4236D-DE43-4BDB-9399-011CDEC50E10}"/>
    <cellStyle name="Normal 43" xfId="559" xr:uid="{5EC63619-B721-4474-A632-B57F9F35B370}"/>
    <cellStyle name="Normal 43 2" xfId="2030" xr:uid="{8458B7A1-25D2-4F69-90DE-1D6710A2826D}"/>
    <cellStyle name="Normal 44" xfId="1618" xr:uid="{3F2513B8-CB40-424B-B571-869E2B0C9A09}"/>
    <cellStyle name="Normal 44 2" xfId="250" xr:uid="{42F0E03E-E62D-444D-A06F-671A00C959E0}"/>
    <cellStyle name="Normal 44 2 2" xfId="758" xr:uid="{3BD1AD19-CA7A-4B28-BA3A-4695297567FA}"/>
    <cellStyle name="Normal 44 2 3" xfId="1137" xr:uid="{6C94E025-938F-4602-AF72-79A23E25F3E9}"/>
    <cellStyle name="Normal 44 2 4" xfId="1698" xr:uid="{9E0B7677-AE80-4EFE-A053-6F2A16C24DB6}"/>
    <cellStyle name="Normal 45" xfId="105" xr:uid="{D5E1AB27-570C-401F-B696-123399F93D75}"/>
    <cellStyle name="Normal 45 2" xfId="251" xr:uid="{4EE8388F-3B71-4B86-94B7-3029EA08E624}"/>
    <cellStyle name="Normal 45 2 2" xfId="759" xr:uid="{58915029-8130-404A-8664-279687A2792E}"/>
    <cellStyle name="Normal 45 2 3" xfId="1138" xr:uid="{6DF550EF-C418-45F6-90DA-0BC4F6D360F8}"/>
    <cellStyle name="Normal 45 2 4" xfId="1699" xr:uid="{6F20D05A-F21B-45F2-AC4F-3883651BE521}"/>
    <cellStyle name="Normal 46" xfId="2002" xr:uid="{7137117A-6146-4B3B-9C4A-E63501BF69A1}"/>
    <cellStyle name="Normal 46 2" xfId="252" xr:uid="{BE5A08AF-88DF-494E-B3F4-2B708C952F01}"/>
    <cellStyle name="Normal 46 2 2" xfId="760" xr:uid="{3D1482C0-7ACC-4779-969F-41FEB19B617B}"/>
    <cellStyle name="Normal 46 2 3" xfId="1139" xr:uid="{698D2019-319F-440A-95AD-4B90F9E8E99C}"/>
    <cellStyle name="Normal 46 2 4" xfId="1700" xr:uid="{93A7A302-268A-42B8-B85F-31E59CB2B035}"/>
    <cellStyle name="Normal 47" xfId="2007" xr:uid="{B6CE908D-8050-49D2-9884-A7C5953959EF}"/>
    <cellStyle name="Normal 48" xfId="460" xr:uid="{72475A52-FB67-4103-839B-991FAAB80369}"/>
    <cellStyle name="Normal 49" xfId="2008" xr:uid="{CFCD824A-1784-417A-A5E2-C70DE2E0E56A}"/>
    <cellStyle name="Normal 49 2" xfId="254" xr:uid="{FAC53804-742E-4258-A368-655BCDBD0DB6}"/>
    <cellStyle name="Normal 49 2 2" xfId="762" xr:uid="{12C26DE8-A455-4963-81B8-B74EAE7AE918}"/>
    <cellStyle name="Normal 49 2 3" xfId="1141" xr:uid="{C1289A59-C666-47BE-9B34-910402E2B7E3}"/>
    <cellStyle name="Normal 49 2 4" xfId="1702" xr:uid="{732AAE2F-A809-49C4-BB30-49C0825F91E5}"/>
    <cellStyle name="Normal 5" xfId="154" xr:uid="{1D16E32F-5CD4-471E-93BB-4E883BFCEAC0}"/>
    <cellStyle name="Normal 5 14" xfId="2043" xr:uid="{1CE4B489-979A-4C31-864F-C32CDFA5C4E7}"/>
    <cellStyle name="Normal 5 2" xfId="204" xr:uid="{8E8BF80C-633D-45D9-A4B0-B556255175ED}"/>
    <cellStyle name="Normal 5 2 2" xfId="615" xr:uid="{C58D5129-8BCA-4BC1-8BAE-D9360615A4EC}"/>
    <cellStyle name="Normal 5 2 2 2" xfId="1000" xr:uid="{9DC92074-CBA1-4950-96B6-DF0C91A329D1}"/>
    <cellStyle name="Normal 5 2 2 3" xfId="1379" xr:uid="{658F4F1D-73A8-454D-9957-0067B32E7237}"/>
    <cellStyle name="Normal 5 2 2 4" xfId="1940" xr:uid="{3848E48E-DF2F-42D5-B344-5EE85071069E}"/>
    <cellStyle name="Normal 5 2 3" xfId="528" xr:uid="{50F62B48-DC24-434A-B802-4932C6295309}"/>
    <cellStyle name="Normal 5 2 3 2" xfId="933" xr:uid="{E8EEE996-9623-47BA-91CA-9F9FE2334832}"/>
    <cellStyle name="Normal 5 2 3 3" xfId="1312" xr:uid="{328CF05B-1FA6-40EE-938F-6BA041B781BD}"/>
    <cellStyle name="Normal 5 2 3 4" xfId="1873" xr:uid="{8A01D0CF-C74E-48E4-8BAA-6BBEB5A235D0}"/>
    <cellStyle name="Normal 5 2 4" xfId="1523" xr:uid="{478A7E65-8B1D-4482-B3F9-0D44FFE2A08E}"/>
    <cellStyle name="Normal 5 2 5" xfId="2092" xr:uid="{78A1AC81-D875-4568-80B7-0AEA18A51997}"/>
    <cellStyle name="Normal 5 3" xfId="426" xr:uid="{76883883-D60C-4498-AA5A-85C5F3413838}"/>
    <cellStyle name="Normal 5 3 2" xfId="596" xr:uid="{92D6CC70-F31C-44AB-8E60-BE6215CFE941}"/>
    <cellStyle name="Normal 5 3 2 2" xfId="981" xr:uid="{E3BA4837-CC93-49FE-B79F-033116EADE90}"/>
    <cellStyle name="Normal 5 3 2 3" xfId="1360" xr:uid="{FD18375E-7355-463E-B2DF-0519C0C56014}"/>
    <cellStyle name="Normal 5 3 2 4" xfId="1921" xr:uid="{0FDEFC5E-A861-4A21-BA72-11A2348F9BF5}"/>
    <cellStyle name="Normal 5 4" xfId="188" xr:uid="{C0F1CE73-68B2-4494-91AE-A7CB9CE22666}"/>
    <cellStyle name="Normal 5 4 2" xfId="466" xr:uid="{369E9AEB-9891-4B24-A54D-507A1DA74745}"/>
    <cellStyle name="Normal 5 4 3" xfId="724" xr:uid="{D26AE98C-04A7-4FE7-9663-EF561CE90DA6}"/>
    <cellStyle name="Normal 5 4 4" xfId="1103" xr:uid="{390E53FB-0488-4CE2-86C4-F8F827148077}"/>
    <cellStyle name="Normal 5 4 5" xfId="1664" xr:uid="{2C66D184-E7F1-4142-BE9F-9FBC4C21F3A9}"/>
    <cellStyle name="Normal 5 5" xfId="501" xr:uid="{CF629110-6F39-4480-A00E-EC20B62827D9}"/>
    <cellStyle name="Normal 5 5 2" xfId="915" xr:uid="{8119A049-B244-4E7C-A64D-64ECA6DFEFF2}"/>
    <cellStyle name="Normal 5 5 3" xfId="1294" xr:uid="{E783CE05-EFBD-49B6-BC45-7ABF70AC63FC}"/>
    <cellStyle name="Normal 5 5 4" xfId="1550" xr:uid="{63F70E81-C89A-45A4-A104-8DFDE154B437}"/>
    <cellStyle name="Normal 5 5 5" xfId="1855" xr:uid="{D65165A2-EC55-4CC1-B8F4-9D28D5890685}"/>
    <cellStyle name="Normal 5 6" xfId="708" xr:uid="{03024E47-F4FC-418A-87EC-DD13E77E8B30}"/>
    <cellStyle name="Normal 5 6 2" xfId="396" xr:uid="{5B3EB93E-0F7C-4D73-AAA9-B15D815DC712}"/>
    <cellStyle name="Normal 5 6 2 2" xfId="434" xr:uid="{A85F5ED5-DBA4-491D-AE55-D1A64DE15394}"/>
    <cellStyle name="Normal 5 6 2 2 2" xfId="866" xr:uid="{33C47332-C25E-4776-B5D1-36E9DF6F5FC6}"/>
    <cellStyle name="Normal 5 6 2 2 3" xfId="1245" xr:uid="{B3AF4F7C-5313-4FF9-BFD8-E0C4300A7F27}"/>
    <cellStyle name="Normal 5 6 2 2 4" xfId="1806" xr:uid="{AF5A649F-61AA-4680-8588-C13278A1A4BE}"/>
    <cellStyle name="Normal 5 6 2 3" xfId="837" xr:uid="{2414C8A2-ADBC-4DBF-958D-F20428348E05}"/>
    <cellStyle name="Normal 5 6 2 4" xfId="1216" xr:uid="{BD34F1B4-6A09-473C-AF07-C31B5CE9D189}"/>
    <cellStyle name="Normal 5 6 2 5" xfId="1777" xr:uid="{86077C3B-DA30-4A19-8AA4-D1659EE9F021}"/>
    <cellStyle name="Normal 5 7" xfId="1086" xr:uid="{54FB9981-04B5-4081-ADC0-A56B63DE2A23}"/>
    <cellStyle name="Normal 5 8" xfId="1647" xr:uid="{B9C346CE-DE01-440F-827B-974257C366E2}"/>
    <cellStyle name="Normal 5 9" xfId="2036" xr:uid="{FEB43E9F-043D-482A-9444-EC1A9AA756A6}"/>
    <cellStyle name="Normal 50" xfId="164" xr:uid="{D4F88B8B-85DA-48C2-A9E3-58E2F0E37791}"/>
    <cellStyle name="Normal 50 2" xfId="253" xr:uid="{6C9BB489-E178-41C2-AE8D-BA0FF2FD185D}"/>
    <cellStyle name="Normal 50 2 2" xfId="761" xr:uid="{ED92F315-10CC-454F-B6C7-05D7B2AF01F8}"/>
    <cellStyle name="Normal 50 2 3" xfId="1140" xr:uid="{BC6EBED0-0F8A-4CD5-8F1C-AC12359905FA}"/>
    <cellStyle name="Normal 50 2 4" xfId="1701" xr:uid="{5BFD8A5C-360B-4893-A652-05B1EE92F998}"/>
    <cellStyle name="Normal 50 3" xfId="716" xr:uid="{0AAA50D9-B903-4CBA-93BE-5AB9F43F0DD2}"/>
    <cellStyle name="Normal 50 4" xfId="1094" xr:uid="{DC076FB8-B6B0-47C7-BC8C-63A973B493D4}"/>
    <cellStyle name="Normal 50 5" xfId="1598" xr:uid="{D0FDC7F2-7C7F-4CDD-ADCE-0B829388AEF7}"/>
    <cellStyle name="Normal 50 6" xfId="1655" xr:uid="{FA812965-B8A0-4C82-9ECB-C4556A7631C7}"/>
    <cellStyle name="Normal 51" xfId="2012" xr:uid="{FD26B1FE-700D-4EF8-841B-0C860284377B}"/>
    <cellStyle name="Normal 52" xfId="2113" xr:uid="{902CCACE-D150-4118-B935-745822DAB5A0}"/>
    <cellStyle name="Normal 53" xfId="2118" xr:uid="{0BA371FE-2995-4A7F-8CDF-26A2127EBC22}"/>
    <cellStyle name="Normal 54" xfId="2120" xr:uid="{BD422D4D-B096-46AE-9D95-CC47D4EB6136}"/>
    <cellStyle name="Normal 55" xfId="2126" xr:uid="{39DBE071-9B86-48BC-BD27-11FFE79CDE4F}"/>
    <cellStyle name="Normal 56" xfId="2127" xr:uid="{330B0D9D-42B3-4534-873F-5C7A770BF45D}"/>
    <cellStyle name="Normal 57" xfId="2132" xr:uid="{430AA060-A680-4F83-808F-600017C93D70}"/>
    <cellStyle name="Normal 58" xfId="2154" xr:uid="{4D7DE3B1-0183-4E90-BCF1-FD9E821E38F3}"/>
    <cellStyle name="Normal 58 2" xfId="1475" xr:uid="{139F5144-0A25-403A-86A0-065AF86D5A10}"/>
    <cellStyle name="Normal 59" xfId="1479" xr:uid="{72A5C4B3-400B-4928-B463-B806ECAC36DF}"/>
    <cellStyle name="Normal 6" xfId="156" xr:uid="{332EBEE2-EDAE-4494-93A9-3FC7670DAC74}"/>
    <cellStyle name="Normal 6 2" xfId="212" xr:uid="{1E82DD99-4EE1-4CE8-BE1F-53A4EAC82AC7}"/>
    <cellStyle name="Normal 6 2 2" xfId="220" xr:uid="{041C3B13-70F1-4EFD-B587-4F882B294D4B}"/>
    <cellStyle name="Normal 6 2 2 2" xfId="616" xr:uid="{EC28A25E-95BF-4347-95D6-8ED051BFF169}"/>
    <cellStyle name="Normal 6 2 2 2 2" xfId="1001" xr:uid="{EA616D84-6826-42DB-A1CF-AC323F4C97C6}"/>
    <cellStyle name="Normal 6 2 2 2 3" xfId="1380" xr:uid="{F30295A1-0A20-4321-8231-DCB51A618A47}"/>
    <cellStyle name="Normal 6 2 2 2 4" xfId="1941" xr:uid="{C49B7739-13FB-4EEF-841B-B05D10AA0F99}"/>
    <cellStyle name="Normal 6 2 2 3 11" xfId="115" xr:uid="{C0D8BEDA-9BC6-42D6-8E10-70B2D1631696}"/>
    <cellStyle name="Normal 6 2 3" xfId="529" xr:uid="{EA5CF9BC-3DCA-434E-896E-E23310BF2B6C}"/>
    <cellStyle name="Normal 6 2 3 2" xfId="934" xr:uid="{5F22E423-A46E-49A0-A96C-C8814C1FFEFF}"/>
    <cellStyle name="Normal 6 2 3 3" xfId="1313" xr:uid="{192105CB-EF9F-4B26-AE97-4D62BAEAA157}"/>
    <cellStyle name="Normal 6 2 3 4" xfId="1874" xr:uid="{0DE7A137-593C-436F-AE55-91331ED73A4D}"/>
    <cellStyle name="Normal 6 2 4" xfId="290" xr:uid="{53E21F69-EE2D-4624-B3D5-2424F2201C87}"/>
    <cellStyle name="Normal 6 2 5" xfId="120" xr:uid="{CEED8A7A-26E4-4068-B204-0DEC1ED1D62C}"/>
    <cellStyle name="Normal 6 3" xfId="189" xr:uid="{C61B3239-D872-4F8A-83AC-1F770F5838B5}"/>
    <cellStyle name="Normal 6 3 2" xfId="597" xr:uid="{20B317AC-9D0F-4A28-AAD2-4CB8F0E9BD0B}"/>
    <cellStyle name="Normal 6 3 2 2" xfId="982" xr:uid="{77EF9475-35DF-4CB2-8B47-9634638BF88D}"/>
    <cellStyle name="Normal 6 3 2 3" xfId="1361" xr:uid="{67376E3A-7F56-4D06-8CF5-341EE58E4F0E}"/>
    <cellStyle name="Normal 6 3 2 4" xfId="1922" xr:uid="{A17EF379-8495-47A6-8DAD-76B55DDF0016}"/>
    <cellStyle name="Normal 6 3 3" xfId="725" xr:uid="{674AC4F2-E19A-4E59-84F1-5E4CA51111A9}"/>
    <cellStyle name="Normal 6 3 3 2" xfId="119" xr:uid="{5CE03266-851B-441F-8F75-B5D84023C39D}"/>
    <cellStyle name="Normal 6 3 4" xfId="1104" xr:uid="{8856C9E5-81B1-4E11-B0BC-3960381BC112}"/>
    <cellStyle name="Normal 6 3 5" xfId="1665" xr:uid="{91F2E7D1-542A-4E43-BA5D-6057962D5A05}"/>
    <cellStyle name="Normal 6 4" xfId="502" xr:uid="{C7746167-DEEF-447F-AB9B-725352B6ED34}"/>
    <cellStyle name="Normal 6 4 2" xfId="916" xr:uid="{A7192F43-67D1-4F83-A4DC-4F6F718FE8DF}"/>
    <cellStyle name="Normal 6 4 3" xfId="1295" xr:uid="{47E04F15-5503-4A22-966C-021DF069D766}"/>
    <cellStyle name="Normal 6 4 3 2" xfId="121" xr:uid="{77A8802D-4A2D-4EAD-AB8F-9B3B0FDA90ED}"/>
    <cellStyle name="Normal 6 4 4" xfId="1856" xr:uid="{A0055630-49BE-4EE3-BB6D-1C089A704C7F}"/>
    <cellStyle name="Normal 6 5" xfId="710" xr:uid="{B560E53E-BBC1-4FA7-A75B-8B4FDAB1E014}"/>
    <cellStyle name="Normal 6 6" xfId="116" xr:uid="{4700943F-EDED-46EB-9E65-24649B1C3271}"/>
    <cellStyle name="Normal 6 7" xfId="1088" xr:uid="{FBAF44CB-A21E-401A-84BD-3287E9E1D9E4}"/>
    <cellStyle name="Normal 6 8" xfId="1649" xr:uid="{8ABA04E2-4365-4705-B89A-D626051A1869}"/>
    <cellStyle name="Normal 60" xfId="82" xr:uid="{94EE4732-04D9-46EF-98F6-B636D11B4B85}"/>
    <cellStyle name="Normal 61" xfId="2011" xr:uid="{03FA08C1-4F89-4655-9989-1A656FF2A429}"/>
    <cellStyle name="Normal 63" xfId="2061" xr:uid="{21BB360C-53ED-44FF-9D61-3F7C5C9C6E04}"/>
    <cellStyle name="Normal 68" xfId="2137" xr:uid="{1FDCD8B4-FAC1-4248-BA5E-0AD2C6373C1B}"/>
    <cellStyle name="Normal 7" xfId="159" xr:uid="{337E2A49-1ED5-4B02-B133-951EA7DC5E48}"/>
    <cellStyle name="Normal 7 2" xfId="190" xr:uid="{86F68844-1D3B-4AA3-BE2C-2CF5952BB6BF}"/>
    <cellStyle name="Normal 7 2 2" xfId="1473" xr:uid="{8573154A-900B-4D39-A526-516213405C3B}"/>
    <cellStyle name="Normal 7 3" xfId="713" xr:uid="{2DEB8CE4-5163-457A-9ADD-872E4F337E98}"/>
    <cellStyle name="Normal 7 4" xfId="1091" xr:uid="{76C7F3BD-B66B-4CF1-BAEF-1B1851C9E017}"/>
    <cellStyle name="Normal 7 5" xfId="1652" xr:uid="{0F5461A1-C70C-46C3-B280-DD4DBFE46C86}"/>
    <cellStyle name="Normal 70" xfId="2175" xr:uid="{81D0EC52-5BBA-4883-99AE-EF2658D1E7BB}"/>
    <cellStyle name="Normal 76" xfId="1480" xr:uid="{1F9B2E5C-A56C-4067-BFEB-24BA232486F4}"/>
    <cellStyle name="Normal 8" xfId="89" xr:uid="{E59F794B-0C3D-44D2-8961-D0AA0EC61AFA}"/>
    <cellStyle name="Normal 8 2" xfId="353" xr:uid="{BBE1A91C-DBAD-4C42-88DA-57AA549275A7}"/>
    <cellStyle name="Normal 8 2 10" xfId="1744" xr:uid="{B89BADD4-97CC-4B43-9383-280DF4F13803}"/>
    <cellStyle name="Normal 8 2 11" xfId="2017" xr:uid="{8EE8236A-D9FF-4A14-A611-E86C5BCD91B4}"/>
    <cellStyle name="Normal 8 2 2" xfId="449" xr:uid="{05A84CED-3242-4077-AE66-04243DE13597}"/>
    <cellStyle name="Normal 8 2 2 2" xfId="617" xr:uid="{CDBF1A45-8B29-4219-8F29-C6C8FB3F10D9}"/>
    <cellStyle name="Normal 8 2 2 2 2" xfId="549" xr:uid="{4BF45446-0FDD-4FD1-AFF9-CD5037551542}"/>
    <cellStyle name="Normal 8 2 2 2 2 2" xfId="631" xr:uid="{D3A5C33D-B1D5-4496-9D9F-FE974709ED43}"/>
    <cellStyle name="Normal 8 2 2 2 2 2 2" xfId="1016" xr:uid="{4BFDA149-F69E-49F8-9140-D18C77D4ACDF}"/>
    <cellStyle name="Normal 8 2 2 2 2 2 3" xfId="1395" xr:uid="{52B7DD7C-8CB7-4CD1-9E2B-4589AE94105D}"/>
    <cellStyle name="Normal 8 2 2 2 2 2 4" xfId="1956" xr:uid="{627EFEA5-023E-4361-B7D8-2A068A5D4188}"/>
    <cellStyle name="Normal 8 2 2 2 2 3" xfId="948" xr:uid="{672BA733-D7E2-4513-AB31-87B1971406B8}"/>
    <cellStyle name="Normal 8 2 2 2 2 4" xfId="1327" xr:uid="{9B9A596F-3181-4130-AB61-980D800A7CEE}"/>
    <cellStyle name="Normal 8 2 2 2 2 5" xfId="1888" xr:uid="{83836900-2E81-4D91-AC16-4A4F66854B42}"/>
    <cellStyle name="Normal 8 2 2 2 3" xfId="1002" xr:uid="{44FA8C8B-4EB0-4F7C-B15D-C6C636E28143}"/>
    <cellStyle name="Normal 8 2 2 2 4" xfId="1381" xr:uid="{95C09618-05F5-45F2-B381-181E79F5B7E0}"/>
    <cellStyle name="Normal 8 2 2 2 5" xfId="1942" xr:uid="{ADDB4388-DE0F-4857-830E-1081C9CA131B}"/>
    <cellStyle name="Normal 8 2 2 3" xfId="878" xr:uid="{C9E46DBD-D5E8-44AB-8AD9-B926F581F70F}"/>
    <cellStyle name="Normal 8 2 2 4" xfId="1257" xr:uid="{44FA1B3D-2DD8-4A76-9573-B7F3498E5A87}"/>
    <cellStyle name="Normal 8 2 2 5" xfId="1818" xr:uid="{614FB0A7-CECB-4940-874E-F7FF72E96B16}"/>
    <cellStyle name="Normal 8 2 3" xfId="424" xr:uid="{FAC44F80-3CE4-465A-BC75-8D0AA2C35EB6}"/>
    <cellStyle name="Normal 8 2 3 2" xfId="859" xr:uid="{B73366D9-3953-48D9-B9A5-D9CD32610277}"/>
    <cellStyle name="Normal 8 2 3 3" xfId="1238" xr:uid="{6F53BD11-C803-4169-B79A-069CEBD24785}"/>
    <cellStyle name="Normal 8 2 3 4" xfId="1799" xr:uid="{172347E5-38AD-4931-9060-14CDD5CB6966}"/>
    <cellStyle name="Normal 8 2 4" xfId="456" xr:uid="{8DD1CC00-9C98-4A2C-8717-8DFA89602B11}"/>
    <cellStyle name="Normal 8 2 4 2" xfId="883" xr:uid="{DC5F3E30-BB9F-468E-A0CF-B8901AC31E68}"/>
    <cellStyle name="Normal 8 2 4 3" xfId="1262" xr:uid="{551953C5-335C-4977-B416-CB890BA5ED83}"/>
    <cellStyle name="Normal 8 2 4 4" xfId="1823" xr:uid="{A54A74CF-547F-45A2-9A07-D5D46A601D99}"/>
    <cellStyle name="Normal 8 2 5" xfId="530" xr:uid="{3F010D29-6CFB-4891-A6D6-66F9EF99A08B}"/>
    <cellStyle name="Normal 8 2 5 2" xfId="935" xr:uid="{C39FB8FC-0B27-427A-8E4E-5813F2C575AF}"/>
    <cellStyle name="Normal 8 2 5 3" xfId="1314" xr:uid="{D545794D-FB34-4923-8DE7-D9C2EF20DA93}"/>
    <cellStyle name="Normal 8 2 5 4" xfId="1875" xr:uid="{F5E3D77F-8B90-4D87-9792-B81D7C1C7C08}"/>
    <cellStyle name="Normal 8 2 6" xfId="804" xr:uid="{FD4798E3-9A2B-4C47-9938-1C9759BABE70}"/>
    <cellStyle name="Normal 8 2 7" xfId="1183" xr:uid="{14A510EF-AF65-47C5-8B79-170EE69C7705}"/>
    <cellStyle name="Normal 8 2 8" xfId="1447" xr:uid="{42781333-9950-4141-A55F-CE576026CDCF}"/>
    <cellStyle name="Normal 8 2 9" xfId="1467" xr:uid="{B9A47898-B6B4-450B-BC9D-09CFD3987204}"/>
    <cellStyle name="Normal 8 3" xfId="191" xr:uid="{AC7AACD8-8690-4AF6-968B-F78CC1152800}"/>
    <cellStyle name="Normal 8 3 2" xfId="598" xr:uid="{6E6044D6-2504-4C84-BF34-0AB778F412E2}"/>
    <cellStyle name="Normal 8 3 2 2" xfId="983" xr:uid="{B52DEEFC-98DE-4B58-A7BA-811AF1CA5CDC}"/>
    <cellStyle name="Normal 8 3 2 3" xfId="1362" xr:uid="{A7AD7B85-AE6D-4B7F-8C4F-5EAB4106B05F}"/>
    <cellStyle name="Normal 8 3 2 4" xfId="1923" xr:uid="{3B67B57C-80CA-48DD-B0D8-03D92742E7F9}"/>
    <cellStyle name="Normal 8 4" xfId="376" xr:uid="{851D37F5-B908-427F-8C3B-F8F91914DEDB}"/>
    <cellStyle name="Normal 8 4 2" xfId="452" xr:uid="{3BE588D8-C539-40F3-971F-9DBEF682279E}"/>
    <cellStyle name="Normal 8 4 2 2" xfId="881" xr:uid="{B7474603-1FEA-4FB8-96D8-0D042A7C2273}"/>
    <cellStyle name="Normal 8 4 2 2 2 2 2 2" xfId="457" xr:uid="{44FC59F5-9189-44A9-8763-8EA96D4886F0}"/>
    <cellStyle name="Normal 8 4 2 2 2 2 2 2 2" xfId="884" xr:uid="{63DE98B3-533B-49B0-8ACD-2AE71C791219}"/>
    <cellStyle name="Normal 8 4 2 2 2 2 2 2 3" xfId="1263" xr:uid="{E0EE0509-1587-44AD-9862-05640A21C44A}"/>
    <cellStyle name="Normal 8 4 2 2 2 2 2 2 4" xfId="1599" xr:uid="{8E6AB4C6-1FFE-4752-A482-6A54CFF264FE}"/>
    <cellStyle name="Normal 8 4 2 2 2 2 2 2 5" xfId="1824" xr:uid="{F18634EA-C4E9-49C8-A4DA-77A6E8CED4D9}"/>
    <cellStyle name="Normal 8 4 2 2 2 2 2 2 6" xfId="2050" xr:uid="{DC771AC0-7629-47F5-85A8-0020D8B734CC}"/>
    <cellStyle name="Normal 8 4 2 2 3" xfId="2047" xr:uid="{FF7235FB-281E-4848-8B4C-6BEC19D3D0CF}"/>
    <cellStyle name="Normal 8 4 2 3" xfId="1260" xr:uid="{25816E9D-DD69-43B2-95BE-D3D9EA3BE3BA}"/>
    <cellStyle name="Normal 8 4 2 4" xfId="1821" xr:uid="{9EF5802C-ED09-48EC-B418-C4B849054805}"/>
    <cellStyle name="Normal 8 4 3" xfId="823" xr:uid="{807AE056-0967-4557-AD66-DEEBEFBF162B}"/>
    <cellStyle name="Normal 8 4 4" xfId="1202" xr:uid="{D6BE08C3-C362-4916-BB53-E511040B8534}"/>
    <cellStyle name="Normal 8 4 5" xfId="1450" xr:uid="{B7727E57-DF7B-4518-B0EB-A56EB1D347AB}"/>
    <cellStyle name="Normal 8 4 6" xfId="1763" xr:uid="{64393DAA-CAE1-44A0-99A2-04FDE0F81094}"/>
    <cellStyle name="Normal 8 4 7" xfId="2039" xr:uid="{E46AA38E-0060-4C16-877D-7D491B78C8BB}"/>
    <cellStyle name="Normal 8 5" xfId="411" xr:uid="{99654AD4-5DD8-472A-831E-A15DE6709DE8}"/>
    <cellStyle name="Normal 8 5 2" xfId="847" xr:uid="{3995883D-FEF2-4B84-ACFB-84B58B06E921}"/>
    <cellStyle name="Normal 8 5 3" xfId="1226" xr:uid="{7A775D4F-D63B-433A-A52D-6B792C3075C4}"/>
    <cellStyle name="Normal 8 5 4" xfId="1787" xr:uid="{406EA873-EB03-4C6F-97C0-6AD65DA59264}"/>
    <cellStyle name="Normal 8 6" xfId="239" xr:uid="{B30FDF72-04B5-42F3-BAAA-18EC1F448DEA}"/>
    <cellStyle name="Normal 8 6 2" xfId="752" xr:uid="{56EA88CB-158B-4D26-8634-A57AC45AC480}"/>
    <cellStyle name="Normal 8 6 3" xfId="1131" xr:uid="{1E622181-440B-4836-9155-CCB52CADBF8A}"/>
    <cellStyle name="Normal 8 6 4" xfId="1692" xr:uid="{19A80138-0FFB-4086-914D-389AFD7EEF40}"/>
    <cellStyle name="Normal 8 7" xfId="93" xr:uid="{88D45C1B-81E0-427E-810D-8A8A6A05607B}"/>
    <cellStyle name="Normal 8 7 2" xfId="691" xr:uid="{B493BE01-E87C-4F70-BE70-FE03B991A790}"/>
    <cellStyle name="Normal 8 7 3" xfId="1067" xr:uid="{45CF4AFD-12CF-4980-8B00-3A52E93E606F}"/>
    <cellStyle name="Normal 8 7 4" xfId="1628" xr:uid="{7CD338AD-7C53-49E6-863D-BEC8A6861AA1}"/>
    <cellStyle name="Normal 8 8" xfId="503" xr:uid="{4C26D95C-7848-42C7-A457-514EB1EF3861}"/>
    <cellStyle name="Normal 8 8 2" xfId="917" xr:uid="{9E973658-2202-48D3-9BA0-5A829E0264DF}"/>
    <cellStyle name="Normal 8 8 3" xfId="1296" xr:uid="{0CD0DF6F-9C4A-44A8-9265-28587E90F900}"/>
    <cellStyle name="Normal 8 8 4" xfId="1857" xr:uid="{A2A86629-6F9A-4338-9E42-9DCE6200C745}"/>
    <cellStyle name="Normal 8 9" xfId="1584" xr:uid="{6575FE03-8364-4DB7-A571-98A854712C8D}"/>
    <cellStyle name="Normal 80" xfId="213" xr:uid="{00A9D280-72D3-404B-B7EA-C60ADCFD86B2}"/>
    <cellStyle name="Normal 84" xfId="2142" xr:uid="{7912C6C2-C408-430F-A861-DE1059732332}"/>
    <cellStyle name="Normal 85" xfId="2147" xr:uid="{2F98727B-8FF3-4F3D-83BB-F7825B96B63D}"/>
    <cellStyle name="Normal 87" xfId="2148" xr:uid="{44353A2D-64AB-41B3-A300-2B5845CFA2B7}"/>
    <cellStyle name="Normal 9" xfId="170" xr:uid="{6A99A073-94F9-41C7-B3C9-A41F0041E9CE}"/>
    <cellStyle name="Normal 9 2" xfId="422" xr:uid="{E9722531-D9BF-45F5-84D8-3F83956C5B35}"/>
    <cellStyle name="Normal 9 2 2" xfId="642" xr:uid="{3B80956C-006F-4948-8BCC-B3615E53F3FC}"/>
    <cellStyle name="Normal 9 2 2 2" xfId="1027" xr:uid="{BA93A343-9D8A-4C64-AC02-DA30EF98C8E3}"/>
    <cellStyle name="Normal 9 2 2 2 2" xfId="208" xr:uid="{B75281BB-8B7D-4E6C-83C4-C0FA181F048C}"/>
    <cellStyle name="Normal 9 2 2 2 2 2" xfId="392" xr:uid="{F425163B-FDA5-4933-9238-93DEA02A2808}"/>
    <cellStyle name="Normal 9 2 2 2 2 2 2" xfId="835" xr:uid="{FD55F6BD-7B17-482F-AC35-E8860717B302}"/>
    <cellStyle name="Normal 9 2 2 2 2 2 2 2" xfId="1526" xr:uid="{21746295-57FE-401B-AC76-ED022C84982B}"/>
    <cellStyle name="Normal 9 2 2 2 2 2 3" xfId="1214" xr:uid="{480CA222-C96B-4BD3-880E-5A4D76D02F0C}"/>
    <cellStyle name="Normal 9 2 2 2 2 2 4" xfId="1775" xr:uid="{C09BDFCA-9913-410E-8C97-332FBA6E2EF6}"/>
    <cellStyle name="Normal 9 2 2 2 2 3" xfId="421" xr:uid="{F64475FD-511E-458D-9D5D-51BB38EEDC4B}"/>
    <cellStyle name="Normal 9 2 2 2 2 3 2" xfId="857" xr:uid="{81AD35F7-9EA8-4E8B-8BF6-69AB298A85F4}"/>
    <cellStyle name="Normal 9 2 2 2 2 3 3" xfId="1236" xr:uid="{254F2134-143F-4DA6-890D-F3099148D438}"/>
    <cellStyle name="Normal 9 2 2 2 2 3 4" xfId="1797" xr:uid="{3C11EFD6-B2E6-4FB7-BD95-10194B6FA539}"/>
    <cellStyle name="Normal 9 2 2 2 2 4" xfId="736" xr:uid="{502E6656-3E33-42CB-A478-11A8BC027936}"/>
    <cellStyle name="Normal 9 2 2 2 2 5" xfId="1115" xr:uid="{DA57B262-0E7A-4EFF-B6A9-0765F8544E42}"/>
    <cellStyle name="Normal 9 2 2 2 2 6" xfId="1676" xr:uid="{A853F563-C3AA-4043-A4F7-76953A5F11E1}"/>
    <cellStyle name="Normal 9 2 2 3" xfId="1406" xr:uid="{CB23EA6D-0083-47A4-B4C5-C01928F7EAC0}"/>
    <cellStyle name="Normal 9 2 2 4" xfId="1967" xr:uid="{01F37F1C-1306-4438-B310-5BD5FAC34545}"/>
    <cellStyle name="Normal 9 2 3" xfId="568" xr:uid="{A4543DC7-7289-4449-97DA-E8FD1A5EE6F6}"/>
    <cellStyle name="Normal 9 2 3 2" xfId="958" xr:uid="{25D4F15A-51DF-48FC-8B2E-906F2880C40A}"/>
    <cellStyle name="Normal 9 2 3 3" xfId="1337" xr:uid="{1A43DE07-596D-46A5-A664-FA384722C941}"/>
    <cellStyle name="Normal 9 2 3 4" xfId="1898" xr:uid="{3BFC0F84-7753-4C6C-A9B2-6D5640FECFD8}"/>
    <cellStyle name="Normal 9 3" xfId="293" xr:uid="{ADF4CFC0-86AF-45EF-A346-EBE4A122BE5D}"/>
    <cellStyle name="Normal 9 3 2" xfId="606" xr:uid="{EB9C2DF9-215E-4143-9E8D-E53A4EDCABFB}"/>
    <cellStyle name="Normal 9 3 2 2" xfId="991" xr:uid="{366BA40F-9BB2-407B-8303-CB2FEDE27B57}"/>
    <cellStyle name="Normal 9 3 2 3" xfId="1370" xr:uid="{157A11E8-8545-46FF-BA47-E00798B814F4}"/>
    <cellStyle name="Normal 9 3 2 4" xfId="1931" xr:uid="{1048A8EF-66E8-46FB-82D2-0924391DC254}"/>
    <cellStyle name="Normal 9 3 3" xfId="786" xr:uid="{2340A49C-4B5A-48A7-92DD-607B69637DF0}"/>
    <cellStyle name="Normal 9 3 4" xfId="1165" xr:uid="{3ED3FF78-38F4-4176-B2BE-12F6ABEA78AC}"/>
    <cellStyle name="Normal 9 3 5" xfId="1726" xr:uid="{6D8EB404-12E6-48A0-91E9-680691F9A040}"/>
    <cellStyle name="Normal 9 4" xfId="514" xr:uid="{70ECB5F1-37EF-43B3-9AF9-FF79E2538EC1}"/>
    <cellStyle name="Normal 9 4 2" xfId="926" xr:uid="{256BD551-01C6-49C9-9981-DD00DE0B8001}"/>
    <cellStyle name="Normal 9 4 3" xfId="1305" xr:uid="{C8854BC3-C47E-46B6-A1D2-23E8A36E88F8}"/>
    <cellStyle name="Normal 9 4 4" xfId="1866" xr:uid="{A99C189E-F79B-48CD-94F7-2D81C3483C0D}"/>
    <cellStyle name="Normal 9 5" xfId="721" xr:uid="{717B8830-D160-4B72-9C3B-439711663AE4}"/>
    <cellStyle name="Normal 9 6" xfId="1099" xr:uid="{4DA5895C-D181-4E37-919C-1699660A103B}"/>
    <cellStyle name="Normal 9 7" xfId="1487" xr:uid="{CFCABAB5-58A1-4694-8E95-B4F339BCBDF8}"/>
    <cellStyle name="Normal 9 8" xfId="1660" xr:uid="{F7301F13-AFEA-4BE0-90F5-2C305C898D52}"/>
    <cellStyle name="Normal 90" xfId="2143" xr:uid="{3530958B-93BC-4C49-9F03-5C94D6EC7CB7}"/>
    <cellStyle name="Normal 91" xfId="2139" xr:uid="{72065289-EDC9-4DF8-9A14-9D83D2CF8621}"/>
    <cellStyle name="Normal 93" xfId="2146" xr:uid="{F5C07EDB-2A53-4A03-B04C-6E0911CFAC19}"/>
    <cellStyle name="Normal 94" xfId="98" xr:uid="{D355A6ED-2EF8-4A25-9A3D-0368FF840317}"/>
    <cellStyle name="Normal 94 2" xfId="2145" xr:uid="{2D00D539-F77C-4CC6-9697-67F5D27FADEB}"/>
    <cellStyle name="Normal 97" xfId="2134" xr:uid="{0CD9F5C8-F58C-41FF-BB28-BC0956EE84BA}"/>
    <cellStyle name="Normal 99" xfId="1531" xr:uid="{A08A9535-D661-467A-914F-0BEEE88C9E71}"/>
    <cellStyle name="Normal_Noble-47t 2" xfId="21" xr:uid="{C4D81717-30D3-454E-83B9-0177D770915D}"/>
    <cellStyle name="Note 2" xfId="323" xr:uid="{F083E950-5EF8-4569-8A84-F094C1AEF0F7}"/>
    <cellStyle name="Note 3" xfId="2062" xr:uid="{DF52C929-93D0-48A0-8144-4B7D87356C3A}"/>
    <cellStyle name="Output" xfId="51" builtinId="21" customBuiltin="1"/>
    <cellStyle name="Output 2" xfId="318" xr:uid="{79364C0C-991F-4DCA-BE95-3B5413D823C3}"/>
    <cellStyle name="Percent 10" xfId="123" xr:uid="{BEAA0092-00EC-4295-9820-DB6EDE5EB1A2}"/>
    <cellStyle name="Percent 10 2" xfId="558" xr:uid="{D224FBBE-1547-4CB7-9DEB-2262317C9307}"/>
    <cellStyle name="Percent 10 3" xfId="552" xr:uid="{BC416409-FEE3-46FD-A340-65C15EA1A5F8}"/>
    <cellStyle name="Percent 10 4" xfId="474" xr:uid="{33E7D980-824D-41F0-A0E1-FB16E6BC2A54}"/>
    <cellStyle name="Percent 10 5" xfId="891" xr:uid="{0DEBA31C-4F64-45E0-B01C-C8E4D6AAC3C0}"/>
    <cellStyle name="Percent 10 6" xfId="1270" xr:uid="{0046757B-56F9-4F57-8BB0-49856C8EBE11}"/>
    <cellStyle name="Percent 10 7" xfId="1831" xr:uid="{73D34189-2587-4839-B08A-0C3C838BF2F0}"/>
    <cellStyle name="Percent 11" xfId="478" xr:uid="{CC7F0F92-B3E0-4616-A22B-957F5037875A}"/>
    <cellStyle name="Percent 11 2" xfId="895" xr:uid="{518D9AED-E84F-47D8-B6A4-32FB5CCEF6AE}"/>
    <cellStyle name="Percent 11 3" xfId="1274" xr:uid="{A3DE5983-166C-4063-B978-7757F58E52DB}"/>
    <cellStyle name="Percent 11 4" xfId="1835" xr:uid="{2C4FF187-E620-473E-9077-7AAA92C58922}"/>
    <cellStyle name="Percent 11 4 3 2" xfId="2034" xr:uid="{599AD9D5-4507-4380-9F4A-09F7C51EE05E}"/>
    <cellStyle name="Percent 11 4 3 2 2" xfId="2091" xr:uid="{15E9890A-5B7C-482A-A06E-6EB967BBD075}"/>
    <cellStyle name="Percent 12" xfId="13" xr:uid="{00000000-0005-0000-0000-00000E000000}"/>
    <cellStyle name="Percent 12 3" xfId="125" xr:uid="{63E21B1B-6471-4B21-94E1-D931AAA4F0B8}"/>
    <cellStyle name="Percent 13" xfId="482" xr:uid="{402F397B-BC7C-406C-B362-2A00E6939B2B}"/>
    <cellStyle name="Percent 13 2" xfId="899" xr:uid="{359ED8E2-1A4B-4674-8A4F-E1216015D40F}"/>
    <cellStyle name="Percent 13 3" xfId="1278" xr:uid="{95838528-4DEC-400A-9B97-E429EC0F512D}"/>
    <cellStyle name="Percent 13 4" xfId="1839" xr:uid="{85ED8406-E885-4B4C-8688-62961F2BE9A5}"/>
    <cellStyle name="Percent 14" xfId="488" xr:uid="{92967F59-CFD3-421D-99DC-2B8C552FD856}"/>
    <cellStyle name="Percent 14 2" xfId="904" xr:uid="{C39CE848-55B2-4B80-A56F-A5AC5BA3CA9B}"/>
    <cellStyle name="Percent 14 3" xfId="1283" xr:uid="{5ACF23BC-E0C9-403E-93A5-50126FD68802}"/>
    <cellStyle name="Percent 14 4" xfId="1844" xr:uid="{54ADC47D-D499-49B5-910F-BB8670C35285}"/>
    <cellStyle name="Percent 15" xfId="499" xr:uid="{1D2EBE2D-29E6-4047-9091-160FE585F80F}"/>
    <cellStyle name="Percent 15 2" xfId="914" xr:uid="{A8E1BB03-094B-42B2-BBA4-A2EEC6CAD1AA}"/>
    <cellStyle name="Percent 15 3" xfId="1293" xr:uid="{E41F96E9-5A2C-40B5-B3BF-6C655E039196}"/>
    <cellStyle name="Percent 15 4" xfId="1854" xr:uid="{EEA393F1-88AA-424F-ACD0-B9911C529988}"/>
    <cellStyle name="Percent 16" xfId="676" xr:uid="{B7BA6514-809C-4FA3-BCFE-32001CF924EB}"/>
    <cellStyle name="Percent 16 2" xfId="1061" xr:uid="{ACAF2FEC-E91D-4817-9C5D-5C49BB832131}"/>
    <cellStyle name="Percent 16 3" xfId="1440" xr:uid="{54E11C82-85F5-4BBA-B815-128525EA4F13}"/>
    <cellStyle name="Percent 16 4" xfId="2001" xr:uid="{3A463140-5097-43C9-A955-C191E35CD0A8}"/>
    <cellStyle name="Percent 17" xfId="682" xr:uid="{C34858CA-6DA5-46FD-8713-BFD9277F7AE9}"/>
    <cellStyle name="Percent 18" xfId="1443" xr:uid="{59939640-8CC2-4613-A84C-D5DF33481B53}"/>
    <cellStyle name="Percent 19" xfId="1576" xr:uid="{44B95D82-5E76-4E0C-A801-52035BCA0E98}"/>
    <cellStyle name="Percent 19 3" xfId="1597" xr:uid="{548D449C-88BB-4753-BCAE-D7741D9E15EA}"/>
    <cellStyle name="Percent 2" xfId="110" xr:uid="{A7CE7976-B061-450C-B7C3-7CABC0FE5B76}"/>
    <cellStyle name="Percent 2 10" xfId="2124" xr:uid="{D2B1EF15-9DC7-4ACB-87D6-06D5E5412062}"/>
    <cellStyle name="Percent 2 2" xfId="261" xr:uid="{5922FDAD-4D14-4DE4-A654-0636B4866885}"/>
    <cellStyle name="Percent 2 2 2" xfId="246" xr:uid="{DE3D946D-6BD4-42E6-B370-63D0BFBFFA12}"/>
    <cellStyle name="Percent 2 2 3" xfId="540" xr:uid="{5400A14B-91D7-42DF-ABDE-8F5BA3C36443}"/>
    <cellStyle name="Percent 2 2 4" xfId="524" xr:uid="{8534400B-CD00-45E7-9375-C549573C92DB}"/>
    <cellStyle name="Percent 2 3" xfId="430" xr:uid="{B0144BB2-5778-412B-BFF4-840BD10C2A55}"/>
    <cellStyle name="Percent 2 3 2" xfId="520" xr:uid="{740BE0E8-9F48-4F90-9C59-655D1862DC0E}"/>
    <cellStyle name="Percent 2 3 3" xfId="1551" xr:uid="{6CAA0DFD-B9C1-4515-8854-5342C2072E52}"/>
    <cellStyle name="Percent 2 4" xfId="174" xr:uid="{ADA78BBD-88E5-468E-AB91-9B196D0301A0}"/>
    <cellStyle name="Percent 2 5" xfId="697" xr:uid="{689807EE-390E-463F-8646-FAFC33D8198C}"/>
    <cellStyle name="Percent 2 6" xfId="1073" xr:uid="{5D7CCB04-7DC1-479D-A16C-212097321D3E}"/>
    <cellStyle name="Percent 2 7" xfId="1456" xr:uid="{819A56A7-1368-45A4-A873-AEE44CDD4AD9}"/>
    <cellStyle name="Percent 2 8" xfId="1634" xr:uid="{69013285-4C93-44F8-ABFE-8100AF00A253}"/>
    <cellStyle name="Percent 2 9" xfId="2117" xr:uid="{F82F58C8-8D7F-4A87-AC74-40AE421E1739}"/>
    <cellStyle name="Percent 20" xfId="1581" xr:uid="{E0643C2B-B2EE-44E3-9C49-95E82DD93B5E}"/>
    <cellStyle name="Percent 21" xfId="1499" xr:uid="{A7FA06EF-FE7F-4D0C-B7A2-FDBF547C92D5}"/>
    <cellStyle name="Percent 22" xfId="1620" xr:uid="{2EDCED8C-739E-4F13-8141-3468A602E86B}"/>
    <cellStyle name="Percent 23" xfId="1552" xr:uid="{17B26F0A-DC7F-44FD-9CBF-A79CB0FB61DB}"/>
    <cellStyle name="Percent 24" xfId="2004" xr:uid="{B9F325F3-D3A0-44C2-94F5-7F03FB57E3EB}"/>
    <cellStyle name="Percent 25" xfId="2010" xr:uid="{7491E228-D962-44CA-87F9-1F0D3E1AF247}"/>
    <cellStyle name="Percent 26" xfId="2014" xr:uid="{BC42F01D-6006-4444-AF5D-31423308B42B}"/>
    <cellStyle name="Percent 26 2" xfId="2177" xr:uid="{182DD7A8-4CF7-4082-9106-7C680B057AF6}"/>
    <cellStyle name="Percent 27" xfId="2129" xr:uid="{053D8C0F-7B05-4A56-B7C2-F254EA25973E}"/>
    <cellStyle name="Percent 28" xfId="2150" xr:uid="{CFF2FAA4-66A3-48E4-B190-493FF3466EAE}"/>
    <cellStyle name="Percent 29" xfId="2156" xr:uid="{14047A66-32F6-4A6E-A4BA-D1C6B093A249}"/>
    <cellStyle name="Percent 3" xfId="149" xr:uid="{94C7362C-1071-4BAF-9FF6-B4757A16E34B}"/>
    <cellStyle name="Percent 3 2" xfId="195" xr:uid="{F4BF57D2-6C92-4016-A463-7D1D6B575375}"/>
    <cellStyle name="Percent 3 2 2" xfId="429" xr:uid="{A50ADEBB-8233-46BA-A76F-B99B365EA011}"/>
    <cellStyle name="Percent 3 2 2 2" xfId="451" xr:uid="{0AFCD813-DE7D-44D7-8157-1DC115387D76}"/>
    <cellStyle name="Percent 3 2 2 2 2" xfId="880" xr:uid="{7C8B9921-6A64-47F7-B066-AF0647012EAD}"/>
    <cellStyle name="Percent 3 2 2 2 3" xfId="1259" xr:uid="{6A88050F-B48D-4399-8455-5C2228079F0D}"/>
    <cellStyle name="Percent 3 2 2 2 4" xfId="1449" xr:uid="{64CF6D29-B3C2-480E-8D66-5D62DE965166}"/>
    <cellStyle name="Percent 3 2 2 2 5" xfId="1820" xr:uid="{2631CE62-7DEC-468E-BD40-EB9658C8F2D7}"/>
    <cellStyle name="Percent 3 2 2 3" xfId="229" xr:uid="{776564D6-93E1-40BC-B6B1-1755D1ED6891}"/>
    <cellStyle name="Percent 3 2 2 3 2" xfId="441" xr:uid="{FA397F47-88AD-41E5-9F4B-994192B964D9}"/>
    <cellStyle name="Percent 3 2 2 3 2 2" xfId="873" xr:uid="{29933517-8B0E-48BB-8E62-5A5957AE5D92}"/>
    <cellStyle name="Percent 3 2 2 3 2 3" xfId="1252" xr:uid="{BC9BB911-37C8-468B-B8CE-049D611EFC99}"/>
    <cellStyle name="Percent 3 2 2 3 2 4" xfId="1813" xr:uid="{77B2EE42-F5D0-4628-9913-5B6EF89C3152}"/>
    <cellStyle name="Percent 3 2 2 3 3" xfId="745" xr:uid="{47C41490-4E1B-4034-AAAC-143471A2CDCD}"/>
    <cellStyle name="Percent 3 2 2 3 4" xfId="1124" xr:uid="{8D89EB5D-FAC4-415D-B15F-DB5572EDA360}"/>
    <cellStyle name="Percent 3 2 2 3 5" xfId="1685" xr:uid="{A5DF3286-10AC-4750-BDA0-0028D37AB42E}"/>
    <cellStyle name="Percent 3 2 2 4" xfId="464" xr:uid="{28A06D68-01F7-40EE-8EB9-6D7A2DC1AE85}"/>
    <cellStyle name="Percent 3 2 3" xfId="2046" xr:uid="{CB670D01-667C-497A-B5E6-5078ACC77F7E}"/>
    <cellStyle name="Percent 3 3" xfId="295" xr:uid="{636CE2AD-A605-4475-AD5C-819D666D416D}"/>
    <cellStyle name="Percent 3 3 2" xfId="625" xr:uid="{854066E4-1EB5-42D7-8C53-FC317966B372}"/>
    <cellStyle name="Percent 3 3 2 2" xfId="1010" xr:uid="{0C92E637-BFB5-4C4C-82DE-A31919993E7C}"/>
    <cellStyle name="Percent 3 3 2 3" xfId="1389" xr:uid="{3575739B-E66E-40D5-B887-D339F983D263}"/>
    <cellStyle name="Percent 3 3 2 4" xfId="1950" xr:uid="{D538CDD3-0A0D-4325-9DB6-8123678973A4}"/>
    <cellStyle name="Percent 3 3 3" xfId="542" xr:uid="{EF37B973-784E-44C2-9B87-54AC16F4B03E}"/>
    <cellStyle name="Percent 3 3 3 2" xfId="942" xr:uid="{B2893529-073B-42DB-8362-EF80ACB70CD5}"/>
    <cellStyle name="Percent 3 3 3 3" xfId="1321" xr:uid="{7AA339EA-477D-4563-9408-CAF865956896}"/>
    <cellStyle name="Percent 3 3 3 4" xfId="1882" xr:uid="{A5C2054A-DDED-472E-BE3D-AF3F884E70D0}"/>
    <cellStyle name="Percent 3 3 4" xfId="788" xr:uid="{3BBF72A0-3BD5-42DD-83DE-212EF4BC7032}"/>
    <cellStyle name="Percent 3 3 5" xfId="256" xr:uid="{5E8951FE-200B-47AA-929A-FA004E75AFF4}"/>
    <cellStyle name="Percent 3 3 5 2" xfId="764" xr:uid="{C8F90A92-CC2C-4BCF-AB60-DE5AE8B90BCC}"/>
    <cellStyle name="Percent 3 3 5 3" xfId="1143" xr:uid="{22212641-264F-469F-9842-5349104F9337}"/>
    <cellStyle name="Percent 3 3 5 4" xfId="1704" xr:uid="{4034497F-A2C2-4FF9-BCD8-0D830435E639}"/>
    <cellStyle name="Percent 3 3 6" xfId="1167" xr:uid="{24225349-3207-4766-860B-34DF6771003C}"/>
    <cellStyle name="Percent 3 3 7" xfId="1728" xr:uid="{A0167150-FAAB-4E92-B54B-27857C1DFD14}"/>
    <cellStyle name="Percent 3 4" xfId="604" xr:uid="{8896237A-5A09-4572-B732-7B101656555D}"/>
    <cellStyle name="Percent 3 4 2" xfId="989" xr:uid="{F2E239E5-B793-48DF-940F-2E62576F8F20}"/>
    <cellStyle name="Percent 3 4 3" xfId="126" xr:uid="{C81576B5-0874-484F-A88A-1DC18F3A4DE4}"/>
    <cellStyle name="Percent 3 4 3 2" xfId="237" xr:uid="{28C15452-EBEF-4F64-AE1C-3D6EC12B6F6F}"/>
    <cellStyle name="Percent 3 4 4" xfId="1368" xr:uid="{ADE0C0C3-9FCB-4CE0-BACE-8AF14666D9DA}"/>
    <cellStyle name="Percent 3 4 5" xfId="1929" xr:uid="{67D5666E-BBC4-4F72-B02C-77232069B52C}"/>
    <cellStyle name="Percent 3 5" xfId="512" xr:uid="{7AC5A7C6-174F-49FF-AB57-29DD797C5FA6}"/>
    <cellStyle name="Percent 3 5 2" xfId="924" xr:uid="{E65346CA-EFDD-4EA7-8D30-53BD711DDE47}"/>
    <cellStyle name="Percent 3 5 3" xfId="1303" xr:uid="{40911D86-E5FC-4924-8049-2F4B1CACA708}"/>
    <cellStyle name="Percent 3 5 4" xfId="1864" xr:uid="{A12B987D-E1CB-4664-B705-BB614F3F480A}"/>
    <cellStyle name="Percent 3 6" xfId="703" xr:uid="{6B0AA2B8-7CF8-41A0-9A1F-93407BAA027B}"/>
    <cellStyle name="Percent 3 7" xfId="1081" xr:uid="{42667602-EE34-498A-B4C0-B751629BF651}"/>
    <cellStyle name="Percent 3 8" xfId="1642" xr:uid="{1BC900E8-ACE8-4326-B924-F8FCFA7C6688}"/>
    <cellStyle name="Percent 30" xfId="84" xr:uid="{C05FD8F3-5DB1-4874-8452-1C8D356C8AE0}"/>
    <cellStyle name="Percent 4" xfId="152" xr:uid="{E60DB308-CF80-4CB6-9F5B-D663AB55DB95}"/>
    <cellStyle name="Percent 4 2" xfId="298" xr:uid="{38F70C41-7007-43BC-BB0F-EE64AA9B9B24}"/>
    <cellStyle name="Percent 4 2 2" xfId="644" xr:uid="{450D67F6-A247-4E12-8BA9-7C5BFB14EBD3}"/>
    <cellStyle name="Percent 4 2 2 2" xfId="1029" xr:uid="{261577E9-F257-4917-9466-EAC434628CCF}"/>
    <cellStyle name="Percent 4 2 2 3" xfId="1408" xr:uid="{EB79F5A0-4353-4743-8DF6-9B5BD196991B}"/>
    <cellStyle name="Percent 4 2 2 4" xfId="1969" xr:uid="{3668EE27-69FE-4FCD-92F2-CCDA74FCEDFB}"/>
    <cellStyle name="Percent 4 2 3" xfId="570" xr:uid="{6BB02666-F98E-40DA-BA30-D036CD32A201}"/>
    <cellStyle name="Percent 4 2 3 2" xfId="960" xr:uid="{63D56CDA-4CDB-4659-8643-2B967C9C3A79}"/>
    <cellStyle name="Percent 4 2 3 3" xfId="1339" xr:uid="{5A07E9A8-14D7-4445-9C27-09D47C9B905D}"/>
    <cellStyle name="Percent 4 2 3 4" xfId="1900" xr:uid="{D5F7CB3D-6E32-426D-BB4E-9644BD0CD895}"/>
    <cellStyle name="Percent 4 2 4" xfId="791" xr:uid="{CBF7694B-3A7E-43F9-8862-48C1DF1E642A}"/>
    <cellStyle name="Percent 4 2 5" xfId="1170" xr:uid="{FC3FC7AD-BEDC-4FC4-AF6F-6F04A83D275F}"/>
    <cellStyle name="Percent 4 2 6" xfId="1731" xr:uid="{FC19F199-BA24-4584-9AE7-5CFFB96C127B}"/>
    <cellStyle name="Percent 4 3" xfId="607" xr:uid="{F2FA4BC2-36E7-4F46-91A7-38EA0E170520}"/>
    <cellStyle name="Percent 4 3 2" xfId="992" xr:uid="{028D0D37-DFE2-4E43-B881-BF1EB33D89F4}"/>
    <cellStyle name="Percent 4 3 3" xfId="1371" xr:uid="{DDB629C6-0C72-4A7B-8F29-12B65ADF9CA2}"/>
    <cellStyle name="Percent 4 3 4" xfId="1932" xr:uid="{8C145B62-3842-4401-BDF1-4CB405B07D37}"/>
    <cellStyle name="Percent 4 4" xfId="515" xr:uid="{31F99F1C-4563-4363-A90E-C401B0432C7B}"/>
    <cellStyle name="Percent 4 4 2" xfId="927" xr:uid="{42A7B31B-CFBB-45E4-B5C1-319BB69A0756}"/>
    <cellStyle name="Percent 4 4 3" xfId="1306" xr:uid="{D184BBD8-93C2-4955-8B8B-E8592B0A5D08}"/>
    <cellStyle name="Percent 4 4 4" xfId="1867" xr:uid="{481562EF-C01D-41A1-830C-823D051AE967}"/>
    <cellStyle name="Percent 4 5" xfId="706" xr:uid="{D4A3F7DC-8763-49F4-8766-813D5C1CB619}"/>
    <cellStyle name="Percent 4 6" xfId="1084" xr:uid="{9E1B337F-DD4A-4586-B459-AD166B53DB4D}"/>
    <cellStyle name="Percent 4 7" xfId="1465" xr:uid="{B7F00BC8-FE2D-482E-86B9-E237199AA8CA}"/>
    <cellStyle name="Percent 4 8" xfId="1613" xr:uid="{8193BF7C-8100-4514-9C4F-DD8A38DD5724}"/>
    <cellStyle name="Percent 4 9" xfId="1645" xr:uid="{B73D2466-4B7E-4BA4-8C7B-1807F1D6FCFE}"/>
    <cellStyle name="Percent 5" xfId="155" xr:uid="{0BACD212-5215-4ECC-A020-CA61750E03BE}"/>
    <cellStyle name="Percent 5 2" xfId="232" xr:uid="{76AE5152-84A1-47DE-AEC4-D1F940EEE050}"/>
    <cellStyle name="Percent 5 2 2" xfId="659" xr:uid="{8BAB637C-B40A-4AB6-B67D-6A3FD2B9702B}"/>
    <cellStyle name="Percent 5 2 2 2" xfId="1044" xr:uid="{00259015-6F9A-4A0F-AB1F-B8E9EC3BC73E}"/>
    <cellStyle name="Percent 5 2 2 3" xfId="1423" xr:uid="{1FC72F67-BE97-4495-A6B8-7D3EA54AA187}"/>
    <cellStyle name="Percent 5 2 2 4" xfId="1984" xr:uid="{B7DC001B-84F4-42B7-99FD-269E9E8792BD}"/>
    <cellStyle name="Percent 5 2 3" xfId="748" xr:uid="{E81F6158-2586-47D6-8F7C-98F238A067AA}"/>
    <cellStyle name="Percent 5 2 4" xfId="1127" xr:uid="{33786FEF-AAFC-4F5E-9FA3-69EB52D9C112}"/>
    <cellStyle name="Percent 5 2 5" xfId="1688" xr:uid="{83E17C92-4E0B-4789-B50E-3E6A1268A76A}"/>
    <cellStyle name="Percent 5 3" xfId="587" xr:uid="{8C2E9C95-8141-4287-9092-830CD7A170B1}"/>
    <cellStyle name="Percent 5 3 2" xfId="973" xr:uid="{B122E4D3-3B9E-47E9-B114-D8BECFB64ABE}"/>
    <cellStyle name="Percent 5 3 3" xfId="1352" xr:uid="{934C4D16-9325-42FD-A7BE-B5845314A255}"/>
    <cellStyle name="Percent 5 3 4" xfId="1913" xr:uid="{B1BDCEDC-3CAD-4D0C-BE97-B7E47C5B74DF}"/>
    <cellStyle name="Percent 5 4" xfId="709" xr:uid="{0E73F085-4B66-4029-A2E2-0B22F2A468F2}"/>
    <cellStyle name="Percent 5 5" xfId="1087" xr:uid="{F51E9A36-D330-4DB5-9893-A192D574A706}"/>
    <cellStyle name="Percent 5 6" xfId="1648" xr:uid="{035FF8AD-0048-48BF-AAEB-60D9488AC2F3}"/>
    <cellStyle name="Percent 6" xfId="158" xr:uid="{8F9C11EF-5CC0-48F7-9F73-21A7697FF539}"/>
    <cellStyle name="Percent 6 2" xfId="373" xr:uid="{27E6E502-089A-4325-BFC1-56C12305A545}"/>
    <cellStyle name="Percent 6 2 2" xfId="820" xr:uid="{90DE03FB-9F56-4EDE-9C6B-6A1BC5FEC65E}"/>
    <cellStyle name="Percent 6 2 3" xfId="1199" xr:uid="{5939F997-BA32-465F-9D39-24895536499D}"/>
    <cellStyle name="Percent 6 2 4" xfId="1760" xr:uid="{590A4F6F-EBC5-4D14-A242-F865A78F573E}"/>
    <cellStyle name="Percent 6 3" xfId="595" xr:uid="{BD9EA781-5F10-4BAA-A8AE-BD38CBF31FD8}"/>
    <cellStyle name="Percent 6 3 2" xfId="980" xr:uid="{EF46727A-A7CB-49E1-A3E3-3E891FDDF1AA}"/>
    <cellStyle name="Percent 6 3 3" xfId="1359" xr:uid="{BC6BF618-519C-4111-AE4D-D3BAC99F69AD}"/>
    <cellStyle name="Percent 6 3 4" xfId="1920" xr:uid="{5096D182-46B9-4D33-8A60-4031414F5BE7}"/>
    <cellStyle name="Percent 6 4" xfId="712" xr:uid="{949CA0D9-3E07-42F4-AE2B-90B5AEAD4DCC}"/>
    <cellStyle name="Percent 6 5" xfId="1090" xr:uid="{B9B4DF63-BE53-4637-8CBE-A9443AE1E171}"/>
    <cellStyle name="Percent 6 6" xfId="1651" xr:uid="{805D1AF7-8DD6-4F0A-8824-4ABB1138C199}"/>
    <cellStyle name="Percent 7" xfId="161" xr:uid="{3739C724-66F6-4648-A15B-415E9D9DAC01}"/>
    <cellStyle name="Percent 7 2" xfId="356" xr:uid="{A00A45F6-90AB-492D-97F7-14B5A7D4A9B5}"/>
    <cellStyle name="Percent 7 2 2" xfId="563" xr:uid="{9B9E03FE-C308-497C-BB0F-CA53156E7967}"/>
    <cellStyle name="Percent 7 2 2 2" xfId="637" xr:uid="{7FB7FFFC-2D71-4D01-B300-5E3E75757D9F}"/>
    <cellStyle name="Percent 7 2 2 2 2" xfId="1022" xr:uid="{F4083B2F-6F7B-4325-98F8-18FC1BAED115}"/>
    <cellStyle name="Percent 7 2 2 2 3" xfId="1401" xr:uid="{A0F8B98B-071A-4C41-AEAF-3A3B3948A69B}"/>
    <cellStyle name="Percent 7 2 2 2 4" xfId="1962" xr:uid="{A805ACBA-F01E-487B-9062-1F6548515FCA}"/>
    <cellStyle name="Percent 7 2 2 3" xfId="954" xr:uid="{0139959B-C207-4886-BFAA-2EA808EA0EEB}"/>
    <cellStyle name="Percent 7 2 2 4" xfId="1333" xr:uid="{DE98E31D-5B64-490A-ACC9-C8C464FA84DF}"/>
    <cellStyle name="Percent 7 2 2 5" xfId="1894" xr:uid="{A11E54DC-2CFF-42FA-841C-4679BEE111E4}"/>
    <cellStyle name="Percent 7 2 3" xfId="602" xr:uid="{CE2C7521-C214-450E-A76C-4E58124C42AD}"/>
    <cellStyle name="Percent 7 2 3 2" xfId="987" xr:uid="{51154E95-A65C-4523-BFC5-8A8C8C7952D9}"/>
    <cellStyle name="Percent 7 2 3 3" xfId="1366" xr:uid="{85C4789D-81B0-437F-AB65-F8669B81CA78}"/>
    <cellStyle name="Percent 7 2 3 4" xfId="1927" xr:uid="{3BF3EDD3-2896-4EEF-901D-1C33CE3F35F5}"/>
    <cellStyle name="Percent 7 2 4" xfId="510" xr:uid="{C3FA99E9-C3AB-4880-99E9-06ED4ED16B9B}"/>
    <cellStyle name="Percent 7 2 4 2" xfId="922" xr:uid="{4FEDCE9E-E7B0-4B62-91CF-3D3948B7FD13}"/>
    <cellStyle name="Percent 7 2 4 3" xfId="1301" xr:uid="{3139FF6E-800E-46D4-9337-786F5D5338DB}"/>
    <cellStyle name="Percent 7 2 4 4" xfId="1862" xr:uid="{C087EE4C-F6B6-4241-8A22-A9F5C524D469}"/>
    <cellStyle name="Percent 7 2 5" xfId="807" xr:uid="{98093CF0-75EA-49BF-98B6-C8EE1E3E1605}"/>
    <cellStyle name="Percent 7 2 6" xfId="1186" xr:uid="{0DC2BCD9-A363-4DA4-B8CE-A6342B176549}"/>
    <cellStyle name="Percent 7 2 7" xfId="1747" xr:uid="{8976EBF9-F4EF-4118-843B-210D179558C0}"/>
    <cellStyle name="Percent 7 3" xfId="410" xr:uid="{C7113E2C-67D8-40A6-B5EB-ECB8F7049DFB}"/>
    <cellStyle name="Percent 7 3 2" xfId="846" xr:uid="{E3003E0B-7A38-4A54-96E8-80C428376DED}"/>
    <cellStyle name="Percent 7 3 3" xfId="1225" xr:uid="{82B636DE-A55C-423E-B3B6-79D24BA1228B}"/>
    <cellStyle name="Percent 7 3 4" xfId="1786" xr:uid="{DB6D107C-0B45-4C06-AB1F-C1638F4F3DC7}"/>
    <cellStyle name="Percent 7 4" xfId="495" xr:uid="{DBD630A6-B72E-4FE2-ABC0-86F73777FEAD}"/>
    <cellStyle name="Percent 7 4 2" xfId="910" xr:uid="{6C99E0B2-FB1D-4471-90F1-51643E56F7CC}"/>
    <cellStyle name="Percent 7 4 3" xfId="1289" xr:uid="{E6429B24-C8A0-4F9B-ABB0-EB49821FF1A2}"/>
    <cellStyle name="Percent 7 4 4" xfId="1850" xr:uid="{B434F912-A4FC-4FFD-ADCB-A4D50F9E1574}"/>
    <cellStyle name="Percent 7 5" xfId="668" xr:uid="{9E42D95C-18A7-48B2-9A59-38AE511B90BD}"/>
    <cellStyle name="Percent 7 5 2" xfId="1053" xr:uid="{24033298-2450-447C-B876-4F5CF57A2453}"/>
    <cellStyle name="Percent 7 5 3" xfId="1432" xr:uid="{0F1ECFB9-F00D-4E48-8290-89110C13E749}"/>
    <cellStyle name="Percent 7 5 4" xfId="1993" xr:uid="{40B13B3E-DF7E-4EC7-BFAC-A624137D697F}"/>
    <cellStyle name="Percent 7 6" xfId="715" xr:uid="{50EE8206-927C-460D-A31F-18100A4E7FEC}"/>
    <cellStyle name="Percent 7 7" xfId="1093" xr:uid="{791D2049-75EA-4194-A9E8-6AE2B62C8F1F}"/>
    <cellStyle name="Percent 7 8" xfId="1654" xr:uid="{669DF131-9003-47BF-B9F5-EACA58F799BE}"/>
    <cellStyle name="Percent 8" xfId="172" xr:uid="{956ECE23-18EE-433C-97EC-5DF42B1AAD4C}"/>
    <cellStyle name="Percent 8 2" xfId="431" xr:uid="{7CC68D7A-2EA3-450D-972A-F656CCDD25A3}"/>
    <cellStyle name="Percent 8 2 2" xfId="863" xr:uid="{68F2E74F-76D0-4643-9DF7-D337F2F95EC3}"/>
    <cellStyle name="Percent 8 2 3" xfId="1242" xr:uid="{3358A623-4760-4C98-8579-2B1184622782}"/>
    <cellStyle name="Percent 8 2 4" xfId="1803" xr:uid="{DB4119DF-548A-4DEA-B263-B8D81DDB1298}"/>
    <cellStyle name="Percent 8 3" xfId="722" xr:uid="{A077875C-F27A-4922-8A4B-BBBB911130AF}"/>
    <cellStyle name="Percent 8 4" xfId="1101" xr:uid="{982CD59A-2A5F-4011-988B-CF0E0893E16D}"/>
    <cellStyle name="Percent 8 5" xfId="1662" xr:uid="{59AC7C50-8494-4E6F-8C8E-AD851396A761}"/>
    <cellStyle name="Percent 9" xfId="445" xr:uid="{B850887E-36B7-44CE-9086-E894AA325906}"/>
    <cellStyle name="Percent 9 2" xfId="877" xr:uid="{5BDD4210-9787-405D-A9A4-437A955C8589}"/>
    <cellStyle name="Percent 9 3" xfId="1256" xr:uid="{1C2C65FA-9DC8-42D5-A6BD-13D2ABDE6C0D}"/>
    <cellStyle name="Percent 9 4" xfId="1817" xr:uid="{CD7BC5A0-45E5-481F-B8A4-E95C8218CA75}"/>
    <cellStyle name="pwstyle" xfId="14" xr:uid="{00000000-0005-0000-0000-00000F000000}"/>
    <cellStyle name="Title" xfId="42" builtinId="15" customBuiltin="1"/>
    <cellStyle name="Title 2" xfId="309" xr:uid="{1CF76D86-57AE-41C0-AC4B-74021273616B}"/>
    <cellStyle name="Total" xfId="57" builtinId="25" customBuiltin="1"/>
    <cellStyle name="Total 2" xfId="325" xr:uid="{4EE7CC35-E854-4286-9F0D-3593DACF050D}"/>
    <cellStyle name="Warning Text" xfId="55" builtinId="11" customBuiltin="1"/>
    <cellStyle name="Warning Text 2" xfId="322" xr:uid="{73D942FB-0081-409D-ABEB-4915C7D89C29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66FFFF"/>
      <color rgb="FFFCFDCB"/>
      <color rgb="FFFFCCFF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55"/>
  <sheetViews>
    <sheetView zoomScaleNormal="100" zoomScaleSheetLayoutView="110" workbookViewId="0">
      <selection activeCell="N8" sqref="N8"/>
    </sheetView>
  </sheetViews>
  <sheetFormatPr defaultColWidth="9.42578125" defaultRowHeight="19.350000000000001" customHeight="1"/>
  <cols>
    <col min="1" max="1" width="1.5703125" style="129" customWidth="1"/>
    <col min="2" max="2" width="35.140625" style="129" customWidth="1"/>
    <col min="3" max="3" width="7.5703125" style="165" customWidth="1"/>
    <col min="4" max="4" width="0.5703125" style="184" customWidth="1"/>
    <col min="5" max="5" width="14.28515625" style="185" customWidth="1"/>
    <col min="6" max="6" width="0.5703125" style="185" customWidth="1"/>
    <col min="7" max="7" width="12.7109375" style="185" customWidth="1"/>
    <col min="8" max="8" width="0.5703125" style="185" customWidth="1"/>
    <col min="9" max="9" width="14.28515625" style="185" customWidth="1"/>
    <col min="10" max="10" width="0.5703125" style="185" customWidth="1"/>
    <col min="11" max="11" width="12.7109375" style="185" customWidth="1"/>
    <col min="12" max="16384" width="9.42578125" style="129"/>
  </cols>
  <sheetData>
    <row r="1" spans="1:11" ht="19.350000000000001" customHeight="1">
      <c r="A1" s="125" t="s">
        <v>0</v>
      </c>
      <c r="B1" s="125"/>
      <c r="C1" s="126"/>
      <c r="D1" s="127"/>
      <c r="E1" s="128"/>
      <c r="F1" s="128"/>
      <c r="G1" s="128"/>
      <c r="H1" s="128"/>
      <c r="I1" s="128"/>
      <c r="J1" s="128"/>
      <c r="K1" s="128"/>
    </row>
    <row r="2" spans="1:11" ht="19.350000000000001" customHeight="1">
      <c r="A2" s="130" t="s">
        <v>1</v>
      </c>
      <c r="B2" s="125"/>
      <c r="C2" s="126"/>
      <c r="D2" s="127"/>
      <c r="E2" s="128"/>
      <c r="F2" s="128"/>
      <c r="G2" s="128"/>
      <c r="H2" s="128"/>
      <c r="I2" s="128"/>
      <c r="J2" s="128"/>
      <c r="K2" s="128"/>
    </row>
    <row r="3" spans="1:11" ht="19.350000000000001" customHeight="1">
      <c r="A3" s="131" t="s">
        <v>2</v>
      </c>
      <c r="B3" s="132"/>
      <c r="C3" s="133"/>
      <c r="D3" s="134"/>
      <c r="E3" s="135"/>
      <c r="F3" s="135"/>
      <c r="G3" s="135"/>
      <c r="H3" s="135"/>
      <c r="I3" s="135"/>
      <c r="J3" s="135"/>
      <c r="K3" s="135"/>
    </row>
    <row r="4" spans="1:11" ht="6.75" customHeight="1">
      <c r="A4" s="136"/>
      <c r="B4" s="136"/>
      <c r="C4" s="126"/>
      <c r="D4" s="127"/>
      <c r="E4" s="137"/>
      <c r="F4" s="138"/>
      <c r="G4" s="139"/>
      <c r="H4" s="139"/>
      <c r="I4" s="137"/>
      <c r="J4" s="138"/>
      <c r="K4" s="139"/>
    </row>
    <row r="5" spans="1:11" s="106" customFormat="1" ht="17.649999999999999" customHeight="1">
      <c r="A5" s="140"/>
      <c r="B5" s="140"/>
      <c r="C5" s="141"/>
      <c r="D5" s="142"/>
      <c r="E5" s="230" t="s">
        <v>3</v>
      </c>
      <c r="F5" s="230"/>
      <c r="G5" s="230"/>
      <c r="H5" s="143"/>
      <c r="I5" s="230" t="s">
        <v>4</v>
      </c>
      <c r="J5" s="230"/>
      <c r="K5" s="230"/>
    </row>
    <row r="6" spans="1:11" s="106" customFormat="1" ht="17.649999999999999" customHeight="1">
      <c r="A6" s="140"/>
      <c r="B6" s="140"/>
      <c r="C6" s="141"/>
      <c r="D6" s="142"/>
      <c r="E6" s="143"/>
      <c r="F6" s="143"/>
      <c r="G6" s="144" t="s">
        <v>5</v>
      </c>
      <c r="H6" s="143"/>
      <c r="I6" s="143"/>
      <c r="J6" s="143"/>
      <c r="K6" s="143"/>
    </row>
    <row r="7" spans="1:11" s="106" customFormat="1" ht="17.649999999999999" customHeight="1">
      <c r="A7" s="140"/>
      <c r="B7" s="140"/>
      <c r="C7" s="141"/>
      <c r="D7" s="142"/>
      <c r="E7" s="144" t="s">
        <v>6</v>
      </c>
      <c r="F7" s="143"/>
      <c r="G7" s="144" t="s">
        <v>7</v>
      </c>
      <c r="H7" s="144"/>
      <c r="I7" s="144" t="s">
        <v>6</v>
      </c>
      <c r="J7" s="143"/>
      <c r="K7" s="144" t="s">
        <v>7</v>
      </c>
    </row>
    <row r="8" spans="1:11" s="106" customFormat="1" ht="17.649999999999999" customHeight="1">
      <c r="A8" s="140"/>
      <c r="B8" s="140"/>
      <c r="C8" s="141"/>
      <c r="D8" s="142"/>
      <c r="E8" s="100" t="s">
        <v>8</v>
      </c>
      <c r="F8" s="143"/>
      <c r="G8" s="145" t="s">
        <v>9</v>
      </c>
      <c r="H8" s="145"/>
      <c r="I8" s="100" t="s">
        <v>8</v>
      </c>
      <c r="J8" s="143"/>
      <c r="K8" s="145" t="s">
        <v>9</v>
      </c>
    </row>
    <row r="9" spans="1:11" s="106" customFormat="1" ht="17.649999999999999" customHeight="1">
      <c r="A9" s="140"/>
      <c r="B9" s="140"/>
      <c r="C9" s="141"/>
      <c r="D9" s="142"/>
      <c r="E9" s="100" t="s">
        <v>10</v>
      </c>
      <c r="F9" s="144"/>
      <c r="G9" s="100" t="s">
        <v>11</v>
      </c>
      <c r="H9" s="144"/>
      <c r="I9" s="100" t="s">
        <v>10</v>
      </c>
      <c r="J9" s="144"/>
      <c r="K9" s="100" t="s">
        <v>11</v>
      </c>
    </row>
    <row r="10" spans="1:11" s="106" customFormat="1" ht="17.649999999999999" customHeight="1">
      <c r="A10" s="140"/>
      <c r="B10" s="140"/>
      <c r="C10" s="146" t="s">
        <v>12</v>
      </c>
      <c r="D10" s="142"/>
      <c r="E10" s="147" t="s">
        <v>13</v>
      </c>
      <c r="F10" s="144"/>
      <c r="G10" s="147" t="s">
        <v>13</v>
      </c>
      <c r="H10" s="144"/>
      <c r="I10" s="147" t="s">
        <v>13</v>
      </c>
      <c r="J10" s="144"/>
      <c r="K10" s="147" t="s">
        <v>13</v>
      </c>
    </row>
    <row r="11" spans="1:11" s="106" customFormat="1" ht="17.649999999999999" customHeight="1">
      <c r="A11" s="148" t="s">
        <v>14</v>
      </c>
      <c r="B11" s="148"/>
      <c r="C11" s="141"/>
      <c r="D11" s="142"/>
      <c r="E11" s="144"/>
      <c r="F11" s="144"/>
      <c r="G11" s="144"/>
      <c r="H11" s="144"/>
      <c r="I11" s="144"/>
      <c r="J11" s="144"/>
      <c r="K11" s="144"/>
    </row>
    <row r="12" spans="1:11" s="106" customFormat="1" ht="4.1500000000000004" customHeight="1">
      <c r="C12" s="119"/>
      <c r="D12" s="149"/>
      <c r="E12" s="150"/>
      <c r="F12" s="150"/>
      <c r="G12" s="150"/>
      <c r="H12" s="150"/>
      <c r="I12" s="150"/>
      <c r="J12" s="150"/>
      <c r="K12" s="150"/>
    </row>
    <row r="13" spans="1:11" s="106" customFormat="1" ht="17.649999999999999" customHeight="1">
      <c r="A13" s="148" t="s">
        <v>15</v>
      </c>
      <c r="B13" s="148"/>
      <c r="C13" s="119"/>
      <c r="D13" s="149"/>
      <c r="E13" s="150"/>
      <c r="F13" s="150"/>
      <c r="G13" s="150"/>
      <c r="H13" s="150"/>
      <c r="I13" s="150"/>
      <c r="J13" s="150"/>
      <c r="K13" s="150"/>
    </row>
    <row r="14" spans="1:11" s="106" customFormat="1" ht="4.1500000000000004" customHeight="1">
      <c r="C14" s="119"/>
      <c r="D14" s="149"/>
      <c r="E14" s="150"/>
      <c r="F14" s="150"/>
      <c r="G14" s="150"/>
      <c r="H14" s="150"/>
      <c r="I14" s="150"/>
      <c r="J14" s="150"/>
      <c r="K14" s="150"/>
    </row>
    <row r="15" spans="1:11" s="106" customFormat="1" ht="17.649999999999999" customHeight="1">
      <c r="A15" s="106" t="s">
        <v>16</v>
      </c>
      <c r="B15" s="151"/>
      <c r="C15" s="119"/>
      <c r="D15" s="149"/>
      <c r="E15" s="152">
        <v>921251</v>
      </c>
      <c r="F15" s="150"/>
      <c r="G15" s="152">
        <v>1262648</v>
      </c>
      <c r="H15" s="152"/>
      <c r="I15" s="152">
        <v>806472</v>
      </c>
      <c r="J15" s="152"/>
      <c r="K15" s="152">
        <v>402083</v>
      </c>
    </row>
    <row r="16" spans="1:11" s="106" customFormat="1" ht="17.649999999999999" customHeight="1">
      <c r="A16" s="106" t="s">
        <v>17</v>
      </c>
      <c r="B16" s="151"/>
      <c r="C16" s="119"/>
      <c r="D16" s="149"/>
      <c r="E16" s="152">
        <v>102023</v>
      </c>
      <c r="F16" s="150"/>
      <c r="G16" s="152">
        <v>0</v>
      </c>
      <c r="H16" s="152"/>
      <c r="I16" s="152">
        <v>102023</v>
      </c>
      <c r="J16" s="152"/>
      <c r="K16" s="152">
        <v>0</v>
      </c>
    </row>
    <row r="17" spans="1:11" s="106" customFormat="1" ht="17.649999999999999" customHeight="1">
      <c r="A17" s="106" t="s">
        <v>18</v>
      </c>
      <c r="B17" s="151"/>
      <c r="C17" s="119"/>
      <c r="D17" s="149"/>
      <c r="E17" s="150">
        <v>25067</v>
      </c>
      <c r="F17" s="150"/>
      <c r="G17" s="152">
        <v>14232</v>
      </c>
      <c r="H17" s="152"/>
      <c r="I17" s="150">
        <v>25067</v>
      </c>
      <c r="J17" s="152"/>
      <c r="K17" s="152">
        <v>14232</v>
      </c>
    </row>
    <row r="18" spans="1:11" s="106" customFormat="1" ht="17.649999999999999" customHeight="1">
      <c r="A18" s="106" t="s">
        <v>19</v>
      </c>
      <c r="B18" s="151"/>
      <c r="C18" s="119">
        <v>8</v>
      </c>
      <c r="D18" s="149"/>
      <c r="E18" s="152">
        <v>1712326</v>
      </c>
      <c r="F18" s="150"/>
      <c r="G18" s="152">
        <v>2560882</v>
      </c>
      <c r="H18" s="152"/>
      <c r="I18" s="152">
        <v>1872979</v>
      </c>
      <c r="J18" s="152"/>
      <c r="K18" s="152">
        <v>2580027</v>
      </c>
    </row>
    <row r="19" spans="1:11" s="106" customFormat="1" ht="17.649999999999999" customHeight="1">
      <c r="A19" s="106" t="s">
        <v>20</v>
      </c>
      <c r="B19" s="151"/>
      <c r="C19" s="119" t="s">
        <v>21</v>
      </c>
      <c r="D19" s="149"/>
      <c r="E19" s="150">
        <v>0</v>
      </c>
      <c r="F19" s="150"/>
      <c r="G19" s="152">
        <v>0</v>
      </c>
      <c r="H19" s="152"/>
      <c r="I19" s="150">
        <v>909060</v>
      </c>
      <c r="J19" s="153"/>
      <c r="K19" s="152">
        <v>1168982</v>
      </c>
    </row>
    <row r="20" spans="1:11" s="106" customFormat="1" ht="17.649999999999999" customHeight="1">
      <c r="A20" s="106" t="s">
        <v>22</v>
      </c>
      <c r="B20" s="151"/>
      <c r="C20" s="119" t="s">
        <v>23</v>
      </c>
      <c r="D20" s="149"/>
      <c r="E20" s="154">
        <v>3585717</v>
      </c>
      <c r="F20" s="150"/>
      <c r="G20" s="152">
        <v>2403639</v>
      </c>
      <c r="H20" s="152"/>
      <c r="I20" s="154">
        <v>3585717</v>
      </c>
      <c r="J20" s="153"/>
      <c r="K20" s="152">
        <v>2403639</v>
      </c>
    </row>
    <row r="21" spans="1:11" s="106" customFormat="1" ht="17.649999999999999" customHeight="1">
      <c r="A21" s="106" t="s">
        <v>24</v>
      </c>
      <c r="B21" s="151"/>
      <c r="C21" s="119"/>
      <c r="D21" s="149"/>
      <c r="E21" s="152">
        <v>3082537</v>
      </c>
      <c r="F21" s="150"/>
      <c r="G21" s="152">
        <v>3306151</v>
      </c>
      <c r="H21" s="152"/>
      <c r="I21" s="152">
        <v>624691</v>
      </c>
      <c r="J21" s="152"/>
      <c r="K21" s="152">
        <v>935955</v>
      </c>
    </row>
    <row r="22" spans="1:11" s="106" customFormat="1" ht="17.649999999999999" customHeight="1">
      <c r="A22" s="151" t="s">
        <v>25</v>
      </c>
      <c r="B22" s="151"/>
      <c r="C22" s="119"/>
      <c r="D22" s="149"/>
      <c r="E22" s="155">
        <v>110253</v>
      </c>
      <c r="F22" s="150"/>
      <c r="G22" s="152">
        <v>90159</v>
      </c>
      <c r="H22" s="152"/>
      <c r="I22" s="155">
        <v>107525</v>
      </c>
      <c r="J22" s="152"/>
      <c r="K22" s="152">
        <v>86251</v>
      </c>
    </row>
    <row r="23" spans="1:11" s="106" customFormat="1" ht="17.649999999999999" customHeight="1">
      <c r="A23" s="106" t="s">
        <v>26</v>
      </c>
      <c r="B23" s="151"/>
      <c r="C23" s="119"/>
      <c r="D23" s="149"/>
      <c r="E23" s="152">
        <v>11372628</v>
      </c>
      <c r="F23" s="150"/>
      <c r="G23" s="152">
        <v>13315037</v>
      </c>
      <c r="H23" s="152"/>
      <c r="I23" s="152">
        <v>8298184</v>
      </c>
      <c r="J23" s="152"/>
      <c r="K23" s="152">
        <v>8667694</v>
      </c>
    </row>
    <row r="24" spans="1:11" s="106" customFormat="1" ht="17.649999999999999" customHeight="1">
      <c r="A24" s="106" t="s">
        <v>27</v>
      </c>
      <c r="B24" s="151"/>
      <c r="C24" s="119"/>
      <c r="D24" s="149"/>
      <c r="E24" s="156">
        <v>733534</v>
      </c>
      <c r="F24" s="150"/>
      <c r="G24" s="156">
        <v>526458</v>
      </c>
      <c r="H24" s="152"/>
      <c r="I24" s="156">
        <v>698786</v>
      </c>
      <c r="J24" s="152"/>
      <c r="K24" s="156">
        <v>477956</v>
      </c>
    </row>
    <row r="25" spans="1:11" s="106" customFormat="1" ht="4.1500000000000004" customHeight="1">
      <c r="A25" s="140"/>
      <c r="B25" s="140"/>
      <c r="C25" s="119"/>
      <c r="D25" s="149"/>
      <c r="E25" s="150"/>
      <c r="F25" s="150"/>
      <c r="G25" s="150"/>
      <c r="H25" s="150"/>
      <c r="I25" s="150"/>
      <c r="J25" s="150"/>
      <c r="K25" s="150"/>
    </row>
    <row r="26" spans="1:11" s="106" customFormat="1" ht="17.649999999999999" customHeight="1">
      <c r="A26" s="148" t="s">
        <v>28</v>
      </c>
      <c r="C26" s="119"/>
      <c r="D26" s="149"/>
      <c r="E26" s="157">
        <f>SUM(E15:E24)</f>
        <v>21645336</v>
      </c>
      <c r="F26" s="150"/>
      <c r="G26" s="157">
        <f>SUM(G15:G24)</f>
        <v>23479206</v>
      </c>
      <c r="H26" s="150"/>
      <c r="I26" s="157">
        <f>SUM(I15:I24)</f>
        <v>17030504</v>
      </c>
      <c r="J26" s="150"/>
      <c r="K26" s="157">
        <f>SUM(K15:K24)</f>
        <v>16736819</v>
      </c>
    </row>
    <row r="27" spans="1:11" s="106" customFormat="1" ht="7.15" customHeight="1">
      <c r="A27" s="148"/>
      <c r="B27" s="148"/>
      <c r="C27" s="119"/>
      <c r="D27" s="149"/>
      <c r="E27" s="155"/>
      <c r="F27" s="7"/>
      <c r="G27" s="155"/>
      <c r="H27" s="155"/>
      <c r="I27" s="155"/>
      <c r="J27" s="7"/>
      <c r="K27" s="155"/>
    </row>
    <row r="28" spans="1:11" s="106" customFormat="1" ht="17.649999999999999" customHeight="1">
      <c r="A28" s="148" t="s">
        <v>29</v>
      </c>
      <c r="B28" s="148"/>
      <c r="C28" s="119"/>
      <c r="D28" s="149"/>
      <c r="E28" s="150"/>
      <c r="F28" s="150"/>
      <c r="G28" s="150"/>
      <c r="H28" s="150"/>
      <c r="I28" s="150"/>
      <c r="J28" s="150"/>
      <c r="K28" s="150"/>
    </row>
    <row r="29" spans="1:11" s="106" customFormat="1" ht="4.1500000000000004" customHeight="1">
      <c r="A29" s="148"/>
      <c r="B29" s="148"/>
      <c r="C29" s="119"/>
      <c r="D29" s="149"/>
      <c r="E29" s="155"/>
      <c r="F29" s="7"/>
      <c r="G29" s="155"/>
      <c r="H29" s="155"/>
      <c r="I29" s="155"/>
      <c r="J29" s="7"/>
      <c r="K29" s="155"/>
    </row>
    <row r="30" spans="1:11" s="106" customFormat="1" ht="17.649999999999999" customHeight="1">
      <c r="A30" s="158" t="s">
        <v>30</v>
      </c>
      <c r="B30" s="148"/>
      <c r="C30" s="119"/>
      <c r="D30" s="149"/>
      <c r="E30" s="155">
        <v>22104</v>
      </c>
      <c r="F30" s="7"/>
      <c r="G30" s="152">
        <v>23273</v>
      </c>
      <c r="H30" s="152"/>
      <c r="I30" s="159">
        <v>0</v>
      </c>
      <c r="J30" s="152"/>
      <c r="K30" s="152">
        <v>0</v>
      </c>
    </row>
    <row r="31" spans="1:11" s="106" customFormat="1" ht="17.649999999999999" customHeight="1">
      <c r="A31" s="106" t="s">
        <v>31</v>
      </c>
      <c r="B31" s="151"/>
      <c r="C31" s="119">
        <v>9</v>
      </c>
      <c r="D31" s="149"/>
      <c r="E31" s="159">
        <v>0</v>
      </c>
      <c r="F31" s="150"/>
      <c r="G31" s="152">
        <v>0</v>
      </c>
      <c r="H31" s="152"/>
      <c r="I31" s="155">
        <v>5184597</v>
      </c>
      <c r="J31" s="152"/>
      <c r="K31" s="152">
        <v>5184597</v>
      </c>
    </row>
    <row r="32" spans="1:11" s="106" customFormat="1" ht="17.649999999999999" customHeight="1">
      <c r="A32" s="106" t="s">
        <v>32</v>
      </c>
      <c r="B32" s="151"/>
      <c r="C32" s="119">
        <v>10</v>
      </c>
      <c r="D32" s="149"/>
      <c r="E32" s="160">
        <v>175770</v>
      </c>
      <c r="F32" s="150"/>
      <c r="G32" s="152">
        <v>194593</v>
      </c>
      <c r="H32" s="152"/>
      <c r="I32" s="159">
        <v>0</v>
      </c>
      <c r="J32" s="152"/>
      <c r="K32" s="152">
        <v>0</v>
      </c>
    </row>
    <row r="33" spans="1:11" s="106" customFormat="1" ht="17.649999999999999" customHeight="1">
      <c r="A33" s="106" t="s">
        <v>33</v>
      </c>
      <c r="B33" s="151"/>
      <c r="C33" s="119">
        <v>11</v>
      </c>
      <c r="D33" s="149"/>
      <c r="E33" s="15">
        <v>325634</v>
      </c>
      <c r="F33" s="150"/>
      <c r="G33" s="152">
        <v>376348</v>
      </c>
      <c r="H33" s="153"/>
      <c r="I33" s="15">
        <v>548233</v>
      </c>
      <c r="J33" s="153"/>
      <c r="K33" s="152">
        <v>749633</v>
      </c>
    </row>
    <row r="34" spans="1:11" s="106" customFormat="1" ht="17.649999999999999" customHeight="1">
      <c r="A34" s="106" t="s">
        <v>34</v>
      </c>
      <c r="B34" s="151"/>
      <c r="C34" s="119"/>
      <c r="D34" s="149"/>
      <c r="E34" s="15"/>
      <c r="F34" s="150"/>
      <c r="G34" s="152"/>
      <c r="H34" s="153"/>
      <c r="I34" s="15"/>
      <c r="J34" s="153"/>
      <c r="K34" s="152"/>
    </row>
    <row r="35" spans="1:11" s="106" customFormat="1" ht="17.649999999999999" customHeight="1">
      <c r="A35" s="106" t="s">
        <v>35</v>
      </c>
      <c r="C35" s="119" t="s">
        <v>36</v>
      </c>
      <c r="D35" s="149"/>
      <c r="E35" s="15">
        <v>223526</v>
      </c>
      <c r="F35" s="150"/>
      <c r="G35" s="161">
        <v>210361</v>
      </c>
      <c r="H35" s="153"/>
      <c r="I35" s="15">
        <v>223526</v>
      </c>
      <c r="J35" s="153"/>
      <c r="K35" s="152">
        <v>210361</v>
      </c>
    </row>
    <row r="36" spans="1:11" s="106" customFormat="1" ht="17.649999999999999" customHeight="1">
      <c r="A36" s="106" t="s">
        <v>34</v>
      </c>
      <c r="B36" s="151"/>
      <c r="C36" s="119"/>
      <c r="D36" s="149"/>
      <c r="E36" s="15"/>
      <c r="F36" s="150"/>
      <c r="G36" s="152"/>
      <c r="H36" s="153"/>
      <c r="I36" s="15"/>
      <c r="J36" s="153"/>
      <c r="K36" s="152"/>
    </row>
    <row r="37" spans="1:11" s="106" customFormat="1" ht="17.649999999999999" customHeight="1">
      <c r="A37" s="151" t="s">
        <v>37</v>
      </c>
      <c r="B37" s="151"/>
      <c r="C37" s="119" t="s">
        <v>38</v>
      </c>
      <c r="D37" s="149"/>
      <c r="E37" s="15">
        <v>43819</v>
      </c>
      <c r="F37" s="150"/>
      <c r="G37" s="152">
        <v>54029</v>
      </c>
      <c r="H37" s="153"/>
      <c r="I37" s="15">
        <v>43819</v>
      </c>
      <c r="J37" s="153"/>
      <c r="K37" s="152">
        <v>54029</v>
      </c>
    </row>
    <row r="38" spans="1:11" s="106" customFormat="1" ht="17.649999999999999" customHeight="1">
      <c r="A38" s="151" t="s">
        <v>39</v>
      </c>
      <c r="B38" s="151"/>
      <c r="C38" s="119" t="s">
        <v>40</v>
      </c>
      <c r="D38" s="149"/>
      <c r="E38" s="15">
        <v>465912</v>
      </c>
      <c r="F38" s="150"/>
      <c r="G38" s="152">
        <v>226536</v>
      </c>
      <c r="H38" s="153"/>
      <c r="I38" s="15">
        <v>465912</v>
      </c>
      <c r="J38" s="153"/>
      <c r="K38" s="152">
        <v>226536</v>
      </c>
    </row>
    <row r="39" spans="1:11" s="106" customFormat="1" ht="17.649999999999999" customHeight="1">
      <c r="A39" s="151" t="s">
        <v>41</v>
      </c>
      <c r="B39" s="151"/>
      <c r="C39" s="119" t="s">
        <v>23</v>
      </c>
      <c r="D39" s="149"/>
      <c r="E39" s="15">
        <v>431707</v>
      </c>
      <c r="F39" s="150"/>
      <c r="G39" s="152">
        <v>431707</v>
      </c>
      <c r="H39" s="153"/>
      <c r="I39" s="15">
        <v>431707</v>
      </c>
      <c r="J39" s="153"/>
      <c r="K39" s="152">
        <v>431707</v>
      </c>
    </row>
    <row r="40" spans="1:11" s="106" customFormat="1" ht="17.649999999999999" customHeight="1">
      <c r="A40" s="151" t="s">
        <v>313</v>
      </c>
      <c r="B40" s="151"/>
      <c r="C40" s="119" t="s">
        <v>327</v>
      </c>
      <c r="D40" s="149"/>
      <c r="E40" s="15">
        <v>4641</v>
      </c>
      <c r="F40" s="150"/>
      <c r="G40" s="152">
        <v>4641</v>
      </c>
      <c r="H40" s="153"/>
      <c r="I40" s="15">
        <v>0</v>
      </c>
      <c r="J40" s="153"/>
      <c r="K40" s="152">
        <v>0</v>
      </c>
    </row>
    <row r="41" spans="1:11" s="106" customFormat="1" ht="17.649999999999999" customHeight="1">
      <c r="A41" s="106" t="s">
        <v>42</v>
      </c>
      <c r="B41" s="151"/>
      <c r="C41" s="119"/>
      <c r="D41" s="149"/>
      <c r="E41" s="15">
        <v>224618</v>
      </c>
      <c r="F41" s="155"/>
      <c r="G41" s="152">
        <v>214441</v>
      </c>
      <c r="H41" s="153"/>
      <c r="I41" s="15">
        <v>214441</v>
      </c>
      <c r="J41" s="153"/>
      <c r="K41" s="152">
        <v>214441</v>
      </c>
    </row>
    <row r="42" spans="1:11" s="106" customFormat="1" ht="17.649999999999999" customHeight="1">
      <c r="A42" s="106" t="s">
        <v>43</v>
      </c>
      <c r="B42" s="151"/>
      <c r="C42" s="119"/>
      <c r="D42" s="149"/>
      <c r="E42" s="15">
        <v>162179</v>
      </c>
      <c r="F42" s="155"/>
      <c r="G42" s="152">
        <v>191556</v>
      </c>
      <c r="H42" s="153"/>
      <c r="I42" s="15">
        <v>56880</v>
      </c>
      <c r="J42" s="153"/>
      <c r="K42" s="152">
        <v>63425</v>
      </c>
    </row>
    <row r="43" spans="1:11" s="106" customFormat="1" ht="17.649999999999999" customHeight="1">
      <c r="A43" s="106" t="s">
        <v>44</v>
      </c>
      <c r="B43" s="151"/>
      <c r="C43" s="119"/>
      <c r="D43" s="149"/>
      <c r="E43" s="15">
        <v>953430</v>
      </c>
      <c r="F43" s="155"/>
      <c r="G43" s="152">
        <v>1030766</v>
      </c>
      <c r="H43" s="153"/>
      <c r="I43" s="15">
        <v>844634</v>
      </c>
      <c r="J43" s="153"/>
      <c r="K43" s="152">
        <v>908582</v>
      </c>
    </row>
    <row r="44" spans="1:11" s="106" customFormat="1" ht="17.649999999999999" customHeight="1">
      <c r="A44" s="106" t="s">
        <v>45</v>
      </c>
      <c r="B44" s="151"/>
      <c r="C44" s="119">
        <v>23</v>
      </c>
      <c r="D44" s="149"/>
      <c r="E44" s="15">
        <v>3457</v>
      </c>
      <c r="F44" s="155"/>
      <c r="G44" s="152">
        <v>3457</v>
      </c>
      <c r="H44" s="153"/>
      <c r="I44" s="161">
        <v>0</v>
      </c>
      <c r="J44" s="153"/>
      <c r="K44" s="152">
        <v>0</v>
      </c>
    </row>
    <row r="45" spans="1:11" s="106" customFormat="1" ht="17.649999999999999" customHeight="1">
      <c r="A45" s="106" t="s">
        <v>46</v>
      </c>
      <c r="B45" s="151"/>
      <c r="C45" s="119"/>
      <c r="D45" s="149"/>
      <c r="E45" s="15">
        <v>22285</v>
      </c>
      <c r="F45" s="155"/>
      <c r="G45" s="152">
        <v>24439</v>
      </c>
      <c r="H45" s="153"/>
      <c r="I45" s="15">
        <v>15009</v>
      </c>
      <c r="J45" s="153"/>
      <c r="K45" s="152">
        <v>17335</v>
      </c>
    </row>
    <row r="46" spans="1:11" s="106" customFormat="1" ht="17.649999999999999" customHeight="1">
      <c r="A46" s="106" t="s">
        <v>47</v>
      </c>
      <c r="B46" s="151"/>
      <c r="C46" s="119"/>
      <c r="D46" s="149"/>
      <c r="E46" s="15">
        <v>77365</v>
      </c>
      <c r="F46" s="155"/>
      <c r="G46" s="152">
        <v>124201</v>
      </c>
      <c r="H46" s="153"/>
      <c r="I46" s="15">
        <v>1888</v>
      </c>
      <c r="J46" s="153"/>
      <c r="K46" s="152">
        <v>8578</v>
      </c>
    </row>
    <row r="47" spans="1:11" s="106" customFormat="1" ht="17.649999999999999" customHeight="1">
      <c r="A47" s="106" t="s">
        <v>48</v>
      </c>
      <c r="B47" s="151"/>
      <c r="C47" s="119"/>
      <c r="D47" s="149"/>
      <c r="E47" s="15">
        <v>2190</v>
      </c>
      <c r="F47" s="155"/>
      <c r="G47" s="152">
        <v>516635</v>
      </c>
      <c r="H47" s="153"/>
      <c r="I47" s="161">
        <v>0</v>
      </c>
      <c r="J47" s="153"/>
      <c r="K47" s="152">
        <v>0</v>
      </c>
    </row>
    <row r="48" spans="1:11" s="106" customFormat="1" ht="17.649999999999999" customHeight="1">
      <c r="A48" s="106" t="s">
        <v>49</v>
      </c>
      <c r="B48" s="151"/>
      <c r="C48" s="119"/>
      <c r="D48" s="149"/>
      <c r="E48" s="16">
        <v>152453</v>
      </c>
      <c r="F48" s="155"/>
      <c r="G48" s="156">
        <v>147445</v>
      </c>
      <c r="H48" s="153"/>
      <c r="I48" s="16">
        <v>117191</v>
      </c>
      <c r="J48" s="153"/>
      <c r="K48" s="156">
        <v>115881</v>
      </c>
    </row>
    <row r="49" spans="1:11" s="106" customFormat="1" ht="4.1500000000000004" customHeight="1">
      <c r="A49" s="148"/>
      <c r="B49" s="148"/>
      <c r="C49" s="119"/>
      <c r="D49" s="149"/>
      <c r="E49" s="150"/>
      <c r="F49" s="150"/>
      <c r="G49" s="150"/>
      <c r="H49" s="150"/>
      <c r="I49" s="150"/>
      <c r="J49" s="150"/>
      <c r="K49" s="150"/>
    </row>
    <row r="50" spans="1:11" s="106" customFormat="1" ht="17.649999999999999" customHeight="1">
      <c r="A50" s="148" t="s">
        <v>50</v>
      </c>
      <c r="C50" s="119"/>
      <c r="D50" s="149"/>
      <c r="E50" s="8">
        <f>SUM(E30:E49)</f>
        <v>3291090</v>
      </c>
      <c r="F50" s="7"/>
      <c r="G50" s="8">
        <f>SUM(G30:G49)</f>
        <v>3774428</v>
      </c>
      <c r="H50" s="5"/>
      <c r="I50" s="8">
        <f>SUM(I30:I49)</f>
        <v>8147837</v>
      </c>
      <c r="J50" s="7"/>
      <c r="K50" s="8">
        <f>SUM(K30:K49)</f>
        <v>8185105</v>
      </c>
    </row>
    <row r="51" spans="1:11" s="106" customFormat="1" ht="4.1500000000000004" customHeight="1">
      <c r="A51" s="148"/>
      <c r="B51" s="148"/>
      <c r="C51" s="119"/>
      <c r="D51" s="149"/>
      <c r="E51" s="11"/>
      <c r="F51" s="7"/>
      <c r="G51" s="11"/>
      <c r="H51" s="5"/>
      <c r="I51" s="11"/>
      <c r="J51" s="7"/>
      <c r="K51" s="11"/>
    </row>
    <row r="52" spans="1:11" s="106" customFormat="1" ht="17.649999999999999" customHeight="1" thickBot="1">
      <c r="A52" s="148" t="s">
        <v>51</v>
      </c>
      <c r="B52" s="148"/>
      <c r="C52" s="119"/>
      <c r="D52" s="149"/>
      <c r="E52" s="9">
        <f>+E50+E26</f>
        <v>24936426</v>
      </c>
      <c r="F52" s="5"/>
      <c r="G52" s="9">
        <f>+G50+G26</f>
        <v>27253634</v>
      </c>
      <c r="H52" s="5"/>
      <c r="I52" s="9">
        <f>+I50+I26</f>
        <v>25178341</v>
      </c>
      <c r="J52" s="5"/>
      <c r="K52" s="9">
        <f>+K50+K26</f>
        <v>24921924</v>
      </c>
    </row>
    <row r="53" spans="1:11" ht="21.75" customHeight="1" thickTop="1">
      <c r="A53" s="162"/>
      <c r="B53" s="162"/>
      <c r="C53" s="162"/>
      <c r="D53" s="162"/>
      <c r="E53" s="163"/>
      <c r="F53" s="163"/>
      <c r="G53" s="164"/>
      <c r="H53" s="163"/>
      <c r="I53" s="163"/>
      <c r="J53" s="163"/>
      <c r="K53" s="163"/>
    </row>
    <row r="54" spans="1:11" ht="18" customHeight="1">
      <c r="B54" s="231" t="s">
        <v>52</v>
      </c>
      <c r="C54" s="231"/>
      <c r="D54" s="231"/>
      <c r="E54" s="231"/>
      <c r="F54" s="231"/>
      <c r="G54" s="231"/>
      <c r="H54" s="231"/>
      <c r="I54" s="231"/>
      <c r="J54" s="231"/>
      <c r="K54" s="231"/>
    </row>
    <row r="55" spans="1:11" ht="3.75" customHeight="1">
      <c r="A55" s="162"/>
      <c r="B55" s="162"/>
      <c r="C55" s="162"/>
      <c r="D55" s="162"/>
      <c r="E55" s="163"/>
      <c r="F55" s="163"/>
      <c r="G55" s="163"/>
      <c r="H55" s="163"/>
      <c r="I55" s="163"/>
      <c r="J55" s="163"/>
      <c r="K55" s="163"/>
    </row>
    <row r="56" spans="1:11" ht="22.35" customHeight="1">
      <c r="A56" s="112" t="s">
        <v>330</v>
      </c>
      <c r="B56" s="166"/>
      <c r="C56" s="167"/>
      <c r="D56" s="168"/>
      <c r="E56" s="169"/>
      <c r="F56" s="169"/>
      <c r="G56" s="169"/>
      <c r="H56" s="169"/>
      <c r="I56" s="169"/>
      <c r="J56" s="169"/>
      <c r="K56" s="169"/>
    </row>
    <row r="57" spans="1:11" ht="19.350000000000001" customHeight="1">
      <c r="A57" s="125" t="s">
        <v>0</v>
      </c>
      <c r="B57" s="125"/>
      <c r="C57" s="126"/>
      <c r="D57" s="127"/>
      <c r="E57" s="128"/>
      <c r="F57" s="128"/>
      <c r="G57" s="128"/>
      <c r="H57" s="128"/>
      <c r="I57" s="128"/>
      <c r="J57" s="128"/>
      <c r="K57" s="128"/>
    </row>
    <row r="58" spans="1:11" ht="19.350000000000001" customHeight="1">
      <c r="A58" s="130" t="s">
        <v>1</v>
      </c>
      <c r="B58" s="125"/>
      <c r="C58" s="126"/>
      <c r="D58" s="127"/>
      <c r="E58" s="128"/>
      <c r="F58" s="128"/>
      <c r="G58" s="128"/>
      <c r="H58" s="128"/>
      <c r="I58" s="128"/>
      <c r="J58" s="128"/>
      <c r="K58" s="128"/>
    </row>
    <row r="59" spans="1:11" ht="19.350000000000001" customHeight="1">
      <c r="A59" s="132" t="str">
        <f>A3</f>
        <v>ณ วันที่ 30 กันยายน พ.ศ. 2568</v>
      </c>
      <c r="B59" s="132"/>
      <c r="C59" s="133"/>
      <c r="D59" s="134"/>
      <c r="E59" s="135"/>
      <c r="F59" s="135"/>
      <c r="G59" s="135"/>
      <c r="H59" s="135"/>
      <c r="I59" s="135"/>
      <c r="J59" s="135"/>
      <c r="K59" s="135"/>
    </row>
    <row r="60" spans="1:11" ht="18" customHeight="1">
      <c r="A60" s="136"/>
      <c r="B60" s="136"/>
      <c r="C60" s="126"/>
      <c r="D60" s="127"/>
      <c r="E60" s="137"/>
      <c r="F60" s="138"/>
      <c r="G60" s="139"/>
      <c r="H60" s="139"/>
      <c r="I60" s="137"/>
      <c r="J60" s="138"/>
      <c r="K60" s="139"/>
    </row>
    <row r="61" spans="1:11" s="106" customFormat="1" ht="18" customHeight="1">
      <c r="A61" s="140"/>
      <c r="B61" s="140"/>
      <c r="C61" s="141"/>
      <c r="D61" s="142"/>
      <c r="E61" s="230" t="s">
        <v>3</v>
      </c>
      <c r="F61" s="230"/>
      <c r="G61" s="230"/>
      <c r="H61" s="143"/>
      <c r="I61" s="230" t="s">
        <v>4</v>
      </c>
      <c r="J61" s="230"/>
      <c r="K61" s="230"/>
    </row>
    <row r="62" spans="1:11" s="106" customFormat="1" ht="18" customHeight="1">
      <c r="A62" s="140"/>
      <c r="B62" s="140"/>
      <c r="C62" s="141"/>
      <c r="D62" s="142"/>
      <c r="E62" s="143"/>
      <c r="F62" s="143"/>
      <c r="G62" s="144" t="s">
        <v>5</v>
      </c>
      <c r="H62" s="143"/>
      <c r="I62" s="143"/>
      <c r="J62" s="143"/>
      <c r="K62" s="143"/>
    </row>
    <row r="63" spans="1:11" s="106" customFormat="1" ht="18" customHeight="1">
      <c r="A63" s="140"/>
      <c r="B63" s="140"/>
      <c r="C63" s="141"/>
      <c r="D63" s="142"/>
      <c r="E63" s="144" t="s">
        <v>6</v>
      </c>
      <c r="F63" s="143"/>
      <c r="G63" s="144" t="s">
        <v>7</v>
      </c>
      <c r="H63" s="144"/>
      <c r="I63" s="144" t="s">
        <v>6</v>
      </c>
      <c r="J63" s="143"/>
      <c r="K63" s="144" t="s">
        <v>7</v>
      </c>
    </row>
    <row r="64" spans="1:11" s="106" customFormat="1" ht="18" customHeight="1">
      <c r="A64" s="140"/>
      <c r="B64" s="140"/>
      <c r="C64" s="141"/>
      <c r="D64" s="142"/>
      <c r="E64" s="100" t="s">
        <v>8</v>
      </c>
      <c r="F64" s="143"/>
      <c r="G64" s="145" t="s">
        <v>9</v>
      </c>
      <c r="H64" s="145"/>
      <c r="I64" s="100" t="s">
        <v>8</v>
      </c>
      <c r="J64" s="143"/>
      <c r="K64" s="145" t="s">
        <v>9</v>
      </c>
    </row>
    <row r="65" spans="1:11" s="106" customFormat="1" ht="18" customHeight="1">
      <c r="A65" s="140"/>
      <c r="B65" s="140"/>
      <c r="C65" s="141"/>
      <c r="D65" s="142"/>
      <c r="E65" s="100" t="s">
        <v>10</v>
      </c>
      <c r="F65" s="144"/>
      <c r="G65" s="100" t="s">
        <v>11</v>
      </c>
      <c r="H65" s="144"/>
      <c r="I65" s="100" t="s">
        <v>10</v>
      </c>
      <c r="J65" s="144"/>
      <c r="K65" s="100" t="s">
        <v>11</v>
      </c>
    </row>
    <row r="66" spans="1:11" s="106" customFormat="1" ht="18" customHeight="1">
      <c r="A66" s="140"/>
      <c r="B66" s="140"/>
      <c r="C66" s="146" t="s">
        <v>12</v>
      </c>
      <c r="D66" s="142"/>
      <c r="E66" s="147" t="s">
        <v>13</v>
      </c>
      <c r="F66" s="144"/>
      <c r="G66" s="147" t="s">
        <v>13</v>
      </c>
      <c r="H66" s="144"/>
      <c r="I66" s="147" t="s">
        <v>13</v>
      </c>
      <c r="J66" s="144"/>
      <c r="K66" s="147" t="s">
        <v>13</v>
      </c>
    </row>
    <row r="67" spans="1:11" s="106" customFormat="1" ht="19.350000000000001" customHeight="1">
      <c r="C67" s="119"/>
      <c r="D67" s="149"/>
      <c r="E67" s="150"/>
      <c r="F67" s="150"/>
      <c r="G67" s="150"/>
      <c r="H67" s="150"/>
      <c r="I67" s="150"/>
      <c r="J67" s="150"/>
      <c r="K67" s="150"/>
    </row>
    <row r="68" spans="1:11" s="106" customFormat="1" ht="19.350000000000001" customHeight="1">
      <c r="A68" s="148" t="s">
        <v>53</v>
      </c>
      <c r="B68" s="148"/>
      <c r="C68" s="141"/>
      <c r="D68" s="142"/>
      <c r="E68" s="144"/>
      <c r="F68" s="144"/>
      <c r="G68" s="144"/>
      <c r="H68" s="144"/>
      <c r="I68" s="144"/>
      <c r="J68" s="144"/>
      <c r="K68" s="144"/>
    </row>
    <row r="69" spans="1:11" s="106" customFormat="1" ht="8.1" customHeight="1">
      <c r="C69" s="119"/>
      <c r="D69" s="149"/>
      <c r="E69" s="150"/>
      <c r="F69" s="150"/>
      <c r="G69" s="150"/>
      <c r="H69" s="150"/>
      <c r="I69" s="150"/>
      <c r="J69" s="150"/>
      <c r="K69" s="150"/>
    </row>
    <row r="70" spans="1:11" s="106" customFormat="1" ht="19.350000000000001" customHeight="1">
      <c r="A70" s="148" t="s">
        <v>54</v>
      </c>
      <c r="B70" s="148"/>
      <c r="C70" s="119"/>
      <c r="D70" s="149"/>
      <c r="E70" s="150"/>
      <c r="F70" s="150"/>
      <c r="G70" s="150"/>
      <c r="H70" s="150"/>
      <c r="I70" s="150"/>
      <c r="J70" s="150"/>
      <c r="K70" s="150"/>
    </row>
    <row r="71" spans="1:11" s="106" customFormat="1" ht="8.1" customHeight="1">
      <c r="A71" s="148"/>
      <c r="B71" s="148"/>
      <c r="C71" s="119"/>
      <c r="D71" s="149"/>
      <c r="E71" s="150"/>
      <c r="F71" s="150"/>
      <c r="G71" s="150"/>
      <c r="H71" s="150"/>
      <c r="I71" s="150"/>
      <c r="J71" s="150"/>
      <c r="K71" s="150"/>
    </row>
    <row r="72" spans="1:11" s="106" customFormat="1" ht="19.350000000000001" customHeight="1">
      <c r="A72" s="106" t="s">
        <v>55</v>
      </c>
      <c r="B72" s="170"/>
      <c r="C72" s="119">
        <v>14</v>
      </c>
      <c r="E72" s="154">
        <v>35000</v>
      </c>
      <c r="G72" s="152">
        <v>589054</v>
      </c>
      <c r="H72" s="152"/>
      <c r="I72" s="161">
        <v>0</v>
      </c>
      <c r="J72" s="152"/>
      <c r="K72" s="152">
        <v>0</v>
      </c>
    </row>
    <row r="73" spans="1:11" s="106" customFormat="1" ht="19.350000000000001" customHeight="1">
      <c r="A73" s="106" t="s">
        <v>56</v>
      </c>
      <c r="B73" s="170"/>
    </row>
    <row r="74" spans="1:11" s="106" customFormat="1" ht="19.350000000000001" customHeight="1">
      <c r="B74" s="170" t="s">
        <v>57</v>
      </c>
      <c r="C74" s="119" t="s">
        <v>58</v>
      </c>
      <c r="D74" s="149"/>
      <c r="E74" s="161">
        <v>0</v>
      </c>
      <c r="F74" s="150"/>
      <c r="G74" s="161">
        <v>0</v>
      </c>
      <c r="H74" s="152"/>
      <c r="I74" s="160">
        <v>6025506</v>
      </c>
      <c r="J74" s="153"/>
      <c r="K74" s="152">
        <v>5154262</v>
      </c>
    </row>
    <row r="75" spans="1:11" s="106" customFormat="1" ht="19.350000000000001" customHeight="1">
      <c r="A75" s="151" t="s">
        <v>59</v>
      </c>
      <c r="B75" s="151"/>
      <c r="C75" s="119"/>
      <c r="D75" s="149"/>
      <c r="E75" s="155"/>
      <c r="F75" s="150"/>
      <c r="G75" s="155"/>
      <c r="H75" s="171"/>
      <c r="I75" s="155"/>
      <c r="J75" s="172"/>
      <c r="K75" s="172"/>
    </row>
    <row r="76" spans="1:11" s="106" customFormat="1" ht="19.350000000000001" customHeight="1">
      <c r="B76" s="151" t="s">
        <v>60</v>
      </c>
      <c r="C76" s="119">
        <v>14</v>
      </c>
      <c r="D76" s="149"/>
      <c r="E76" s="155">
        <v>5358312</v>
      </c>
      <c r="F76" s="7"/>
      <c r="G76" s="152">
        <v>4192375</v>
      </c>
      <c r="H76" s="10"/>
      <c r="I76" s="155">
        <v>5257173</v>
      </c>
      <c r="J76" s="153"/>
      <c r="K76" s="152">
        <v>4003613</v>
      </c>
    </row>
    <row r="77" spans="1:11" s="106" customFormat="1" ht="19.350000000000001" customHeight="1">
      <c r="A77" s="151" t="s">
        <v>61</v>
      </c>
      <c r="B77" s="151"/>
      <c r="C77" s="119">
        <v>15</v>
      </c>
      <c r="D77" s="149"/>
      <c r="E77" s="155">
        <v>1622776</v>
      </c>
      <c r="F77" s="7"/>
      <c r="G77" s="152">
        <v>1914536</v>
      </c>
      <c r="H77" s="10"/>
      <c r="I77" s="155">
        <v>1299340</v>
      </c>
      <c r="J77" s="152"/>
      <c r="K77" s="152">
        <v>1534844</v>
      </c>
    </row>
    <row r="78" spans="1:11" s="106" customFormat="1" ht="19.350000000000001" customHeight="1">
      <c r="A78" s="173" t="s">
        <v>62</v>
      </c>
      <c r="B78" s="151"/>
      <c r="C78" s="119"/>
      <c r="D78" s="149"/>
      <c r="E78" s="155"/>
      <c r="F78" s="7"/>
      <c r="G78" s="150"/>
      <c r="H78" s="150"/>
      <c r="I78" s="155"/>
      <c r="J78" s="159"/>
      <c r="K78" s="159"/>
    </row>
    <row r="79" spans="1:11" s="106" customFormat="1" ht="19.350000000000001" customHeight="1">
      <c r="A79" s="173"/>
      <c r="B79" s="151" t="s">
        <v>60</v>
      </c>
      <c r="C79" s="119"/>
      <c r="D79" s="149"/>
      <c r="E79" s="155">
        <v>81891</v>
      </c>
      <c r="F79" s="7"/>
      <c r="G79" s="152">
        <v>79516</v>
      </c>
      <c r="H79" s="10"/>
      <c r="I79" s="155">
        <v>71409</v>
      </c>
      <c r="J79" s="152"/>
      <c r="K79" s="152">
        <v>68150</v>
      </c>
    </row>
    <row r="80" spans="1:11" s="106" customFormat="1" ht="19.350000000000001" customHeight="1">
      <c r="A80" s="173" t="s">
        <v>63</v>
      </c>
      <c r="B80" s="151"/>
      <c r="C80" s="119" t="s">
        <v>327</v>
      </c>
      <c r="D80" s="149"/>
      <c r="E80" s="155">
        <v>5228</v>
      </c>
      <c r="F80" s="7"/>
      <c r="G80" s="152">
        <v>10759</v>
      </c>
      <c r="H80" s="10"/>
      <c r="I80" s="155">
        <v>0</v>
      </c>
      <c r="J80" s="152"/>
      <c r="K80" s="152">
        <v>5531</v>
      </c>
    </row>
    <row r="81" spans="1:11" s="106" customFormat="1" ht="19.350000000000001" customHeight="1">
      <c r="A81" s="151" t="s">
        <v>64</v>
      </c>
      <c r="B81" s="151"/>
      <c r="C81" s="119"/>
      <c r="D81" s="149"/>
      <c r="E81" s="155">
        <v>1616465</v>
      </c>
      <c r="F81" s="7"/>
      <c r="G81" s="152">
        <v>2555313</v>
      </c>
      <c r="H81" s="10"/>
      <c r="I81" s="155">
        <v>764842</v>
      </c>
      <c r="J81" s="152"/>
      <c r="K81" s="152">
        <v>777603</v>
      </c>
    </row>
    <row r="82" spans="1:11" s="106" customFormat="1" ht="19.350000000000001" customHeight="1">
      <c r="A82" s="151" t="s">
        <v>65</v>
      </c>
      <c r="B82" s="151"/>
      <c r="C82" s="119"/>
      <c r="D82" s="149"/>
      <c r="E82" s="155">
        <v>44165</v>
      </c>
      <c r="F82" s="7"/>
      <c r="G82" s="152">
        <v>55752</v>
      </c>
      <c r="H82" s="10"/>
      <c r="I82" s="155">
        <v>199379</v>
      </c>
      <c r="J82" s="152"/>
      <c r="K82" s="152">
        <v>1061</v>
      </c>
    </row>
    <row r="83" spans="1:11" s="106" customFormat="1" ht="19.350000000000001" customHeight="1">
      <c r="A83" s="151" t="s">
        <v>66</v>
      </c>
      <c r="B83" s="151"/>
      <c r="C83" s="119"/>
      <c r="D83" s="149"/>
      <c r="E83" s="155">
        <v>260306</v>
      </c>
      <c r="F83" s="7"/>
      <c r="G83" s="152">
        <v>119031</v>
      </c>
      <c r="H83" s="10"/>
      <c r="I83" s="155">
        <v>228756</v>
      </c>
      <c r="J83" s="152"/>
      <c r="K83" s="152">
        <v>4685</v>
      </c>
    </row>
    <row r="84" spans="1:11" s="106" customFormat="1" ht="19.350000000000001" customHeight="1">
      <c r="A84" s="151" t="s">
        <v>67</v>
      </c>
      <c r="B84" s="151"/>
      <c r="C84" s="119"/>
      <c r="D84" s="149"/>
      <c r="E84" s="174">
        <v>135317</v>
      </c>
      <c r="F84" s="155"/>
      <c r="G84" s="156">
        <v>181420</v>
      </c>
      <c r="H84" s="10"/>
      <c r="I84" s="174">
        <v>129225</v>
      </c>
      <c r="J84" s="152"/>
      <c r="K84" s="156">
        <v>174527</v>
      </c>
    </row>
    <row r="85" spans="1:11" s="106" customFormat="1" ht="8.1" customHeight="1">
      <c r="A85" s="148"/>
      <c r="B85" s="148"/>
      <c r="C85" s="119"/>
      <c r="D85" s="149"/>
      <c r="E85" s="150"/>
      <c r="F85" s="150"/>
      <c r="G85" s="150"/>
      <c r="H85" s="150"/>
      <c r="I85" s="150"/>
      <c r="J85" s="150"/>
      <c r="K85" s="150"/>
    </row>
    <row r="86" spans="1:11" s="106" customFormat="1" ht="19.350000000000001" customHeight="1">
      <c r="A86" s="148" t="s">
        <v>68</v>
      </c>
      <c r="C86" s="119"/>
      <c r="D86" s="149"/>
      <c r="E86" s="157">
        <f>SUM(E72:E84)</f>
        <v>9159460</v>
      </c>
      <c r="F86" s="7"/>
      <c r="G86" s="157">
        <f>SUM(G72:G84)</f>
        <v>9697756</v>
      </c>
      <c r="H86" s="150"/>
      <c r="I86" s="157">
        <f>SUM(I72:I84)</f>
        <v>13975630</v>
      </c>
      <c r="J86" s="7"/>
      <c r="K86" s="157">
        <f>SUM(K72:K84)</f>
        <v>11724276</v>
      </c>
    </row>
    <row r="87" spans="1:11" s="106" customFormat="1" ht="19.350000000000001" customHeight="1">
      <c r="C87" s="119"/>
      <c r="D87" s="149"/>
      <c r="E87" s="150"/>
      <c r="F87" s="150"/>
      <c r="G87" s="150"/>
      <c r="H87" s="150"/>
      <c r="I87" s="150"/>
      <c r="J87" s="150"/>
      <c r="K87" s="150"/>
    </row>
    <row r="88" spans="1:11" s="106" customFormat="1" ht="18.75" customHeight="1">
      <c r="A88" s="148" t="s">
        <v>69</v>
      </c>
      <c r="B88" s="148"/>
      <c r="C88" s="119"/>
      <c r="D88" s="149"/>
      <c r="E88" s="150"/>
      <c r="F88" s="150"/>
      <c r="G88" s="150"/>
      <c r="H88" s="150"/>
      <c r="I88" s="150"/>
      <c r="J88" s="150"/>
      <c r="K88" s="150"/>
    </row>
    <row r="89" spans="1:11" s="106" customFormat="1" ht="8.1" customHeight="1">
      <c r="C89" s="119"/>
      <c r="D89" s="149"/>
      <c r="E89" s="150"/>
      <c r="F89" s="150"/>
      <c r="G89" s="150"/>
      <c r="H89" s="150"/>
      <c r="I89" s="150"/>
      <c r="J89" s="150"/>
      <c r="K89" s="150"/>
    </row>
    <row r="90" spans="1:11" s="106" customFormat="1" ht="19.350000000000001" customHeight="1">
      <c r="A90" s="151" t="s">
        <v>70</v>
      </c>
      <c r="B90" s="151"/>
      <c r="C90" s="119"/>
      <c r="D90" s="149"/>
      <c r="E90" s="150">
        <v>3462</v>
      </c>
      <c r="F90" s="7"/>
      <c r="G90" s="152">
        <v>4721</v>
      </c>
      <c r="H90" s="10"/>
      <c r="I90" s="150">
        <v>3462</v>
      </c>
      <c r="J90" s="152"/>
      <c r="K90" s="152">
        <v>4721</v>
      </c>
    </row>
    <row r="91" spans="1:11" s="106" customFormat="1" ht="19.350000000000001" customHeight="1">
      <c r="A91" s="151" t="s">
        <v>71</v>
      </c>
      <c r="B91" s="151"/>
      <c r="C91" s="119"/>
      <c r="D91" s="149"/>
      <c r="E91" s="150">
        <v>10269</v>
      </c>
      <c r="F91" s="7"/>
      <c r="G91" s="152">
        <v>8386</v>
      </c>
      <c r="H91" s="10"/>
      <c r="I91" s="150">
        <v>8734</v>
      </c>
      <c r="J91" s="152"/>
      <c r="K91" s="152">
        <v>8366</v>
      </c>
    </row>
    <row r="92" spans="1:11" s="106" customFormat="1" ht="19.350000000000001" customHeight="1">
      <c r="A92" s="151" t="s">
        <v>72</v>
      </c>
      <c r="B92" s="151"/>
      <c r="C92" s="119">
        <v>14</v>
      </c>
      <c r="D92" s="149"/>
      <c r="E92" s="150">
        <v>7665370</v>
      </c>
      <c r="F92" s="7"/>
      <c r="G92" s="152">
        <v>10061288</v>
      </c>
      <c r="H92" s="10"/>
      <c r="I92" s="150">
        <v>6047056</v>
      </c>
      <c r="J92" s="152"/>
      <c r="K92" s="152">
        <v>8698984</v>
      </c>
    </row>
    <row r="93" spans="1:11" s="106" customFormat="1" ht="19.350000000000001" customHeight="1">
      <c r="A93" s="151" t="s">
        <v>73</v>
      </c>
      <c r="B93" s="151"/>
      <c r="C93" s="119" t="s">
        <v>327</v>
      </c>
      <c r="D93" s="149"/>
      <c r="E93" s="150">
        <v>486</v>
      </c>
      <c r="F93" s="7"/>
      <c r="G93" s="152">
        <v>486</v>
      </c>
      <c r="H93" s="10"/>
      <c r="I93" s="150">
        <v>0</v>
      </c>
      <c r="J93" s="152"/>
      <c r="K93" s="152">
        <v>0</v>
      </c>
    </row>
    <row r="94" spans="1:11" s="106" customFormat="1" ht="19.350000000000001" customHeight="1">
      <c r="A94" s="173" t="s">
        <v>74</v>
      </c>
      <c r="B94" s="151"/>
      <c r="C94" s="119"/>
      <c r="D94" s="149"/>
      <c r="E94" s="150">
        <v>987936</v>
      </c>
      <c r="F94" s="5"/>
      <c r="G94" s="152">
        <v>1052244</v>
      </c>
      <c r="H94" s="10"/>
      <c r="I94" s="150">
        <v>886041</v>
      </c>
      <c r="J94" s="152"/>
      <c r="K94" s="152">
        <v>940014</v>
      </c>
    </row>
    <row r="95" spans="1:11" s="106" customFormat="1" ht="19.350000000000001" customHeight="1">
      <c r="A95" s="106" t="s">
        <v>75</v>
      </c>
      <c r="B95" s="151"/>
      <c r="C95" s="119"/>
      <c r="D95" s="149"/>
      <c r="E95" s="150">
        <v>4832</v>
      </c>
      <c r="F95" s="5"/>
      <c r="G95" s="152">
        <v>6141</v>
      </c>
      <c r="H95" s="6"/>
      <c r="I95" s="15">
        <v>0</v>
      </c>
      <c r="J95" s="152"/>
      <c r="K95" s="152">
        <v>0</v>
      </c>
    </row>
    <row r="96" spans="1:11" s="106" customFormat="1" ht="19.350000000000001" customHeight="1">
      <c r="A96" s="151" t="s">
        <v>76</v>
      </c>
      <c r="B96" s="151"/>
      <c r="C96" s="119">
        <v>16</v>
      </c>
      <c r="D96" s="149"/>
      <c r="E96" s="150">
        <v>118641</v>
      </c>
      <c r="F96" s="5"/>
      <c r="G96" s="152">
        <v>107521</v>
      </c>
      <c r="H96" s="6"/>
      <c r="I96" s="150">
        <v>114940</v>
      </c>
      <c r="J96" s="152"/>
      <c r="K96" s="152">
        <v>101238</v>
      </c>
    </row>
    <row r="97" spans="1:11" s="106" customFormat="1" ht="19.350000000000001" customHeight="1">
      <c r="A97" s="151" t="s">
        <v>77</v>
      </c>
      <c r="B97" s="151"/>
      <c r="C97" s="119">
        <v>24</v>
      </c>
      <c r="D97" s="149"/>
      <c r="E97" s="150">
        <v>107911</v>
      </c>
      <c r="F97" s="5"/>
      <c r="G97" s="152">
        <v>3386</v>
      </c>
      <c r="H97" s="6"/>
      <c r="I97" s="150">
        <v>104525</v>
      </c>
      <c r="J97" s="152"/>
      <c r="K97" s="152">
        <v>0</v>
      </c>
    </row>
    <row r="98" spans="1:11" s="106" customFormat="1" ht="19.350000000000001" customHeight="1">
      <c r="A98" s="151" t="s">
        <v>78</v>
      </c>
      <c r="B98" s="151"/>
      <c r="C98" s="119">
        <v>7</v>
      </c>
      <c r="D98" s="149"/>
      <c r="E98" s="157">
        <v>2731</v>
      </c>
      <c r="F98" s="7"/>
      <c r="G98" s="156">
        <v>2731</v>
      </c>
      <c r="H98" s="6"/>
      <c r="I98" s="157">
        <v>0</v>
      </c>
      <c r="J98" s="152"/>
      <c r="K98" s="156">
        <v>0</v>
      </c>
    </row>
    <row r="99" spans="1:11" s="106" customFormat="1" ht="8.1" customHeight="1">
      <c r="A99" s="148"/>
      <c r="B99" s="148"/>
      <c r="C99" s="119"/>
      <c r="D99" s="149"/>
      <c r="E99" s="150"/>
      <c r="F99" s="150"/>
      <c r="G99" s="150"/>
      <c r="H99" s="150"/>
      <c r="I99" s="150"/>
      <c r="J99" s="150"/>
      <c r="K99" s="150"/>
    </row>
    <row r="100" spans="1:11" s="106" customFormat="1" ht="19.350000000000001" customHeight="1">
      <c r="A100" s="148" t="s">
        <v>79</v>
      </c>
      <c r="C100" s="119"/>
      <c r="D100" s="149"/>
      <c r="E100" s="157">
        <f>SUM(E87:E98)</f>
        <v>8901638</v>
      </c>
      <c r="F100" s="7"/>
      <c r="G100" s="157">
        <f>SUM(G87:G98)</f>
        <v>11246904</v>
      </c>
      <c r="H100" s="150"/>
      <c r="I100" s="157">
        <f>SUM(I87:I98)</f>
        <v>7164758</v>
      </c>
      <c r="J100" s="7"/>
      <c r="K100" s="157">
        <f>SUM(K87:K98)</f>
        <v>9753323</v>
      </c>
    </row>
    <row r="101" spans="1:11" s="106" customFormat="1" ht="8.1" customHeight="1">
      <c r="C101" s="119"/>
      <c r="D101" s="149"/>
      <c r="E101" s="150"/>
      <c r="F101" s="150"/>
      <c r="G101" s="150"/>
      <c r="H101" s="150"/>
      <c r="I101" s="150"/>
      <c r="J101" s="150"/>
      <c r="K101" s="150"/>
    </row>
    <row r="102" spans="1:11" s="106" customFormat="1" ht="19.350000000000001" customHeight="1">
      <c r="A102" s="148" t="s">
        <v>80</v>
      </c>
      <c r="B102" s="148"/>
      <c r="C102" s="119"/>
      <c r="D102" s="149"/>
      <c r="E102" s="157">
        <f>+E100+E86</f>
        <v>18061098</v>
      </c>
      <c r="F102" s="5"/>
      <c r="G102" s="157">
        <f>+G100+G86</f>
        <v>20944660</v>
      </c>
      <c r="H102" s="150"/>
      <c r="I102" s="157">
        <f>+I100+I86</f>
        <v>21140388</v>
      </c>
      <c r="J102" s="5"/>
      <c r="K102" s="157">
        <f>+K100+K86</f>
        <v>21477599</v>
      </c>
    </row>
    <row r="103" spans="1:11" s="106" customFormat="1" ht="19.350000000000001" customHeight="1">
      <c r="A103" s="148"/>
      <c r="B103" s="148"/>
      <c r="C103" s="119"/>
      <c r="D103" s="149"/>
      <c r="E103" s="150"/>
      <c r="F103" s="5"/>
      <c r="G103" s="150"/>
      <c r="H103" s="150"/>
      <c r="I103" s="150"/>
      <c r="J103" s="5"/>
      <c r="K103" s="150"/>
    </row>
    <row r="104" spans="1:11" s="106" customFormat="1" ht="19.350000000000001" customHeight="1">
      <c r="A104" s="148"/>
      <c r="B104" s="148"/>
      <c r="C104" s="119"/>
      <c r="D104" s="149"/>
      <c r="E104" s="150"/>
      <c r="F104" s="5"/>
      <c r="G104" s="150"/>
      <c r="H104" s="150"/>
      <c r="I104" s="150"/>
      <c r="J104" s="5"/>
      <c r="K104" s="150"/>
    </row>
    <row r="105" spans="1:11" s="130" customFormat="1" ht="11.25" customHeight="1"/>
    <row r="106" spans="1:11" ht="22.35" customHeight="1">
      <c r="A106" s="166" t="str">
        <f>A56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106" s="166"/>
      <c r="C106" s="167"/>
      <c r="D106" s="168"/>
      <c r="E106" s="169"/>
      <c r="F106" s="169"/>
      <c r="G106" s="169"/>
      <c r="H106" s="169"/>
      <c r="I106" s="169"/>
      <c r="J106" s="169"/>
      <c r="K106" s="169"/>
    </row>
    <row r="107" spans="1:11" ht="19.350000000000001" customHeight="1">
      <c r="A107" s="125" t="s">
        <v>0</v>
      </c>
      <c r="B107" s="125"/>
      <c r="C107" s="175"/>
      <c r="D107" s="175"/>
      <c r="E107" s="176"/>
      <c r="F107" s="176"/>
      <c r="G107" s="176"/>
      <c r="H107" s="176"/>
      <c r="I107" s="176"/>
      <c r="J107" s="176"/>
      <c r="K107" s="176"/>
    </row>
    <row r="108" spans="1:11" ht="19.350000000000001" customHeight="1">
      <c r="A108" s="130" t="s">
        <v>81</v>
      </c>
      <c r="B108" s="125"/>
      <c r="C108" s="175"/>
      <c r="D108" s="175"/>
      <c r="E108" s="176"/>
      <c r="F108" s="176"/>
      <c r="G108" s="176"/>
      <c r="H108" s="176"/>
      <c r="I108" s="176"/>
      <c r="J108" s="176"/>
      <c r="K108" s="176"/>
    </row>
    <row r="109" spans="1:11" ht="19.350000000000001" customHeight="1">
      <c r="A109" s="132" t="str">
        <f>A59</f>
        <v>ณ วันที่ 30 กันยายน พ.ศ. 2568</v>
      </c>
      <c r="B109" s="132"/>
      <c r="C109" s="177"/>
      <c r="D109" s="177"/>
      <c r="E109" s="178"/>
      <c r="F109" s="178"/>
      <c r="G109" s="178"/>
      <c r="H109" s="178"/>
      <c r="I109" s="178"/>
      <c r="J109" s="178"/>
      <c r="K109" s="178"/>
    </row>
    <row r="110" spans="1:11" ht="18" customHeight="1">
      <c r="A110" s="136"/>
      <c r="B110" s="136"/>
      <c r="C110" s="126"/>
      <c r="D110" s="127"/>
      <c r="E110" s="137"/>
      <c r="F110" s="138"/>
      <c r="G110" s="139"/>
      <c r="H110" s="139"/>
      <c r="I110" s="137"/>
      <c r="J110" s="138"/>
      <c r="K110" s="139"/>
    </row>
    <row r="111" spans="1:11" s="106" customFormat="1" ht="18" customHeight="1">
      <c r="A111" s="140"/>
      <c r="B111" s="140"/>
      <c r="C111" s="141"/>
      <c r="D111" s="142"/>
      <c r="E111" s="230" t="s">
        <v>3</v>
      </c>
      <c r="F111" s="230"/>
      <c r="G111" s="230"/>
      <c r="H111" s="143"/>
      <c r="I111" s="230" t="s">
        <v>4</v>
      </c>
      <c r="J111" s="230"/>
      <c r="K111" s="230"/>
    </row>
    <row r="112" spans="1:11" s="106" customFormat="1" ht="18" customHeight="1">
      <c r="A112" s="140"/>
      <c r="B112" s="140"/>
      <c r="C112" s="141"/>
      <c r="D112" s="142"/>
      <c r="E112" s="143"/>
      <c r="F112" s="143"/>
      <c r="G112" s="144" t="s">
        <v>5</v>
      </c>
      <c r="H112" s="143"/>
      <c r="I112" s="143"/>
      <c r="J112" s="143"/>
      <c r="K112" s="143"/>
    </row>
    <row r="113" spans="1:11" s="106" customFormat="1" ht="18" customHeight="1">
      <c r="A113" s="140"/>
      <c r="B113" s="140"/>
      <c r="C113" s="141"/>
      <c r="D113" s="142"/>
      <c r="E113" s="144" t="s">
        <v>6</v>
      </c>
      <c r="F113" s="143"/>
      <c r="G113" s="144" t="s">
        <v>7</v>
      </c>
      <c r="H113" s="144"/>
      <c r="I113" s="144" t="s">
        <v>6</v>
      </c>
      <c r="J113" s="143"/>
      <c r="K113" s="144" t="s">
        <v>7</v>
      </c>
    </row>
    <row r="114" spans="1:11" s="106" customFormat="1" ht="18" customHeight="1">
      <c r="A114" s="140"/>
      <c r="B114" s="140"/>
      <c r="C114" s="141"/>
      <c r="D114" s="142"/>
      <c r="E114" s="100" t="s">
        <v>8</v>
      </c>
      <c r="F114" s="143"/>
      <c r="G114" s="145" t="s">
        <v>9</v>
      </c>
      <c r="H114" s="145"/>
      <c r="I114" s="100" t="s">
        <v>8</v>
      </c>
      <c r="J114" s="143"/>
      <c r="K114" s="145" t="s">
        <v>9</v>
      </c>
    </row>
    <row r="115" spans="1:11" s="106" customFormat="1" ht="18" customHeight="1">
      <c r="A115" s="140"/>
      <c r="B115" s="140"/>
      <c r="C115" s="141"/>
      <c r="D115" s="142"/>
      <c r="E115" s="100" t="s">
        <v>10</v>
      </c>
      <c r="F115" s="144"/>
      <c r="G115" s="100" t="s">
        <v>11</v>
      </c>
      <c r="H115" s="144"/>
      <c r="I115" s="100" t="s">
        <v>10</v>
      </c>
      <c r="J115" s="144"/>
      <c r="K115" s="100" t="s">
        <v>11</v>
      </c>
    </row>
    <row r="116" spans="1:11" s="106" customFormat="1" ht="18" customHeight="1">
      <c r="A116" s="140"/>
      <c r="B116" s="140"/>
      <c r="C116" s="146" t="s">
        <v>12</v>
      </c>
      <c r="D116" s="142"/>
      <c r="E116" s="147" t="s">
        <v>13</v>
      </c>
      <c r="F116" s="144"/>
      <c r="G116" s="147" t="s">
        <v>13</v>
      </c>
      <c r="H116" s="144"/>
      <c r="I116" s="147" t="s">
        <v>13</v>
      </c>
      <c r="J116" s="144"/>
      <c r="K116" s="147" t="s">
        <v>13</v>
      </c>
    </row>
    <row r="117" spans="1:11" s="106" customFormat="1" ht="19.350000000000001" customHeight="1">
      <c r="A117" s="148"/>
      <c r="B117" s="148"/>
      <c r="C117" s="119"/>
      <c r="D117" s="149"/>
      <c r="E117" s="11"/>
      <c r="F117" s="7"/>
      <c r="G117" s="11"/>
      <c r="H117" s="5"/>
      <c r="I117" s="11"/>
      <c r="J117" s="7"/>
      <c r="K117" s="11"/>
    </row>
    <row r="118" spans="1:11" s="106" customFormat="1" ht="19.350000000000001" customHeight="1">
      <c r="A118" s="148" t="s">
        <v>82</v>
      </c>
      <c r="B118" s="148"/>
      <c r="C118" s="141"/>
      <c r="D118" s="142"/>
      <c r="E118" s="144"/>
      <c r="F118" s="144"/>
      <c r="G118" s="144"/>
      <c r="H118" s="144"/>
      <c r="I118" s="144"/>
      <c r="J118" s="144"/>
      <c r="K118" s="144"/>
    </row>
    <row r="119" spans="1:11" s="106" customFormat="1" ht="8.1" customHeight="1">
      <c r="C119" s="141"/>
      <c r="D119" s="142"/>
      <c r="E119" s="144"/>
      <c r="F119" s="144"/>
      <c r="G119" s="144"/>
      <c r="H119" s="144"/>
      <c r="I119" s="144"/>
      <c r="J119" s="144"/>
      <c r="K119" s="144"/>
    </row>
    <row r="120" spans="1:11" s="106" customFormat="1" ht="19.350000000000001" customHeight="1">
      <c r="A120" s="148" t="s">
        <v>83</v>
      </c>
      <c r="B120" s="148"/>
      <c r="C120" s="119"/>
      <c r="D120" s="149"/>
      <c r="E120" s="150"/>
      <c r="F120" s="150"/>
      <c r="G120" s="150"/>
      <c r="H120" s="150"/>
      <c r="I120" s="150"/>
      <c r="J120" s="150"/>
      <c r="K120" s="150"/>
    </row>
    <row r="121" spans="1:11" s="106" customFormat="1" ht="8.1" customHeight="1">
      <c r="A121" s="148"/>
      <c r="B121" s="148"/>
      <c r="C121" s="119"/>
      <c r="D121" s="149"/>
      <c r="E121" s="150"/>
      <c r="F121" s="150"/>
      <c r="G121" s="150"/>
      <c r="H121" s="150"/>
      <c r="I121" s="150"/>
      <c r="J121" s="150"/>
      <c r="K121" s="150"/>
    </row>
    <row r="122" spans="1:11" s="106" customFormat="1" ht="19.350000000000001" customHeight="1">
      <c r="A122" s="151" t="s">
        <v>84</v>
      </c>
      <c r="B122" s="151"/>
      <c r="C122" s="119">
        <v>17</v>
      </c>
      <c r="D122" s="149"/>
      <c r="E122" s="150"/>
      <c r="F122" s="150"/>
      <c r="G122" s="150"/>
      <c r="H122" s="150"/>
      <c r="I122" s="150"/>
      <c r="J122" s="150"/>
      <c r="K122" s="150"/>
    </row>
    <row r="123" spans="1:11" s="106" customFormat="1" ht="19.350000000000001" customHeight="1">
      <c r="B123" s="151" t="s">
        <v>85</v>
      </c>
      <c r="D123" s="149"/>
      <c r="E123" s="7"/>
      <c r="F123" s="7"/>
      <c r="G123" s="7"/>
      <c r="H123" s="5"/>
      <c r="I123" s="7"/>
      <c r="J123" s="179"/>
      <c r="K123" s="179"/>
    </row>
    <row r="124" spans="1:11" s="106" customFormat="1" ht="19.350000000000001" customHeight="1">
      <c r="B124" s="151" t="s">
        <v>86</v>
      </c>
      <c r="C124" s="119"/>
      <c r="D124" s="149"/>
      <c r="E124" s="179"/>
      <c r="F124" s="179"/>
      <c r="G124" s="179"/>
      <c r="H124" s="179"/>
      <c r="I124" s="179"/>
      <c r="J124" s="179"/>
      <c r="K124" s="179"/>
    </row>
    <row r="125" spans="1:11" s="106" customFormat="1" ht="19.350000000000001" customHeight="1">
      <c r="B125" s="151" t="s">
        <v>87</v>
      </c>
      <c r="C125" s="119"/>
      <c r="D125" s="149"/>
      <c r="E125" s="179"/>
      <c r="F125" s="179"/>
      <c r="G125" s="179"/>
      <c r="H125" s="179"/>
      <c r="I125" s="179"/>
      <c r="J125" s="179"/>
      <c r="K125" s="179"/>
    </row>
    <row r="126" spans="1:11" s="106" customFormat="1" ht="19.350000000000001" customHeight="1">
      <c r="B126" s="151" t="s">
        <v>88</v>
      </c>
      <c r="C126" s="119"/>
      <c r="D126" s="149"/>
      <c r="E126" s="179"/>
      <c r="F126" s="179"/>
      <c r="G126" s="179"/>
      <c r="H126" s="179"/>
      <c r="I126" s="179"/>
      <c r="J126" s="179"/>
      <c r="K126" s="179"/>
    </row>
    <row r="127" spans="1:11" s="106" customFormat="1" ht="19.350000000000001" customHeight="1" thickBot="1">
      <c r="B127" s="151" t="s">
        <v>89</v>
      </c>
      <c r="C127" s="119"/>
      <c r="D127" s="149"/>
      <c r="E127" s="180">
        <v>2054121</v>
      </c>
      <c r="F127" s="7"/>
      <c r="G127" s="180">
        <v>1711767</v>
      </c>
      <c r="H127" s="150"/>
      <c r="I127" s="180">
        <v>2054121</v>
      </c>
      <c r="J127" s="12"/>
      <c r="K127" s="13">
        <v>1711767</v>
      </c>
    </row>
    <row r="128" spans="1:11" s="106" customFormat="1" ht="8.1" customHeight="1" thickTop="1">
      <c r="A128" s="148"/>
      <c r="B128" s="148"/>
      <c r="C128" s="119"/>
      <c r="D128" s="149"/>
      <c r="E128" s="150"/>
      <c r="F128" s="150"/>
      <c r="G128" s="159"/>
      <c r="H128" s="159"/>
      <c r="I128" s="150"/>
      <c r="J128" s="159"/>
      <c r="K128" s="159"/>
    </row>
    <row r="129" spans="1:11" s="106" customFormat="1" ht="19.350000000000001" customHeight="1">
      <c r="B129" s="151" t="s">
        <v>90</v>
      </c>
      <c r="C129" s="119"/>
      <c r="D129" s="149"/>
      <c r="E129" s="7"/>
      <c r="F129" s="7"/>
      <c r="G129" s="14"/>
      <c r="H129" s="12"/>
      <c r="I129" s="7"/>
      <c r="J129" s="14"/>
      <c r="K129" s="14"/>
    </row>
    <row r="130" spans="1:11" s="106" customFormat="1" ht="19.350000000000001" customHeight="1">
      <c r="B130" s="151" t="s">
        <v>91</v>
      </c>
      <c r="C130" s="119"/>
      <c r="D130" s="149"/>
      <c r="E130" s="179"/>
      <c r="F130" s="179"/>
      <c r="G130" s="108"/>
      <c r="H130" s="108"/>
      <c r="I130" s="179"/>
      <c r="J130" s="108"/>
      <c r="K130" s="108"/>
    </row>
    <row r="131" spans="1:11" s="106" customFormat="1" ht="19.350000000000001" customHeight="1">
      <c r="B131" s="151" t="s">
        <v>92</v>
      </c>
      <c r="C131" s="119"/>
      <c r="D131" s="149"/>
      <c r="E131" s="179">
        <v>1369414</v>
      </c>
      <c r="F131" s="179"/>
      <c r="G131" s="152">
        <v>1369414</v>
      </c>
      <c r="H131" s="108"/>
      <c r="I131" s="179">
        <v>1369414</v>
      </c>
      <c r="J131" s="108"/>
      <c r="K131" s="152">
        <v>1369414</v>
      </c>
    </row>
    <row r="132" spans="1:11" s="106" customFormat="1" ht="19.350000000000001" customHeight="1">
      <c r="A132" s="106" t="s">
        <v>93</v>
      </c>
      <c r="B132" s="151"/>
      <c r="C132" s="119">
        <v>17</v>
      </c>
      <c r="D132" s="149"/>
      <c r="E132" s="152">
        <v>69175</v>
      </c>
      <c r="F132" s="150"/>
      <c r="G132" s="152">
        <v>69175</v>
      </c>
      <c r="H132" s="150"/>
      <c r="I132" s="152">
        <v>69175</v>
      </c>
      <c r="J132" s="159"/>
      <c r="K132" s="152">
        <v>69175</v>
      </c>
    </row>
    <row r="133" spans="1:11" s="106" customFormat="1" ht="19.350000000000001" customHeight="1">
      <c r="A133" s="151" t="s">
        <v>94</v>
      </c>
      <c r="B133" s="151"/>
      <c r="C133" s="119"/>
      <c r="D133" s="149"/>
      <c r="E133" s="150"/>
      <c r="F133" s="150"/>
      <c r="G133" s="152"/>
      <c r="H133" s="150"/>
      <c r="I133" s="150"/>
      <c r="J133" s="159"/>
      <c r="K133" s="152"/>
    </row>
    <row r="134" spans="1:11" s="106" customFormat="1" ht="19.350000000000001" customHeight="1">
      <c r="B134" s="151" t="s">
        <v>95</v>
      </c>
      <c r="C134" s="119"/>
      <c r="D134" s="149"/>
      <c r="E134" s="44">
        <v>171176</v>
      </c>
      <c r="F134" s="150"/>
      <c r="G134" s="152">
        <v>171176</v>
      </c>
      <c r="H134" s="152"/>
      <c r="I134" s="44">
        <v>171176</v>
      </c>
      <c r="J134" s="152"/>
      <c r="K134" s="152">
        <v>171176</v>
      </c>
    </row>
    <row r="135" spans="1:11" s="106" customFormat="1" ht="19.350000000000001" customHeight="1">
      <c r="B135" s="151" t="s">
        <v>96</v>
      </c>
      <c r="C135" s="181"/>
      <c r="D135" s="149"/>
      <c r="E135" s="44">
        <v>5357150</v>
      </c>
      <c r="F135" s="5"/>
      <c r="G135" s="152">
        <v>4784542</v>
      </c>
      <c r="H135" s="6"/>
      <c r="I135" s="44">
        <v>2504543</v>
      </c>
      <c r="J135" s="152"/>
      <c r="K135" s="152">
        <v>1902747</v>
      </c>
    </row>
    <row r="136" spans="1:11" s="106" customFormat="1" ht="19.350000000000001" customHeight="1">
      <c r="A136" s="151" t="s">
        <v>97</v>
      </c>
      <c r="B136" s="148"/>
      <c r="C136" s="119"/>
      <c r="D136" s="149"/>
      <c r="E136" s="17">
        <v>-94398</v>
      </c>
      <c r="F136" s="5"/>
      <c r="G136" s="156">
        <v>-100562</v>
      </c>
      <c r="H136" s="6"/>
      <c r="I136" s="17">
        <v>-76355</v>
      </c>
      <c r="J136" s="6"/>
      <c r="K136" s="156">
        <v>-68187</v>
      </c>
    </row>
    <row r="137" spans="1:11" s="106" customFormat="1" ht="8.1" customHeight="1">
      <c r="A137" s="151"/>
      <c r="B137" s="148"/>
      <c r="C137" s="119"/>
      <c r="D137" s="149"/>
      <c r="E137" s="5"/>
      <c r="F137" s="5"/>
      <c r="G137" s="5"/>
      <c r="H137" s="5"/>
      <c r="I137" s="5"/>
      <c r="J137" s="5"/>
      <c r="K137" s="5"/>
    </row>
    <row r="138" spans="1:11" s="106" customFormat="1" ht="19.350000000000001" customHeight="1">
      <c r="A138" s="148" t="s">
        <v>98</v>
      </c>
      <c r="B138" s="148"/>
      <c r="C138" s="119"/>
      <c r="D138" s="149"/>
      <c r="E138" s="159">
        <f>SUM(E131:E136)</f>
        <v>6872517</v>
      </c>
      <c r="F138" s="5"/>
      <c r="G138" s="150">
        <f>SUM(G131:G137)</f>
        <v>6293745</v>
      </c>
      <c r="H138" s="150"/>
      <c r="I138" s="159">
        <f>SUM(I131:J136)</f>
        <v>4037953</v>
      </c>
      <c r="J138" s="5"/>
      <c r="K138" s="5">
        <f>SUM(K131:K136)</f>
        <v>3444325</v>
      </c>
    </row>
    <row r="139" spans="1:11" s="106" customFormat="1" ht="19.350000000000001" customHeight="1">
      <c r="A139" s="151" t="s">
        <v>99</v>
      </c>
      <c r="B139" s="151"/>
      <c r="C139" s="119"/>
      <c r="D139" s="149"/>
      <c r="E139" s="182">
        <v>2811</v>
      </c>
      <c r="F139" s="23"/>
      <c r="G139" s="156">
        <v>15229</v>
      </c>
      <c r="H139" s="150"/>
      <c r="I139" s="182">
        <v>0</v>
      </c>
      <c r="J139" s="159"/>
      <c r="K139" s="182">
        <v>0</v>
      </c>
    </row>
    <row r="140" spans="1:11" s="106" customFormat="1" ht="8.1" customHeight="1">
      <c r="A140" s="151"/>
      <c r="B140" s="151"/>
      <c r="C140" s="119"/>
      <c r="D140" s="149"/>
      <c r="E140" s="150"/>
      <c r="F140" s="5"/>
      <c r="G140" s="150"/>
      <c r="H140" s="150"/>
      <c r="I140" s="150"/>
      <c r="J140" s="5"/>
      <c r="K140" s="150"/>
    </row>
    <row r="141" spans="1:11" s="106" customFormat="1" ht="19.350000000000001" customHeight="1">
      <c r="A141" s="148" t="s">
        <v>100</v>
      </c>
      <c r="B141" s="148"/>
      <c r="C141" s="119"/>
      <c r="D141" s="149"/>
      <c r="E141" s="8">
        <f>+E138+E139</f>
        <v>6875328</v>
      </c>
      <c r="F141" s="5"/>
      <c r="G141" s="182">
        <f>+G138+G139</f>
        <v>6308974</v>
      </c>
      <c r="H141" s="5"/>
      <c r="I141" s="182">
        <f>+I138+I139</f>
        <v>4037953</v>
      </c>
      <c r="J141" s="5"/>
      <c r="K141" s="182">
        <f>+K138+K139</f>
        <v>3444325</v>
      </c>
    </row>
    <row r="142" spans="1:11" s="106" customFormat="1" ht="8.1" customHeight="1">
      <c r="A142" s="148"/>
      <c r="B142" s="148"/>
      <c r="C142" s="119"/>
      <c r="D142" s="149"/>
      <c r="E142" s="11"/>
      <c r="F142" s="7"/>
      <c r="G142" s="11"/>
      <c r="H142" s="5"/>
      <c r="I142" s="11"/>
      <c r="J142" s="7"/>
      <c r="K142" s="11"/>
    </row>
    <row r="143" spans="1:11" s="106" customFormat="1" ht="19.350000000000001" customHeight="1" thickBot="1">
      <c r="A143" s="148" t="s">
        <v>101</v>
      </c>
      <c r="B143" s="148"/>
      <c r="C143" s="119"/>
      <c r="D143" s="149"/>
      <c r="E143" s="183">
        <f>SUM(E102,E141)</f>
        <v>24936426</v>
      </c>
      <c r="F143" s="5"/>
      <c r="G143" s="9">
        <f>SUM(G102+G141)</f>
        <v>27253634</v>
      </c>
      <c r="H143" s="5"/>
      <c r="I143" s="183">
        <f>SUM(I102,I141)</f>
        <v>25178341</v>
      </c>
      <c r="J143" s="5"/>
      <c r="K143" s="9">
        <f>SUM(K102+K141)</f>
        <v>24921924</v>
      </c>
    </row>
    <row r="144" spans="1:11" s="106" customFormat="1" ht="19.350000000000001" customHeight="1" thickTop="1">
      <c r="C144" s="119"/>
      <c r="D144" s="149"/>
      <c r="E144" s="150"/>
      <c r="F144" s="150"/>
      <c r="G144" s="150"/>
      <c r="H144" s="150"/>
      <c r="I144" s="150"/>
      <c r="J144" s="150"/>
      <c r="K144" s="150"/>
    </row>
    <row r="153" spans="1:11" ht="21.75" customHeight="1"/>
    <row r="154" spans="1:11" ht="28.5" customHeight="1"/>
    <row r="155" spans="1:11" ht="22.35" customHeight="1">
      <c r="A155" s="166" t="str">
        <f>A56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155" s="166"/>
      <c r="C155" s="167"/>
      <c r="D155" s="168"/>
      <c r="E155" s="169"/>
      <c r="F155" s="169"/>
      <c r="G155" s="169"/>
      <c r="H155" s="169"/>
      <c r="I155" s="169"/>
      <c r="J155" s="169"/>
      <c r="K155" s="169"/>
    </row>
  </sheetData>
  <mergeCells count="7">
    <mergeCell ref="E5:G5"/>
    <mergeCell ref="I5:K5"/>
    <mergeCell ref="E61:G61"/>
    <mergeCell ref="I61:K61"/>
    <mergeCell ref="E111:G111"/>
    <mergeCell ref="I111:K111"/>
    <mergeCell ref="B54:K54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6" max="14" man="1"/>
    <brk id="106" max="14" man="1"/>
  </rowBreaks>
  <ignoredErrors>
    <ignoredError sqref="C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2581-A31A-446A-B557-A6A9D8019DD4}">
  <dimension ref="A1:L97"/>
  <sheetViews>
    <sheetView zoomScaleNormal="100" zoomScaleSheetLayoutView="90" workbookViewId="0">
      <selection activeCell="P6" sqref="P6"/>
    </sheetView>
  </sheetViews>
  <sheetFormatPr defaultRowHeight="21.75" customHeight="1"/>
  <cols>
    <col min="1" max="2" width="1.42578125" style="92" customWidth="1"/>
    <col min="3" max="3" width="31.85546875" style="92" customWidth="1"/>
    <col min="4" max="4" width="7.7109375" style="83" customWidth="1"/>
    <col min="5" max="5" width="0.5703125" style="84" customWidth="1"/>
    <col min="6" max="6" width="13.7109375" style="3" customWidth="1"/>
    <col min="7" max="7" width="0.5703125" style="85" customWidth="1"/>
    <col min="8" max="8" width="13.7109375" style="3" customWidth="1"/>
    <col min="9" max="9" width="0.5703125" style="85" customWidth="1"/>
    <col min="10" max="10" width="13.7109375" style="86" customWidth="1"/>
    <col min="11" max="11" width="0.5703125" style="85" customWidth="1"/>
    <col min="12" max="12" width="13.7109375" style="86" customWidth="1"/>
    <col min="13" max="56" width="9.42578125" style="84"/>
    <col min="57" max="58" width="1.42578125" style="84" customWidth="1"/>
    <col min="59" max="59" width="22.42578125" style="84" customWidth="1"/>
    <col min="60" max="60" width="6.5703125" style="84" customWidth="1"/>
    <col min="61" max="61" width="0.5703125" style="84" customWidth="1"/>
    <col min="62" max="62" width="15.42578125" style="84" customWidth="1"/>
    <col min="63" max="63" width="0.5703125" style="84" customWidth="1"/>
    <col min="64" max="64" width="14.5703125" style="84" customWidth="1"/>
    <col min="65" max="65" width="0.5703125" style="84" customWidth="1"/>
    <col min="66" max="66" width="15" style="84" customWidth="1"/>
    <col min="67" max="67" width="0.5703125" style="84" customWidth="1"/>
    <col min="68" max="68" width="15.42578125" style="84" customWidth="1"/>
    <col min="69" max="69" width="12.42578125" style="84" customWidth="1"/>
    <col min="70" max="70" width="9.42578125" style="84"/>
    <col min="71" max="75" width="0" style="84" hidden="1" customWidth="1"/>
    <col min="76" max="76" width="9.42578125" style="84"/>
    <col min="77" max="79" width="0" style="84" hidden="1" customWidth="1"/>
    <col min="80" max="80" width="9.42578125" style="84"/>
    <col min="81" max="82" width="0" style="84" hidden="1" customWidth="1"/>
    <col min="83" max="312" width="9.42578125" style="84"/>
    <col min="313" max="314" width="1.42578125" style="84" customWidth="1"/>
    <col min="315" max="315" width="22.42578125" style="84" customWidth="1"/>
    <col min="316" max="316" width="6.5703125" style="84" customWidth="1"/>
    <col min="317" max="317" width="0.5703125" style="84" customWidth="1"/>
    <col min="318" max="318" width="15.42578125" style="84" customWidth="1"/>
    <col min="319" max="319" width="0.5703125" style="84" customWidth="1"/>
    <col min="320" max="320" width="14.5703125" style="84" customWidth="1"/>
    <col min="321" max="321" width="0.5703125" style="84" customWidth="1"/>
    <col min="322" max="322" width="15" style="84" customWidth="1"/>
    <col min="323" max="323" width="0.5703125" style="84" customWidth="1"/>
    <col min="324" max="324" width="15.42578125" style="84" customWidth="1"/>
    <col min="325" max="325" width="12.42578125" style="84" customWidth="1"/>
    <col min="326" max="326" width="9.42578125" style="84"/>
    <col min="327" max="331" width="0" style="84" hidden="1" customWidth="1"/>
    <col min="332" max="332" width="9.42578125" style="84"/>
    <col min="333" max="335" width="0" style="84" hidden="1" customWidth="1"/>
    <col min="336" max="336" width="9.42578125" style="84"/>
    <col min="337" max="338" width="0" style="84" hidden="1" customWidth="1"/>
    <col min="339" max="568" width="9.42578125" style="84"/>
    <col min="569" max="570" width="1.42578125" style="84" customWidth="1"/>
    <col min="571" max="571" width="22.42578125" style="84" customWidth="1"/>
    <col min="572" max="572" width="6.5703125" style="84" customWidth="1"/>
    <col min="573" max="573" width="0.5703125" style="84" customWidth="1"/>
    <col min="574" max="574" width="15.42578125" style="84" customWidth="1"/>
    <col min="575" max="575" width="0.5703125" style="84" customWidth="1"/>
    <col min="576" max="576" width="14.5703125" style="84" customWidth="1"/>
    <col min="577" max="577" width="0.5703125" style="84" customWidth="1"/>
    <col min="578" max="578" width="15" style="84" customWidth="1"/>
    <col min="579" max="579" width="0.5703125" style="84" customWidth="1"/>
    <col min="580" max="580" width="15.42578125" style="84" customWidth="1"/>
    <col min="581" max="581" width="12.42578125" style="84" customWidth="1"/>
    <col min="582" max="582" width="9.42578125" style="84"/>
    <col min="583" max="587" width="0" style="84" hidden="1" customWidth="1"/>
    <col min="588" max="588" width="9.42578125" style="84"/>
    <col min="589" max="591" width="0" style="84" hidden="1" customWidth="1"/>
    <col min="592" max="592" width="9.42578125" style="84"/>
    <col min="593" max="594" width="0" style="84" hidden="1" customWidth="1"/>
    <col min="595" max="824" width="9.42578125" style="84"/>
    <col min="825" max="826" width="1.42578125" style="84" customWidth="1"/>
    <col min="827" max="827" width="22.42578125" style="84" customWidth="1"/>
    <col min="828" max="828" width="6.5703125" style="84" customWidth="1"/>
    <col min="829" max="829" width="0.5703125" style="84" customWidth="1"/>
    <col min="830" max="830" width="15.42578125" style="84" customWidth="1"/>
    <col min="831" max="831" width="0.5703125" style="84" customWidth="1"/>
    <col min="832" max="832" width="14.5703125" style="84" customWidth="1"/>
    <col min="833" max="833" width="0.5703125" style="84" customWidth="1"/>
    <col min="834" max="834" width="15" style="84" customWidth="1"/>
    <col min="835" max="835" width="0.5703125" style="84" customWidth="1"/>
    <col min="836" max="836" width="15.42578125" style="84" customWidth="1"/>
    <col min="837" max="837" width="12.42578125" style="84" customWidth="1"/>
    <col min="838" max="838" width="9.42578125" style="84"/>
    <col min="839" max="843" width="0" style="84" hidden="1" customWidth="1"/>
    <col min="844" max="844" width="9.42578125" style="84"/>
    <col min="845" max="847" width="0" style="84" hidden="1" customWidth="1"/>
    <col min="848" max="848" width="9.42578125" style="84"/>
    <col min="849" max="850" width="0" style="84" hidden="1" customWidth="1"/>
    <col min="851" max="1080" width="9.42578125" style="84"/>
    <col min="1081" max="1082" width="1.42578125" style="84" customWidth="1"/>
    <col min="1083" max="1083" width="22.42578125" style="84" customWidth="1"/>
    <col min="1084" max="1084" width="6.5703125" style="84" customWidth="1"/>
    <col min="1085" max="1085" width="0.5703125" style="84" customWidth="1"/>
    <col min="1086" max="1086" width="15.42578125" style="84" customWidth="1"/>
    <col min="1087" max="1087" width="0.5703125" style="84" customWidth="1"/>
    <col min="1088" max="1088" width="14.5703125" style="84" customWidth="1"/>
    <col min="1089" max="1089" width="0.5703125" style="84" customWidth="1"/>
    <col min="1090" max="1090" width="15" style="84" customWidth="1"/>
    <col min="1091" max="1091" width="0.5703125" style="84" customWidth="1"/>
    <col min="1092" max="1092" width="15.42578125" style="84" customWidth="1"/>
    <col min="1093" max="1093" width="12.42578125" style="84" customWidth="1"/>
    <col min="1094" max="1094" width="9.42578125" style="84"/>
    <col min="1095" max="1099" width="0" style="84" hidden="1" customWidth="1"/>
    <col min="1100" max="1100" width="9.42578125" style="84"/>
    <col min="1101" max="1103" width="0" style="84" hidden="1" customWidth="1"/>
    <col min="1104" max="1104" width="9.42578125" style="84"/>
    <col min="1105" max="1106" width="0" style="84" hidden="1" customWidth="1"/>
    <col min="1107" max="1336" width="9.42578125" style="84"/>
    <col min="1337" max="1338" width="1.42578125" style="84" customWidth="1"/>
    <col min="1339" max="1339" width="22.42578125" style="84" customWidth="1"/>
    <col min="1340" max="1340" width="6.5703125" style="84" customWidth="1"/>
    <col min="1341" max="1341" width="0.5703125" style="84" customWidth="1"/>
    <col min="1342" max="1342" width="15.42578125" style="84" customWidth="1"/>
    <col min="1343" max="1343" width="0.5703125" style="84" customWidth="1"/>
    <col min="1344" max="1344" width="14.5703125" style="84" customWidth="1"/>
    <col min="1345" max="1345" width="0.5703125" style="84" customWidth="1"/>
    <col min="1346" max="1346" width="15" style="84" customWidth="1"/>
    <col min="1347" max="1347" width="0.5703125" style="84" customWidth="1"/>
    <col min="1348" max="1348" width="15.42578125" style="84" customWidth="1"/>
    <col min="1349" max="1349" width="12.42578125" style="84" customWidth="1"/>
    <col min="1350" max="1350" width="9.42578125" style="84"/>
    <col min="1351" max="1355" width="0" style="84" hidden="1" customWidth="1"/>
    <col min="1356" max="1356" width="9.42578125" style="84"/>
    <col min="1357" max="1359" width="0" style="84" hidden="1" customWidth="1"/>
    <col min="1360" max="1360" width="9.42578125" style="84"/>
    <col min="1361" max="1362" width="0" style="84" hidden="1" customWidth="1"/>
    <col min="1363" max="1592" width="9.42578125" style="84"/>
    <col min="1593" max="1594" width="1.42578125" style="84" customWidth="1"/>
    <col min="1595" max="1595" width="22.42578125" style="84" customWidth="1"/>
    <col min="1596" max="1596" width="6.5703125" style="84" customWidth="1"/>
    <col min="1597" max="1597" width="0.5703125" style="84" customWidth="1"/>
    <col min="1598" max="1598" width="15.42578125" style="84" customWidth="1"/>
    <col min="1599" max="1599" width="0.5703125" style="84" customWidth="1"/>
    <col min="1600" max="1600" width="14.5703125" style="84" customWidth="1"/>
    <col min="1601" max="1601" width="0.5703125" style="84" customWidth="1"/>
    <col min="1602" max="1602" width="15" style="84" customWidth="1"/>
    <col min="1603" max="1603" width="0.5703125" style="84" customWidth="1"/>
    <col min="1604" max="1604" width="15.42578125" style="84" customWidth="1"/>
    <col min="1605" max="1605" width="12.42578125" style="84" customWidth="1"/>
    <col min="1606" max="1606" width="9.42578125" style="84"/>
    <col min="1607" max="1611" width="0" style="84" hidden="1" customWidth="1"/>
    <col min="1612" max="1612" width="9.42578125" style="84"/>
    <col min="1613" max="1615" width="0" style="84" hidden="1" customWidth="1"/>
    <col min="1616" max="1616" width="9.42578125" style="84"/>
    <col min="1617" max="1618" width="0" style="84" hidden="1" customWidth="1"/>
    <col min="1619" max="1848" width="9.42578125" style="84"/>
    <col min="1849" max="1850" width="1.42578125" style="84" customWidth="1"/>
    <col min="1851" max="1851" width="22.42578125" style="84" customWidth="1"/>
    <col min="1852" max="1852" width="6.5703125" style="84" customWidth="1"/>
    <col min="1853" max="1853" width="0.5703125" style="84" customWidth="1"/>
    <col min="1854" max="1854" width="15.42578125" style="84" customWidth="1"/>
    <col min="1855" max="1855" width="0.5703125" style="84" customWidth="1"/>
    <col min="1856" max="1856" width="14.5703125" style="84" customWidth="1"/>
    <col min="1857" max="1857" width="0.5703125" style="84" customWidth="1"/>
    <col min="1858" max="1858" width="15" style="84" customWidth="1"/>
    <col min="1859" max="1859" width="0.5703125" style="84" customWidth="1"/>
    <col min="1860" max="1860" width="15.42578125" style="84" customWidth="1"/>
    <col min="1861" max="1861" width="12.42578125" style="84" customWidth="1"/>
    <col min="1862" max="1862" width="9.42578125" style="84"/>
    <col min="1863" max="1867" width="0" style="84" hidden="1" customWidth="1"/>
    <col min="1868" max="1868" width="9.42578125" style="84"/>
    <col min="1869" max="1871" width="0" style="84" hidden="1" customWidth="1"/>
    <col min="1872" max="1872" width="9.42578125" style="84"/>
    <col min="1873" max="1874" width="0" style="84" hidden="1" customWidth="1"/>
    <col min="1875" max="2104" width="9.42578125" style="84"/>
    <col min="2105" max="2106" width="1.42578125" style="84" customWidth="1"/>
    <col min="2107" max="2107" width="22.42578125" style="84" customWidth="1"/>
    <col min="2108" max="2108" width="6.5703125" style="84" customWidth="1"/>
    <col min="2109" max="2109" width="0.5703125" style="84" customWidth="1"/>
    <col min="2110" max="2110" width="15.42578125" style="84" customWidth="1"/>
    <col min="2111" max="2111" width="0.5703125" style="84" customWidth="1"/>
    <col min="2112" max="2112" width="14.5703125" style="84" customWidth="1"/>
    <col min="2113" max="2113" width="0.5703125" style="84" customWidth="1"/>
    <col min="2114" max="2114" width="15" style="84" customWidth="1"/>
    <col min="2115" max="2115" width="0.5703125" style="84" customWidth="1"/>
    <col min="2116" max="2116" width="15.42578125" style="84" customWidth="1"/>
    <col min="2117" max="2117" width="12.42578125" style="84" customWidth="1"/>
    <col min="2118" max="2118" width="9.42578125" style="84"/>
    <col min="2119" max="2123" width="0" style="84" hidden="1" customWidth="1"/>
    <col min="2124" max="2124" width="9.42578125" style="84"/>
    <col min="2125" max="2127" width="0" style="84" hidden="1" customWidth="1"/>
    <col min="2128" max="2128" width="9.42578125" style="84"/>
    <col min="2129" max="2130" width="0" style="84" hidden="1" customWidth="1"/>
    <col min="2131" max="2360" width="9.42578125" style="84"/>
    <col min="2361" max="2362" width="1.42578125" style="84" customWidth="1"/>
    <col min="2363" max="2363" width="22.42578125" style="84" customWidth="1"/>
    <col min="2364" max="2364" width="6.5703125" style="84" customWidth="1"/>
    <col min="2365" max="2365" width="0.5703125" style="84" customWidth="1"/>
    <col min="2366" max="2366" width="15.42578125" style="84" customWidth="1"/>
    <col min="2367" max="2367" width="0.5703125" style="84" customWidth="1"/>
    <col min="2368" max="2368" width="14.5703125" style="84" customWidth="1"/>
    <col min="2369" max="2369" width="0.5703125" style="84" customWidth="1"/>
    <col min="2370" max="2370" width="15" style="84" customWidth="1"/>
    <col min="2371" max="2371" width="0.5703125" style="84" customWidth="1"/>
    <col min="2372" max="2372" width="15.42578125" style="84" customWidth="1"/>
    <col min="2373" max="2373" width="12.42578125" style="84" customWidth="1"/>
    <col min="2374" max="2374" width="9.42578125" style="84"/>
    <col min="2375" max="2379" width="0" style="84" hidden="1" customWidth="1"/>
    <col min="2380" max="2380" width="9.42578125" style="84"/>
    <col min="2381" max="2383" width="0" style="84" hidden="1" customWidth="1"/>
    <col min="2384" max="2384" width="9.42578125" style="84"/>
    <col min="2385" max="2386" width="0" style="84" hidden="1" customWidth="1"/>
    <col min="2387" max="2616" width="9.42578125" style="84"/>
    <col min="2617" max="2618" width="1.42578125" style="84" customWidth="1"/>
    <col min="2619" max="2619" width="22.42578125" style="84" customWidth="1"/>
    <col min="2620" max="2620" width="6.5703125" style="84" customWidth="1"/>
    <col min="2621" max="2621" width="0.5703125" style="84" customWidth="1"/>
    <col min="2622" max="2622" width="15.42578125" style="84" customWidth="1"/>
    <col min="2623" max="2623" width="0.5703125" style="84" customWidth="1"/>
    <col min="2624" max="2624" width="14.5703125" style="84" customWidth="1"/>
    <col min="2625" max="2625" width="0.5703125" style="84" customWidth="1"/>
    <col min="2626" max="2626" width="15" style="84" customWidth="1"/>
    <col min="2627" max="2627" width="0.5703125" style="84" customWidth="1"/>
    <col min="2628" max="2628" width="15.42578125" style="84" customWidth="1"/>
    <col min="2629" max="2629" width="12.42578125" style="84" customWidth="1"/>
    <col min="2630" max="2630" width="9.42578125" style="84"/>
    <col min="2631" max="2635" width="0" style="84" hidden="1" customWidth="1"/>
    <col min="2636" max="2636" width="9.42578125" style="84"/>
    <col min="2637" max="2639" width="0" style="84" hidden="1" customWidth="1"/>
    <col min="2640" max="2640" width="9.42578125" style="84"/>
    <col min="2641" max="2642" width="0" style="84" hidden="1" customWidth="1"/>
    <col min="2643" max="2872" width="9.42578125" style="84"/>
    <col min="2873" max="2874" width="1.42578125" style="84" customWidth="1"/>
    <col min="2875" max="2875" width="22.42578125" style="84" customWidth="1"/>
    <col min="2876" max="2876" width="6.5703125" style="84" customWidth="1"/>
    <col min="2877" max="2877" width="0.5703125" style="84" customWidth="1"/>
    <col min="2878" max="2878" width="15.42578125" style="84" customWidth="1"/>
    <col min="2879" max="2879" width="0.5703125" style="84" customWidth="1"/>
    <col min="2880" max="2880" width="14.5703125" style="84" customWidth="1"/>
    <col min="2881" max="2881" width="0.5703125" style="84" customWidth="1"/>
    <col min="2882" max="2882" width="15" style="84" customWidth="1"/>
    <col min="2883" max="2883" width="0.5703125" style="84" customWidth="1"/>
    <col min="2884" max="2884" width="15.42578125" style="84" customWidth="1"/>
    <col min="2885" max="2885" width="12.42578125" style="84" customWidth="1"/>
    <col min="2886" max="2886" width="9.42578125" style="84"/>
    <col min="2887" max="2891" width="0" style="84" hidden="1" customWidth="1"/>
    <col min="2892" max="2892" width="9.42578125" style="84"/>
    <col min="2893" max="2895" width="0" style="84" hidden="1" customWidth="1"/>
    <col min="2896" max="2896" width="9.42578125" style="84"/>
    <col min="2897" max="2898" width="0" style="84" hidden="1" customWidth="1"/>
    <col min="2899" max="3128" width="9.42578125" style="84"/>
    <col min="3129" max="3130" width="1.42578125" style="84" customWidth="1"/>
    <col min="3131" max="3131" width="22.42578125" style="84" customWidth="1"/>
    <col min="3132" max="3132" width="6.5703125" style="84" customWidth="1"/>
    <col min="3133" max="3133" width="0.5703125" style="84" customWidth="1"/>
    <col min="3134" max="3134" width="15.42578125" style="84" customWidth="1"/>
    <col min="3135" max="3135" width="0.5703125" style="84" customWidth="1"/>
    <col min="3136" max="3136" width="14.5703125" style="84" customWidth="1"/>
    <col min="3137" max="3137" width="0.5703125" style="84" customWidth="1"/>
    <col min="3138" max="3138" width="15" style="84" customWidth="1"/>
    <col min="3139" max="3139" width="0.5703125" style="84" customWidth="1"/>
    <col min="3140" max="3140" width="15.42578125" style="84" customWidth="1"/>
    <col min="3141" max="3141" width="12.42578125" style="84" customWidth="1"/>
    <col min="3142" max="3142" width="9.42578125" style="84"/>
    <col min="3143" max="3147" width="0" style="84" hidden="1" customWidth="1"/>
    <col min="3148" max="3148" width="9.42578125" style="84"/>
    <col min="3149" max="3151" width="0" style="84" hidden="1" customWidth="1"/>
    <col min="3152" max="3152" width="9.42578125" style="84"/>
    <col min="3153" max="3154" width="0" style="84" hidden="1" customWidth="1"/>
    <col min="3155" max="3384" width="9.42578125" style="84"/>
    <col min="3385" max="3386" width="1.42578125" style="84" customWidth="1"/>
    <col min="3387" max="3387" width="22.42578125" style="84" customWidth="1"/>
    <col min="3388" max="3388" width="6.5703125" style="84" customWidth="1"/>
    <col min="3389" max="3389" width="0.5703125" style="84" customWidth="1"/>
    <col min="3390" max="3390" width="15.42578125" style="84" customWidth="1"/>
    <col min="3391" max="3391" width="0.5703125" style="84" customWidth="1"/>
    <col min="3392" max="3392" width="14.5703125" style="84" customWidth="1"/>
    <col min="3393" max="3393" width="0.5703125" style="84" customWidth="1"/>
    <col min="3394" max="3394" width="15" style="84" customWidth="1"/>
    <col min="3395" max="3395" width="0.5703125" style="84" customWidth="1"/>
    <col min="3396" max="3396" width="15.42578125" style="84" customWidth="1"/>
    <col min="3397" max="3397" width="12.42578125" style="84" customWidth="1"/>
    <col min="3398" max="3398" width="9.42578125" style="84"/>
    <col min="3399" max="3403" width="0" style="84" hidden="1" customWidth="1"/>
    <col min="3404" max="3404" width="9.42578125" style="84"/>
    <col min="3405" max="3407" width="0" style="84" hidden="1" customWidth="1"/>
    <col min="3408" max="3408" width="9.42578125" style="84"/>
    <col min="3409" max="3410" width="0" style="84" hidden="1" customWidth="1"/>
    <col min="3411" max="3640" width="9.42578125" style="84"/>
    <col min="3641" max="3642" width="1.42578125" style="84" customWidth="1"/>
    <col min="3643" max="3643" width="22.42578125" style="84" customWidth="1"/>
    <col min="3644" max="3644" width="6.5703125" style="84" customWidth="1"/>
    <col min="3645" max="3645" width="0.5703125" style="84" customWidth="1"/>
    <col min="3646" max="3646" width="15.42578125" style="84" customWidth="1"/>
    <col min="3647" max="3647" width="0.5703125" style="84" customWidth="1"/>
    <col min="3648" max="3648" width="14.5703125" style="84" customWidth="1"/>
    <col min="3649" max="3649" width="0.5703125" style="84" customWidth="1"/>
    <col min="3650" max="3650" width="15" style="84" customWidth="1"/>
    <col min="3651" max="3651" width="0.5703125" style="84" customWidth="1"/>
    <col min="3652" max="3652" width="15.42578125" style="84" customWidth="1"/>
    <col min="3653" max="3653" width="12.42578125" style="84" customWidth="1"/>
    <col min="3654" max="3654" width="9.42578125" style="84"/>
    <col min="3655" max="3659" width="0" style="84" hidden="1" customWidth="1"/>
    <col min="3660" max="3660" width="9.42578125" style="84"/>
    <col min="3661" max="3663" width="0" style="84" hidden="1" customWidth="1"/>
    <col min="3664" max="3664" width="9.42578125" style="84"/>
    <col min="3665" max="3666" width="0" style="84" hidden="1" customWidth="1"/>
    <col min="3667" max="3896" width="9.42578125" style="84"/>
    <col min="3897" max="3898" width="1.42578125" style="84" customWidth="1"/>
    <col min="3899" max="3899" width="22.42578125" style="84" customWidth="1"/>
    <col min="3900" max="3900" width="6.5703125" style="84" customWidth="1"/>
    <col min="3901" max="3901" width="0.5703125" style="84" customWidth="1"/>
    <col min="3902" max="3902" width="15.42578125" style="84" customWidth="1"/>
    <col min="3903" max="3903" width="0.5703125" style="84" customWidth="1"/>
    <col min="3904" max="3904" width="14.5703125" style="84" customWidth="1"/>
    <col min="3905" max="3905" width="0.5703125" style="84" customWidth="1"/>
    <col min="3906" max="3906" width="15" style="84" customWidth="1"/>
    <col min="3907" max="3907" width="0.5703125" style="84" customWidth="1"/>
    <col min="3908" max="3908" width="15.42578125" style="84" customWidth="1"/>
    <col min="3909" max="3909" width="12.42578125" style="84" customWidth="1"/>
    <col min="3910" max="3910" width="9.42578125" style="84"/>
    <col min="3911" max="3915" width="0" style="84" hidden="1" customWidth="1"/>
    <col min="3916" max="3916" width="9.42578125" style="84"/>
    <col min="3917" max="3919" width="0" style="84" hidden="1" customWidth="1"/>
    <col min="3920" max="3920" width="9.42578125" style="84"/>
    <col min="3921" max="3922" width="0" style="84" hidden="1" customWidth="1"/>
    <col min="3923" max="4152" width="9.42578125" style="84"/>
    <col min="4153" max="4154" width="1.42578125" style="84" customWidth="1"/>
    <col min="4155" max="4155" width="22.42578125" style="84" customWidth="1"/>
    <col min="4156" max="4156" width="6.5703125" style="84" customWidth="1"/>
    <col min="4157" max="4157" width="0.5703125" style="84" customWidth="1"/>
    <col min="4158" max="4158" width="15.42578125" style="84" customWidth="1"/>
    <col min="4159" max="4159" width="0.5703125" style="84" customWidth="1"/>
    <col min="4160" max="4160" width="14.5703125" style="84" customWidth="1"/>
    <col min="4161" max="4161" width="0.5703125" style="84" customWidth="1"/>
    <col min="4162" max="4162" width="15" style="84" customWidth="1"/>
    <col min="4163" max="4163" width="0.5703125" style="84" customWidth="1"/>
    <col min="4164" max="4164" width="15.42578125" style="84" customWidth="1"/>
    <col min="4165" max="4165" width="12.42578125" style="84" customWidth="1"/>
    <col min="4166" max="4166" width="9.42578125" style="84"/>
    <col min="4167" max="4171" width="0" style="84" hidden="1" customWidth="1"/>
    <col min="4172" max="4172" width="9.42578125" style="84"/>
    <col min="4173" max="4175" width="0" style="84" hidden="1" customWidth="1"/>
    <col min="4176" max="4176" width="9.42578125" style="84"/>
    <col min="4177" max="4178" width="0" style="84" hidden="1" customWidth="1"/>
    <col min="4179" max="4408" width="9.42578125" style="84"/>
    <col min="4409" max="4410" width="1.42578125" style="84" customWidth="1"/>
    <col min="4411" max="4411" width="22.42578125" style="84" customWidth="1"/>
    <col min="4412" max="4412" width="6.5703125" style="84" customWidth="1"/>
    <col min="4413" max="4413" width="0.5703125" style="84" customWidth="1"/>
    <col min="4414" max="4414" width="15.42578125" style="84" customWidth="1"/>
    <col min="4415" max="4415" width="0.5703125" style="84" customWidth="1"/>
    <col min="4416" max="4416" width="14.5703125" style="84" customWidth="1"/>
    <col min="4417" max="4417" width="0.5703125" style="84" customWidth="1"/>
    <col min="4418" max="4418" width="15" style="84" customWidth="1"/>
    <col min="4419" max="4419" width="0.5703125" style="84" customWidth="1"/>
    <col min="4420" max="4420" width="15.42578125" style="84" customWidth="1"/>
    <col min="4421" max="4421" width="12.42578125" style="84" customWidth="1"/>
    <col min="4422" max="4422" width="9.42578125" style="84"/>
    <col min="4423" max="4427" width="0" style="84" hidden="1" customWidth="1"/>
    <col min="4428" max="4428" width="9.42578125" style="84"/>
    <col min="4429" max="4431" width="0" style="84" hidden="1" customWidth="1"/>
    <col min="4432" max="4432" width="9.42578125" style="84"/>
    <col min="4433" max="4434" width="0" style="84" hidden="1" customWidth="1"/>
    <col min="4435" max="4664" width="9.42578125" style="84"/>
    <col min="4665" max="4666" width="1.42578125" style="84" customWidth="1"/>
    <col min="4667" max="4667" width="22.42578125" style="84" customWidth="1"/>
    <col min="4668" max="4668" width="6.5703125" style="84" customWidth="1"/>
    <col min="4669" max="4669" width="0.5703125" style="84" customWidth="1"/>
    <col min="4670" max="4670" width="15.42578125" style="84" customWidth="1"/>
    <col min="4671" max="4671" width="0.5703125" style="84" customWidth="1"/>
    <col min="4672" max="4672" width="14.5703125" style="84" customWidth="1"/>
    <col min="4673" max="4673" width="0.5703125" style="84" customWidth="1"/>
    <col min="4674" max="4674" width="15" style="84" customWidth="1"/>
    <col min="4675" max="4675" width="0.5703125" style="84" customWidth="1"/>
    <col min="4676" max="4676" width="15.42578125" style="84" customWidth="1"/>
    <col min="4677" max="4677" width="12.42578125" style="84" customWidth="1"/>
    <col min="4678" max="4678" width="9.42578125" style="84"/>
    <col min="4679" max="4683" width="0" style="84" hidden="1" customWidth="1"/>
    <col min="4684" max="4684" width="9.42578125" style="84"/>
    <col min="4685" max="4687" width="0" style="84" hidden="1" customWidth="1"/>
    <col min="4688" max="4688" width="9.42578125" style="84"/>
    <col min="4689" max="4690" width="0" style="84" hidden="1" customWidth="1"/>
    <col min="4691" max="4920" width="9.42578125" style="84"/>
    <col min="4921" max="4922" width="1.42578125" style="84" customWidth="1"/>
    <col min="4923" max="4923" width="22.42578125" style="84" customWidth="1"/>
    <col min="4924" max="4924" width="6.5703125" style="84" customWidth="1"/>
    <col min="4925" max="4925" width="0.5703125" style="84" customWidth="1"/>
    <col min="4926" max="4926" width="15.42578125" style="84" customWidth="1"/>
    <col min="4927" max="4927" width="0.5703125" style="84" customWidth="1"/>
    <col min="4928" max="4928" width="14.5703125" style="84" customWidth="1"/>
    <col min="4929" max="4929" width="0.5703125" style="84" customWidth="1"/>
    <col min="4930" max="4930" width="15" style="84" customWidth="1"/>
    <col min="4931" max="4931" width="0.5703125" style="84" customWidth="1"/>
    <col min="4932" max="4932" width="15.42578125" style="84" customWidth="1"/>
    <col min="4933" max="4933" width="12.42578125" style="84" customWidth="1"/>
    <col min="4934" max="4934" width="9.42578125" style="84"/>
    <col min="4935" max="4939" width="0" style="84" hidden="1" customWidth="1"/>
    <col min="4940" max="4940" width="9.42578125" style="84"/>
    <col min="4941" max="4943" width="0" style="84" hidden="1" customWidth="1"/>
    <col min="4944" max="4944" width="9.42578125" style="84"/>
    <col min="4945" max="4946" width="0" style="84" hidden="1" customWidth="1"/>
    <col min="4947" max="5176" width="9.42578125" style="84"/>
    <col min="5177" max="5178" width="1.42578125" style="84" customWidth="1"/>
    <col min="5179" max="5179" width="22.42578125" style="84" customWidth="1"/>
    <col min="5180" max="5180" width="6.5703125" style="84" customWidth="1"/>
    <col min="5181" max="5181" width="0.5703125" style="84" customWidth="1"/>
    <col min="5182" max="5182" width="15.42578125" style="84" customWidth="1"/>
    <col min="5183" max="5183" width="0.5703125" style="84" customWidth="1"/>
    <col min="5184" max="5184" width="14.5703125" style="84" customWidth="1"/>
    <col min="5185" max="5185" width="0.5703125" style="84" customWidth="1"/>
    <col min="5186" max="5186" width="15" style="84" customWidth="1"/>
    <col min="5187" max="5187" width="0.5703125" style="84" customWidth="1"/>
    <col min="5188" max="5188" width="15.42578125" style="84" customWidth="1"/>
    <col min="5189" max="5189" width="12.42578125" style="84" customWidth="1"/>
    <col min="5190" max="5190" width="9.42578125" style="84"/>
    <col min="5191" max="5195" width="0" style="84" hidden="1" customWidth="1"/>
    <col min="5196" max="5196" width="9.42578125" style="84"/>
    <col min="5197" max="5199" width="0" style="84" hidden="1" customWidth="1"/>
    <col min="5200" max="5200" width="9.42578125" style="84"/>
    <col min="5201" max="5202" width="0" style="84" hidden="1" customWidth="1"/>
    <col min="5203" max="5432" width="9.42578125" style="84"/>
    <col min="5433" max="5434" width="1.42578125" style="84" customWidth="1"/>
    <col min="5435" max="5435" width="22.42578125" style="84" customWidth="1"/>
    <col min="5436" max="5436" width="6.5703125" style="84" customWidth="1"/>
    <col min="5437" max="5437" width="0.5703125" style="84" customWidth="1"/>
    <col min="5438" max="5438" width="15.42578125" style="84" customWidth="1"/>
    <col min="5439" max="5439" width="0.5703125" style="84" customWidth="1"/>
    <col min="5440" max="5440" width="14.5703125" style="84" customWidth="1"/>
    <col min="5441" max="5441" width="0.5703125" style="84" customWidth="1"/>
    <col min="5442" max="5442" width="15" style="84" customWidth="1"/>
    <col min="5443" max="5443" width="0.5703125" style="84" customWidth="1"/>
    <col min="5444" max="5444" width="15.42578125" style="84" customWidth="1"/>
    <col min="5445" max="5445" width="12.42578125" style="84" customWidth="1"/>
    <col min="5446" max="5446" width="9.42578125" style="84"/>
    <col min="5447" max="5451" width="0" style="84" hidden="1" customWidth="1"/>
    <col min="5452" max="5452" width="9.42578125" style="84"/>
    <col min="5453" max="5455" width="0" style="84" hidden="1" customWidth="1"/>
    <col min="5456" max="5456" width="9.42578125" style="84"/>
    <col min="5457" max="5458" width="0" style="84" hidden="1" customWidth="1"/>
    <col min="5459" max="5688" width="9.42578125" style="84"/>
    <col min="5689" max="5690" width="1.42578125" style="84" customWidth="1"/>
    <col min="5691" max="5691" width="22.42578125" style="84" customWidth="1"/>
    <col min="5692" max="5692" width="6.5703125" style="84" customWidth="1"/>
    <col min="5693" max="5693" width="0.5703125" style="84" customWidth="1"/>
    <col min="5694" max="5694" width="15.42578125" style="84" customWidth="1"/>
    <col min="5695" max="5695" width="0.5703125" style="84" customWidth="1"/>
    <col min="5696" max="5696" width="14.5703125" style="84" customWidth="1"/>
    <col min="5697" max="5697" width="0.5703125" style="84" customWidth="1"/>
    <col min="5698" max="5698" width="15" style="84" customWidth="1"/>
    <col min="5699" max="5699" width="0.5703125" style="84" customWidth="1"/>
    <col min="5700" max="5700" width="15.42578125" style="84" customWidth="1"/>
    <col min="5701" max="5701" width="12.42578125" style="84" customWidth="1"/>
    <col min="5702" max="5702" width="9.42578125" style="84"/>
    <col min="5703" max="5707" width="0" style="84" hidden="1" customWidth="1"/>
    <col min="5708" max="5708" width="9.42578125" style="84"/>
    <col min="5709" max="5711" width="0" style="84" hidden="1" customWidth="1"/>
    <col min="5712" max="5712" width="9.42578125" style="84"/>
    <col min="5713" max="5714" width="0" style="84" hidden="1" customWidth="1"/>
    <col min="5715" max="5944" width="9.42578125" style="84"/>
    <col min="5945" max="5946" width="1.42578125" style="84" customWidth="1"/>
    <col min="5947" max="5947" width="22.42578125" style="84" customWidth="1"/>
    <col min="5948" max="5948" width="6.5703125" style="84" customWidth="1"/>
    <col min="5949" max="5949" width="0.5703125" style="84" customWidth="1"/>
    <col min="5950" max="5950" width="15.42578125" style="84" customWidth="1"/>
    <col min="5951" max="5951" width="0.5703125" style="84" customWidth="1"/>
    <col min="5952" max="5952" width="14.5703125" style="84" customWidth="1"/>
    <col min="5953" max="5953" width="0.5703125" style="84" customWidth="1"/>
    <col min="5954" max="5954" width="15" style="84" customWidth="1"/>
    <col min="5955" max="5955" width="0.5703125" style="84" customWidth="1"/>
    <col min="5956" max="5956" width="15.42578125" style="84" customWidth="1"/>
    <col min="5957" max="5957" width="12.42578125" style="84" customWidth="1"/>
    <col min="5958" max="5958" width="9.42578125" style="84"/>
    <col min="5959" max="5963" width="0" style="84" hidden="1" customWidth="1"/>
    <col min="5964" max="5964" width="9.42578125" style="84"/>
    <col min="5965" max="5967" width="0" style="84" hidden="1" customWidth="1"/>
    <col min="5968" max="5968" width="9.42578125" style="84"/>
    <col min="5969" max="5970" width="0" style="84" hidden="1" customWidth="1"/>
    <col min="5971" max="6200" width="9.42578125" style="84"/>
    <col min="6201" max="6202" width="1.42578125" style="84" customWidth="1"/>
    <col min="6203" max="6203" width="22.42578125" style="84" customWidth="1"/>
    <col min="6204" max="6204" width="6.5703125" style="84" customWidth="1"/>
    <col min="6205" max="6205" width="0.5703125" style="84" customWidth="1"/>
    <col min="6206" max="6206" width="15.42578125" style="84" customWidth="1"/>
    <col min="6207" max="6207" width="0.5703125" style="84" customWidth="1"/>
    <col min="6208" max="6208" width="14.5703125" style="84" customWidth="1"/>
    <col min="6209" max="6209" width="0.5703125" style="84" customWidth="1"/>
    <col min="6210" max="6210" width="15" style="84" customWidth="1"/>
    <col min="6211" max="6211" width="0.5703125" style="84" customWidth="1"/>
    <col min="6212" max="6212" width="15.42578125" style="84" customWidth="1"/>
    <col min="6213" max="6213" width="12.42578125" style="84" customWidth="1"/>
    <col min="6214" max="6214" width="9.42578125" style="84"/>
    <col min="6215" max="6219" width="0" style="84" hidden="1" customWidth="1"/>
    <col min="6220" max="6220" width="9.42578125" style="84"/>
    <col min="6221" max="6223" width="0" style="84" hidden="1" customWidth="1"/>
    <col min="6224" max="6224" width="9.42578125" style="84"/>
    <col min="6225" max="6226" width="0" style="84" hidden="1" customWidth="1"/>
    <col min="6227" max="6456" width="9.42578125" style="84"/>
    <col min="6457" max="6458" width="1.42578125" style="84" customWidth="1"/>
    <col min="6459" max="6459" width="22.42578125" style="84" customWidth="1"/>
    <col min="6460" max="6460" width="6.5703125" style="84" customWidth="1"/>
    <col min="6461" max="6461" width="0.5703125" style="84" customWidth="1"/>
    <col min="6462" max="6462" width="15.42578125" style="84" customWidth="1"/>
    <col min="6463" max="6463" width="0.5703125" style="84" customWidth="1"/>
    <col min="6464" max="6464" width="14.5703125" style="84" customWidth="1"/>
    <col min="6465" max="6465" width="0.5703125" style="84" customWidth="1"/>
    <col min="6466" max="6466" width="15" style="84" customWidth="1"/>
    <col min="6467" max="6467" width="0.5703125" style="84" customWidth="1"/>
    <col min="6468" max="6468" width="15.42578125" style="84" customWidth="1"/>
    <col min="6469" max="6469" width="12.42578125" style="84" customWidth="1"/>
    <col min="6470" max="6470" width="9.42578125" style="84"/>
    <col min="6471" max="6475" width="0" style="84" hidden="1" customWidth="1"/>
    <col min="6476" max="6476" width="9.42578125" style="84"/>
    <col min="6477" max="6479" width="0" style="84" hidden="1" customWidth="1"/>
    <col min="6480" max="6480" width="9.42578125" style="84"/>
    <col min="6481" max="6482" width="0" style="84" hidden="1" customWidth="1"/>
    <col min="6483" max="6712" width="9.42578125" style="84"/>
    <col min="6713" max="6714" width="1.42578125" style="84" customWidth="1"/>
    <col min="6715" max="6715" width="22.42578125" style="84" customWidth="1"/>
    <col min="6716" max="6716" width="6.5703125" style="84" customWidth="1"/>
    <col min="6717" max="6717" width="0.5703125" style="84" customWidth="1"/>
    <col min="6718" max="6718" width="15.42578125" style="84" customWidth="1"/>
    <col min="6719" max="6719" width="0.5703125" style="84" customWidth="1"/>
    <col min="6720" max="6720" width="14.5703125" style="84" customWidth="1"/>
    <col min="6721" max="6721" width="0.5703125" style="84" customWidth="1"/>
    <col min="6722" max="6722" width="15" style="84" customWidth="1"/>
    <col min="6723" max="6723" width="0.5703125" style="84" customWidth="1"/>
    <col min="6724" max="6724" width="15.42578125" style="84" customWidth="1"/>
    <col min="6725" max="6725" width="12.42578125" style="84" customWidth="1"/>
    <col min="6726" max="6726" width="9.42578125" style="84"/>
    <col min="6727" max="6731" width="0" style="84" hidden="1" customWidth="1"/>
    <col min="6732" max="6732" width="9.42578125" style="84"/>
    <col min="6733" max="6735" width="0" style="84" hidden="1" customWidth="1"/>
    <col min="6736" max="6736" width="9.42578125" style="84"/>
    <col min="6737" max="6738" width="0" style="84" hidden="1" customWidth="1"/>
    <col min="6739" max="6968" width="9.42578125" style="84"/>
    <col min="6969" max="6970" width="1.42578125" style="84" customWidth="1"/>
    <col min="6971" max="6971" width="22.42578125" style="84" customWidth="1"/>
    <col min="6972" max="6972" width="6.5703125" style="84" customWidth="1"/>
    <col min="6973" max="6973" width="0.5703125" style="84" customWidth="1"/>
    <col min="6974" max="6974" width="15.42578125" style="84" customWidth="1"/>
    <col min="6975" max="6975" width="0.5703125" style="84" customWidth="1"/>
    <col min="6976" max="6976" width="14.5703125" style="84" customWidth="1"/>
    <col min="6977" max="6977" width="0.5703125" style="84" customWidth="1"/>
    <col min="6978" max="6978" width="15" style="84" customWidth="1"/>
    <col min="6979" max="6979" width="0.5703125" style="84" customWidth="1"/>
    <col min="6980" max="6980" width="15.42578125" style="84" customWidth="1"/>
    <col min="6981" max="6981" width="12.42578125" style="84" customWidth="1"/>
    <col min="6982" max="6982" width="9.42578125" style="84"/>
    <col min="6983" max="6987" width="0" style="84" hidden="1" customWidth="1"/>
    <col min="6988" max="6988" width="9.42578125" style="84"/>
    <col min="6989" max="6991" width="0" style="84" hidden="1" customWidth="1"/>
    <col min="6992" max="6992" width="9.42578125" style="84"/>
    <col min="6993" max="6994" width="0" style="84" hidden="1" customWidth="1"/>
    <col min="6995" max="7224" width="9.42578125" style="84"/>
    <col min="7225" max="7226" width="1.42578125" style="84" customWidth="1"/>
    <col min="7227" max="7227" width="22.42578125" style="84" customWidth="1"/>
    <col min="7228" max="7228" width="6.5703125" style="84" customWidth="1"/>
    <col min="7229" max="7229" width="0.5703125" style="84" customWidth="1"/>
    <col min="7230" max="7230" width="15.42578125" style="84" customWidth="1"/>
    <col min="7231" max="7231" width="0.5703125" style="84" customWidth="1"/>
    <col min="7232" max="7232" width="14.5703125" style="84" customWidth="1"/>
    <col min="7233" max="7233" width="0.5703125" style="84" customWidth="1"/>
    <col min="7234" max="7234" width="15" style="84" customWidth="1"/>
    <col min="7235" max="7235" width="0.5703125" style="84" customWidth="1"/>
    <col min="7236" max="7236" width="15.42578125" style="84" customWidth="1"/>
    <col min="7237" max="7237" width="12.42578125" style="84" customWidth="1"/>
    <col min="7238" max="7238" width="9.42578125" style="84"/>
    <col min="7239" max="7243" width="0" style="84" hidden="1" customWidth="1"/>
    <col min="7244" max="7244" width="9.42578125" style="84"/>
    <col min="7245" max="7247" width="0" style="84" hidden="1" customWidth="1"/>
    <col min="7248" max="7248" width="9.42578125" style="84"/>
    <col min="7249" max="7250" width="0" style="84" hidden="1" customWidth="1"/>
    <col min="7251" max="7480" width="9.42578125" style="84"/>
    <col min="7481" max="7482" width="1.42578125" style="84" customWidth="1"/>
    <col min="7483" max="7483" width="22.42578125" style="84" customWidth="1"/>
    <col min="7484" max="7484" width="6.5703125" style="84" customWidth="1"/>
    <col min="7485" max="7485" width="0.5703125" style="84" customWidth="1"/>
    <col min="7486" max="7486" width="15.42578125" style="84" customWidth="1"/>
    <col min="7487" max="7487" width="0.5703125" style="84" customWidth="1"/>
    <col min="7488" max="7488" width="14.5703125" style="84" customWidth="1"/>
    <col min="7489" max="7489" width="0.5703125" style="84" customWidth="1"/>
    <col min="7490" max="7490" width="15" style="84" customWidth="1"/>
    <col min="7491" max="7491" width="0.5703125" style="84" customWidth="1"/>
    <col min="7492" max="7492" width="15.42578125" style="84" customWidth="1"/>
    <col min="7493" max="7493" width="12.42578125" style="84" customWidth="1"/>
    <col min="7494" max="7494" width="9.42578125" style="84"/>
    <col min="7495" max="7499" width="0" style="84" hidden="1" customWidth="1"/>
    <col min="7500" max="7500" width="9.42578125" style="84"/>
    <col min="7501" max="7503" width="0" style="84" hidden="1" customWidth="1"/>
    <col min="7504" max="7504" width="9.42578125" style="84"/>
    <col min="7505" max="7506" width="0" style="84" hidden="1" customWidth="1"/>
    <col min="7507" max="7736" width="9.42578125" style="84"/>
    <col min="7737" max="7738" width="1.42578125" style="84" customWidth="1"/>
    <col min="7739" max="7739" width="22.42578125" style="84" customWidth="1"/>
    <col min="7740" max="7740" width="6.5703125" style="84" customWidth="1"/>
    <col min="7741" max="7741" width="0.5703125" style="84" customWidth="1"/>
    <col min="7742" max="7742" width="15.42578125" style="84" customWidth="1"/>
    <col min="7743" max="7743" width="0.5703125" style="84" customWidth="1"/>
    <col min="7744" max="7744" width="14.5703125" style="84" customWidth="1"/>
    <col min="7745" max="7745" width="0.5703125" style="84" customWidth="1"/>
    <col min="7746" max="7746" width="15" style="84" customWidth="1"/>
    <col min="7747" max="7747" width="0.5703125" style="84" customWidth="1"/>
    <col min="7748" max="7748" width="15.42578125" style="84" customWidth="1"/>
    <col min="7749" max="7749" width="12.42578125" style="84" customWidth="1"/>
    <col min="7750" max="7750" width="9.42578125" style="84"/>
    <col min="7751" max="7755" width="0" style="84" hidden="1" customWidth="1"/>
    <col min="7756" max="7756" width="9.42578125" style="84"/>
    <col min="7757" max="7759" width="0" style="84" hidden="1" customWidth="1"/>
    <col min="7760" max="7760" width="9.42578125" style="84"/>
    <col min="7761" max="7762" width="0" style="84" hidden="1" customWidth="1"/>
    <col min="7763" max="7992" width="9.42578125" style="84"/>
    <col min="7993" max="7994" width="1.42578125" style="84" customWidth="1"/>
    <col min="7995" max="7995" width="22.42578125" style="84" customWidth="1"/>
    <col min="7996" max="7996" width="6.5703125" style="84" customWidth="1"/>
    <col min="7997" max="7997" width="0.5703125" style="84" customWidth="1"/>
    <col min="7998" max="7998" width="15.42578125" style="84" customWidth="1"/>
    <col min="7999" max="7999" width="0.5703125" style="84" customWidth="1"/>
    <col min="8000" max="8000" width="14.5703125" style="84" customWidth="1"/>
    <col min="8001" max="8001" width="0.5703125" style="84" customWidth="1"/>
    <col min="8002" max="8002" width="15" style="84" customWidth="1"/>
    <col min="8003" max="8003" width="0.5703125" style="84" customWidth="1"/>
    <col min="8004" max="8004" width="15.42578125" style="84" customWidth="1"/>
    <col min="8005" max="8005" width="12.42578125" style="84" customWidth="1"/>
    <col min="8006" max="8006" width="9.42578125" style="84"/>
    <col min="8007" max="8011" width="0" style="84" hidden="1" customWidth="1"/>
    <col min="8012" max="8012" width="9.42578125" style="84"/>
    <col min="8013" max="8015" width="0" style="84" hidden="1" customWidth="1"/>
    <col min="8016" max="8016" width="9.42578125" style="84"/>
    <col min="8017" max="8018" width="0" style="84" hidden="1" customWidth="1"/>
    <col min="8019" max="8248" width="9.42578125" style="84"/>
    <col min="8249" max="8250" width="1.42578125" style="84" customWidth="1"/>
    <col min="8251" max="8251" width="22.42578125" style="84" customWidth="1"/>
    <col min="8252" max="8252" width="6.5703125" style="84" customWidth="1"/>
    <col min="8253" max="8253" width="0.5703125" style="84" customWidth="1"/>
    <col min="8254" max="8254" width="15.42578125" style="84" customWidth="1"/>
    <col min="8255" max="8255" width="0.5703125" style="84" customWidth="1"/>
    <col min="8256" max="8256" width="14.5703125" style="84" customWidth="1"/>
    <col min="8257" max="8257" width="0.5703125" style="84" customWidth="1"/>
    <col min="8258" max="8258" width="15" style="84" customWidth="1"/>
    <col min="8259" max="8259" width="0.5703125" style="84" customWidth="1"/>
    <col min="8260" max="8260" width="15.42578125" style="84" customWidth="1"/>
    <col min="8261" max="8261" width="12.42578125" style="84" customWidth="1"/>
    <col min="8262" max="8262" width="9.42578125" style="84"/>
    <col min="8263" max="8267" width="0" style="84" hidden="1" customWidth="1"/>
    <col min="8268" max="8268" width="9.42578125" style="84"/>
    <col min="8269" max="8271" width="0" style="84" hidden="1" customWidth="1"/>
    <col min="8272" max="8272" width="9.42578125" style="84"/>
    <col min="8273" max="8274" width="0" style="84" hidden="1" customWidth="1"/>
    <col min="8275" max="8504" width="9.42578125" style="84"/>
    <col min="8505" max="8506" width="1.42578125" style="84" customWidth="1"/>
    <col min="8507" max="8507" width="22.42578125" style="84" customWidth="1"/>
    <col min="8508" max="8508" width="6.5703125" style="84" customWidth="1"/>
    <col min="8509" max="8509" width="0.5703125" style="84" customWidth="1"/>
    <col min="8510" max="8510" width="15.42578125" style="84" customWidth="1"/>
    <col min="8511" max="8511" width="0.5703125" style="84" customWidth="1"/>
    <col min="8512" max="8512" width="14.5703125" style="84" customWidth="1"/>
    <col min="8513" max="8513" width="0.5703125" style="84" customWidth="1"/>
    <col min="8514" max="8514" width="15" style="84" customWidth="1"/>
    <col min="8515" max="8515" width="0.5703125" style="84" customWidth="1"/>
    <col min="8516" max="8516" width="15.42578125" style="84" customWidth="1"/>
    <col min="8517" max="8517" width="12.42578125" style="84" customWidth="1"/>
    <col min="8518" max="8518" width="9.42578125" style="84"/>
    <col min="8519" max="8523" width="0" style="84" hidden="1" customWidth="1"/>
    <col min="8524" max="8524" width="9.42578125" style="84"/>
    <col min="8525" max="8527" width="0" style="84" hidden="1" customWidth="1"/>
    <col min="8528" max="8528" width="9.42578125" style="84"/>
    <col min="8529" max="8530" width="0" style="84" hidden="1" customWidth="1"/>
    <col min="8531" max="8760" width="9.42578125" style="84"/>
    <col min="8761" max="8762" width="1.42578125" style="84" customWidth="1"/>
    <col min="8763" max="8763" width="22.42578125" style="84" customWidth="1"/>
    <col min="8764" max="8764" width="6.5703125" style="84" customWidth="1"/>
    <col min="8765" max="8765" width="0.5703125" style="84" customWidth="1"/>
    <col min="8766" max="8766" width="15.42578125" style="84" customWidth="1"/>
    <col min="8767" max="8767" width="0.5703125" style="84" customWidth="1"/>
    <col min="8768" max="8768" width="14.5703125" style="84" customWidth="1"/>
    <col min="8769" max="8769" width="0.5703125" style="84" customWidth="1"/>
    <col min="8770" max="8770" width="15" style="84" customWidth="1"/>
    <col min="8771" max="8771" width="0.5703125" style="84" customWidth="1"/>
    <col min="8772" max="8772" width="15.42578125" style="84" customWidth="1"/>
    <col min="8773" max="8773" width="12.42578125" style="84" customWidth="1"/>
    <col min="8774" max="8774" width="9.42578125" style="84"/>
    <col min="8775" max="8779" width="0" style="84" hidden="1" customWidth="1"/>
    <col min="8780" max="8780" width="9.42578125" style="84"/>
    <col min="8781" max="8783" width="0" style="84" hidden="1" customWidth="1"/>
    <col min="8784" max="8784" width="9.42578125" style="84"/>
    <col min="8785" max="8786" width="0" style="84" hidden="1" customWidth="1"/>
    <col min="8787" max="9016" width="9.42578125" style="84"/>
    <col min="9017" max="9018" width="1.42578125" style="84" customWidth="1"/>
    <col min="9019" max="9019" width="22.42578125" style="84" customWidth="1"/>
    <col min="9020" max="9020" width="6.5703125" style="84" customWidth="1"/>
    <col min="9021" max="9021" width="0.5703125" style="84" customWidth="1"/>
    <col min="9022" max="9022" width="15.42578125" style="84" customWidth="1"/>
    <col min="9023" max="9023" width="0.5703125" style="84" customWidth="1"/>
    <col min="9024" max="9024" width="14.5703125" style="84" customWidth="1"/>
    <col min="9025" max="9025" width="0.5703125" style="84" customWidth="1"/>
    <col min="9026" max="9026" width="15" style="84" customWidth="1"/>
    <col min="9027" max="9027" width="0.5703125" style="84" customWidth="1"/>
    <col min="9028" max="9028" width="15.42578125" style="84" customWidth="1"/>
    <col min="9029" max="9029" width="12.42578125" style="84" customWidth="1"/>
    <col min="9030" max="9030" width="9.42578125" style="84"/>
    <col min="9031" max="9035" width="0" style="84" hidden="1" customWidth="1"/>
    <col min="9036" max="9036" width="9.42578125" style="84"/>
    <col min="9037" max="9039" width="0" style="84" hidden="1" customWidth="1"/>
    <col min="9040" max="9040" width="9.42578125" style="84"/>
    <col min="9041" max="9042" width="0" style="84" hidden="1" customWidth="1"/>
    <col min="9043" max="9272" width="9.42578125" style="84"/>
    <col min="9273" max="9274" width="1.42578125" style="84" customWidth="1"/>
    <col min="9275" max="9275" width="22.42578125" style="84" customWidth="1"/>
    <col min="9276" max="9276" width="6.5703125" style="84" customWidth="1"/>
    <col min="9277" max="9277" width="0.5703125" style="84" customWidth="1"/>
    <col min="9278" max="9278" width="15.42578125" style="84" customWidth="1"/>
    <col min="9279" max="9279" width="0.5703125" style="84" customWidth="1"/>
    <col min="9280" max="9280" width="14.5703125" style="84" customWidth="1"/>
    <col min="9281" max="9281" width="0.5703125" style="84" customWidth="1"/>
    <col min="9282" max="9282" width="15" style="84" customWidth="1"/>
    <col min="9283" max="9283" width="0.5703125" style="84" customWidth="1"/>
    <col min="9284" max="9284" width="15.42578125" style="84" customWidth="1"/>
    <col min="9285" max="9285" width="12.42578125" style="84" customWidth="1"/>
    <col min="9286" max="9286" width="9.42578125" style="84"/>
    <col min="9287" max="9291" width="0" style="84" hidden="1" customWidth="1"/>
    <col min="9292" max="9292" width="9.42578125" style="84"/>
    <col min="9293" max="9295" width="0" style="84" hidden="1" customWidth="1"/>
    <col min="9296" max="9296" width="9.42578125" style="84"/>
    <col min="9297" max="9298" width="0" style="84" hidden="1" customWidth="1"/>
    <col min="9299" max="9528" width="9.42578125" style="84"/>
    <col min="9529" max="9530" width="1.42578125" style="84" customWidth="1"/>
    <col min="9531" max="9531" width="22.42578125" style="84" customWidth="1"/>
    <col min="9532" max="9532" width="6.5703125" style="84" customWidth="1"/>
    <col min="9533" max="9533" width="0.5703125" style="84" customWidth="1"/>
    <col min="9534" max="9534" width="15.42578125" style="84" customWidth="1"/>
    <col min="9535" max="9535" width="0.5703125" style="84" customWidth="1"/>
    <col min="9536" max="9536" width="14.5703125" style="84" customWidth="1"/>
    <col min="9537" max="9537" width="0.5703125" style="84" customWidth="1"/>
    <col min="9538" max="9538" width="15" style="84" customWidth="1"/>
    <col min="9539" max="9539" width="0.5703125" style="84" customWidth="1"/>
    <col min="9540" max="9540" width="15.42578125" style="84" customWidth="1"/>
    <col min="9541" max="9541" width="12.42578125" style="84" customWidth="1"/>
    <col min="9542" max="9542" width="9.42578125" style="84"/>
    <col min="9543" max="9547" width="0" style="84" hidden="1" customWidth="1"/>
    <col min="9548" max="9548" width="9.42578125" style="84"/>
    <col min="9549" max="9551" width="0" style="84" hidden="1" customWidth="1"/>
    <col min="9552" max="9552" width="9.42578125" style="84"/>
    <col min="9553" max="9554" width="0" style="84" hidden="1" customWidth="1"/>
    <col min="9555" max="9784" width="9.42578125" style="84"/>
    <col min="9785" max="9786" width="1.42578125" style="84" customWidth="1"/>
    <col min="9787" max="9787" width="22.42578125" style="84" customWidth="1"/>
    <col min="9788" max="9788" width="6.5703125" style="84" customWidth="1"/>
    <col min="9789" max="9789" width="0.5703125" style="84" customWidth="1"/>
    <col min="9790" max="9790" width="15.42578125" style="84" customWidth="1"/>
    <col min="9791" max="9791" width="0.5703125" style="84" customWidth="1"/>
    <col min="9792" max="9792" width="14.5703125" style="84" customWidth="1"/>
    <col min="9793" max="9793" width="0.5703125" style="84" customWidth="1"/>
    <col min="9794" max="9794" width="15" style="84" customWidth="1"/>
    <col min="9795" max="9795" width="0.5703125" style="84" customWidth="1"/>
    <col min="9796" max="9796" width="15.42578125" style="84" customWidth="1"/>
    <col min="9797" max="9797" width="12.42578125" style="84" customWidth="1"/>
    <col min="9798" max="9798" width="9.42578125" style="84"/>
    <col min="9799" max="9803" width="0" style="84" hidden="1" customWidth="1"/>
    <col min="9804" max="9804" width="9.42578125" style="84"/>
    <col min="9805" max="9807" width="0" style="84" hidden="1" customWidth="1"/>
    <col min="9808" max="9808" width="9.42578125" style="84"/>
    <col min="9809" max="9810" width="0" style="84" hidden="1" customWidth="1"/>
    <col min="9811" max="10040" width="9.42578125" style="84"/>
    <col min="10041" max="10042" width="1.42578125" style="84" customWidth="1"/>
    <col min="10043" max="10043" width="22.42578125" style="84" customWidth="1"/>
    <col min="10044" max="10044" width="6.5703125" style="84" customWidth="1"/>
    <col min="10045" max="10045" width="0.5703125" style="84" customWidth="1"/>
    <col min="10046" max="10046" width="15.42578125" style="84" customWidth="1"/>
    <col min="10047" max="10047" width="0.5703125" style="84" customWidth="1"/>
    <col min="10048" max="10048" width="14.5703125" style="84" customWidth="1"/>
    <col min="10049" max="10049" width="0.5703125" style="84" customWidth="1"/>
    <col min="10050" max="10050" width="15" style="84" customWidth="1"/>
    <col min="10051" max="10051" width="0.5703125" style="84" customWidth="1"/>
    <col min="10052" max="10052" width="15.42578125" style="84" customWidth="1"/>
    <col min="10053" max="10053" width="12.42578125" style="84" customWidth="1"/>
    <col min="10054" max="10054" width="9.42578125" style="84"/>
    <col min="10055" max="10059" width="0" style="84" hidden="1" customWidth="1"/>
    <col min="10060" max="10060" width="9.42578125" style="84"/>
    <col min="10061" max="10063" width="0" style="84" hidden="1" customWidth="1"/>
    <col min="10064" max="10064" width="9.42578125" style="84"/>
    <col min="10065" max="10066" width="0" style="84" hidden="1" customWidth="1"/>
    <col min="10067" max="10296" width="9.42578125" style="84"/>
    <col min="10297" max="10298" width="1.42578125" style="84" customWidth="1"/>
    <col min="10299" max="10299" width="22.42578125" style="84" customWidth="1"/>
    <col min="10300" max="10300" width="6.5703125" style="84" customWidth="1"/>
    <col min="10301" max="10301" width="0.5703125" style="84" customWidth="1"/>
    <col min="10302" max="10302" width="15.42578125" style="84" customWidth="1"/>
    <col min="10303" max="10303" width="0.5703125" style="84" customWidth="1"/>
    <col min="10304" max="10304" width="14.5703125" style="84" customWidth="1"/>
    <col min="10305" max="10305" width="0.5703125" style="84" customWidth="1"/>
    <col min="10306" max="10306" width="15" style="84" customWidth="1"/>
    <col min="10307" max="10307" width="0.5703125" style="84" customWidth="1"/>
    <col min="10308" max="10308" width="15.42578125" style="84" customWidth="1"/>
    <col min="10309" max="10309" width="12.42578125" style="84" customWidth="1"/>
    <col min="10310" max="10310" width="9.42578125" style="84"/>
    <col min="10311" max="10315" width="0" style="84" hidden="1" customWidth="1"/>
    <col min="10316" max="10316" width="9.42578125" style="84"/>
    <col min="10317" max="10319" width="0" style="84" hidden="1" customWidth="1"/>
    <col min="10320" max="10320" width="9.42578125" style="84"/>
    <col min="10321" max="10322" width="0" style="84" hidden="1" customWidth="1"/>
    <col min="10323" max="10552" width="9.42578125" style="84"/>
    <col min="10553" max="10554" width="1.42578125" style="84" customWidth="1"/>
    <col min="10555" max="10555" width="22.42578125" style="84" customWidth="1"/>
    <col min="10556" max="10556" width="6.5703125" style="84" customWidth="1"/>
    <col min="10557" max="10557" width="0.5703125" style="84" customWidth="1"/>
    <col min="10558" max="10558" width="15.42578125" style="84" customWidth="1"/>
    <col min="10559" max="10559" width="0.5703125" style="84" customWidth="1"/>
    <col min="10560" max="10560" width="14.5703125" style="84" customWidth="1"/>
    <col min="10561" max="10561" width="0.5703125" style="84" customWidth="1"/>
    <col min="10562" max="10562" width="15" style="84" customWidth="1"/>
    <col min="10563" max="10563" width="0.5703125" style="84" customWidth="1"/>
    <col min="10564" max="10564" width="15.42578125" style="84" customWidth="1"/>
    <col min="10565" max="10565" width="12.42578125" style="84" customWidth="1"/>
    <col min="10566" max="10566" width="9.42578125" style="84"/>
    <col min="10567" max="10571" width="0" style="84" hidden="1" customWidth="1"/>
    <col min="10572" max="10572" width="9.42578125" style="84"/>
    <col min="10573" max="10575" width="0" style="84" hidden="1" customWidth="1"/>
    <col min="10576" max="10576" width="9.42578125" style="84"/>
    <col min="10577" max="10578" width="0" style="84" hidden="1" customWidth="1"/>
    <col min="10579" max="10808" width="9.42578125" style="84"/>
    <col min="10809" max="10810" width="1.42578125" style="84" customWidth="1"/>
    <col min="10811" max="10811" width="22.42578125" style="84" customWidth="1"/>
    <col min="10812" max="10812" width="6.5703125" style="84" customWidth="1"/>
    <col min="10813" max="10813" width="0.5703125" style="84" customWidth="1"/>
    <col min="10814" max="10814" width="15.42578125" style="84" customWidth="1"/>
    <col min="10815" max="10815" width="0.5703125" style="84" customWidth="1"/>
    <col min="10816" max="10816" width="14.5703125" style="84" customWidth="1"/>
    <col min="10817" max="10817" width="0.5703125" style="84" customWidth="1"/>
    <col min="10818" max="10818" width="15" style="84" customWidth="1"/>
    <col min="10819" max="10819" width="0.5703125" style="84" customWidth="1"/>
    <col min="10820" max="10820" width="15.42578125" style="84" customWidth="1"/>
    <col min="10821" max="10821" width="12.42578125" style="84" customWidth="1"/>
    <col min="10822" max="10822" width="9.42578125" style="84"/>
    <col min="10823" max="10827" width="0" style="84" hidden="1" customWidth="1"/>
    <col min="10828" max="10828" width="9.42578125" style="84"/>
    <col min="10829" max="10831" width="0" style="84" hidden="1" customWidth="1"/>
    <col min="10832" max="10832" width="9.42578125" style="84"/>
    <col min="10833" max="10834" width="0" style="84" hidden="1" customWidth="1"/>
    <col min="10835" max="11064" width="9.42578125" style="84"/>
    <col min="11065" max="11066" width="1.42578125" style="84" customWidth="1"/>
    <col min="11067" max="11067" width="22.42578125" style="84" customWidth="1"/>
    <col min="11068" max="11068" width="6.5703125" style="84" customWidth="1"/>
    <col min="11069" max="11069" width="0.5703125" style="84" customWidth="1"/>
    <col min="11070" max="11070" width="15.42578125" style="84" customWidth="1"/>
    <col min="11071" max="11071" width="0.5703125" style="84" customWidth="1"/>
    <col min="11072" max="11072" width="14.5703125" style="84" customWidth="1"/>
    <col min="11073" max="11073" width="0.5703125" style="84" customWidth="1"/>
    <col min="11074" max="11074" width="15" style="84" customWidth="1"/>
    <col min="11075" max="11075" width="0.5703125" style="84" customWidth="1"/>
    <col min="11076" max="11076" width="15.42578125" style="84" customWidth="1"/>
    <col min="11077" max="11077" width="12.42578125" style="84" customWidth="1"/>
    <col min="11078" max="11078" width="9.42578125" style="84"/>
    <col min="11079" max="11083" width="0" style="84" hidden="1" customWidth="1"/>
    <col min="11084" max="11084" width="9.42578125" style="84"/>
    <col min="11085" max="11087" width="0" style="84" hidden="1" customWidth="1"/>
    <col min="11088" max="11088" width="9.42578125" style="84"/>
    <col min="11089" max="11090" width="0" style="84" hidden="1" customWidth="1"/>
    <col min="11091" max="11320" width="9.42578125" style="84"/>
    <col min="11321" max="11322" width="1.42578125" style="84" customWidth="1"/>
    <col min="11323" max="11323" width="22.42578125" style="84" customWidth="1"/>
    <col min="11324" max="11324" width="6.5703125" style="84" customWidth="1"/>
    <col min="11325" max="11325" width="0.5703125" style="84" customWidth="1"/>
    <col min="11326" max="11326" width="15.42578125" style="84" customWidth="1"/>
    <col min="11327" max="11327" width="0.5703125" style="84" customWidth="1"/>
    <col min="11328" max="11328" width="14.5703125" style="84" customWidth="1"/>
    <col min="11329" max="11329" width="0.5703125" style="84" customWidth="1"/>
    <col min="11330" max="11330" width="15" style="84" customWidth="1"/>
    <col min="11331" max="11331" width="0.5703125" style="84" customWidth="1"/>
    <col min="11332" max="11332" width="15.42578125" style="84" customWidth="1"/>
    <col min="11333" max="11333" width="12.42578125" style="84" customWidth="1"/>
    <col min="11334" max="11334" width="9.42578125" style="84"/>
    <col min="11335" max="11339" width="0" style="84" hidden="1" customWidth="1"/>
    <col min="11340" max="11340" width="9.42578125" style="84"/>
    <col min="11341" max="11343" width="0" style="84" hidden="1" customWidth="1"/>
    <col min="11344" max="11344" width="9.42578125" style="84"/>
    <col min="11345" max="11346" width="0" style="84" hidden="1" customWidth="1"/>
    <col min="11347" max="11576" width="9.42578125" style="84"/>
    <col min="11577" max="11578" width="1.42578125" style="84" customWidth="1"/>
    <col min="11579" max="11579" width="22.42578125" style="84" customWidth="1"/>
    <col min="11580" max="11580" width="6.5703125" style="84" customWidth="1"/>
    <col min="11581" max="11581" width="0.5703125" style="84" customWidth="1"/>
    <col min="11582" max="11582" width="15.42578125" style="84" customWidth="1"/>
    <col min="11583" max="11583" width="0.5703125" style="84" customWidth="1"/>
    <col min="11584" max="11584" width="14.5703125" style="84" customWidth="1"/>
    <col min="11585" max="11585" width="0.5703125" style="84" customWidth="1"/>
    <col min="11586" max="11586" width="15" style="84" customWidth="1"/>
    <col min="11587" max="11587" width="0.5703125" style="84" customWidth="1"/>
    <col min="11588" max="11588" width="15.42578125" style="84" customWidth="1"/>
    <col min="11589" max="11589" width="12.42578125" style="84" customWidth="1"/>
    <col min="11590" max="11590" width="9.42578125" style="84"/>
    <col min="11591" max="11595" width="0" style="84" hidden="1" customWidth="1"/>
    <col min="11596" max="11596" width="9.42578125" style="84"/>
    <col min="11597" max="11599" width="0" style="84" hidden="1" customWidth="1"/>
    <col min="11600" max="11600" width="9.42578125" style="84"/>
    <col min="11601" max="11602" width="0" style="84" hidden="1" customWidth="1"/>
    <col min="11603" max="11832" width="9.42578125" style="84"/>
    <col min="11833" max="11834" width="1.42578125" style="84" customWidth="1"/>
    <col min="11835" max="11835" width="22.42578125" style="84" customWidth="1"/>
    <col min="11836" max="11836" width="6.5703125" style="84" customWidth="1"/>
    <col min="11837" max="11837" width="0.5703125" style="84" customWidth="1"/>
    <col min="11838" max="11838" width="15.42578125" style="84" customWidth="1"/>
    <col min="11839" max="11839" width="0.5703125" style="84" customWidth="1"/>
    <col min="11840" max="11840" width="14.5703125" style="84" customWidth="1"/>
    <col min="11841" max="11841" width="0.5703125" style="84" customWidth="1"/>
    <col min="11842" max="11842" width="15" style="84" customWidth="1"/>
    <col min="11843" max="11843" width="0.5703125" style="84" customWidth="1"/>
    <col min="11844" max="11844" width="15.42578125" style="84" customWidth="1"/>
    <col min="11845" max="11845" width="12.42578125" style="84" customWidth="1"/>
    <col min="11846" max="11846" width="9.42578125" style="84"/>
    <col min="11847" max="11851" width="0" style="84" hidden="1" customWidth="1"/>
    <col min="11852" max="11852" width="9.42578125" style="84"/>
    <col min="11853" max="11855" width="0" style="84" hidden="1" customWidth="1"/>
    <col min="11856" max="11856" width="9.42578125" style="84"/>
    <col min="11857" max="11858" width="0" style="84" hidden="1" customWidth="1"/>
    <col min="11859" max="12088" width="9.42578125" style="84"/>
    <col min="12089" max="12090" width="1.42578125" style="84" customWidth="1"/>
    <col min="12091" max="12091" width="22.42578125" style="84" customWidth="1"/>
    <col min="12092" max="12092" width="6.5703125" style="84" customWidth="1"/>
    <col min="12093" max="12093" width="0.5703125" style="84" customWidth="1"/>
    <col min="12094" max="12094" width="15.42578125" style="84" customWidth="1"/>
    <col min="12095" max="12095" width="0.5703125" style="84" customWidth="1"/>
    <col min="12096" max="12096" width="14.5703125" style="84" customWidth="1"/>
    <col min="12097" max="12097" width="0.5703125" style="84" customWidth="1"/>
    <col min="12098" max="12098" width="15" style="84" customWidth="1"/>
    <col min="12099" max="12099" width="0.5703125" style="84" customWidth="1"/>
    <col min="12100" max="12100" width="15.42578125" style="84" customWidth="1"/>
    <col min="12101" max="12101" width="12.42578125" style="84" customWidth="1"/>
    <col min="12102" max="12102" width="9.42578125" style="84"/>
    <col min="12103" max="12107" width="0" style="84" hidden="1" customWidth="1"/>
    <col min="12108" max="12108" width="9.42578125" style="84"/>
    <col min="12109" max="12111" width="0" style="84" hidden="1" customWidth="1"/>
    <col min="12112" max="12112" width="9.42578125" style="84"/>
    <col min="12113" max="12114" width="0" style="84" hidden="1" customWidth="1"/>
    <col min="12115" max="12344" width="9.42578125" style="84"/>
    <col min="12345" max="12346" width="1.42578125" style="84" customWidth="1"/>
    <col min="12347" max="12347" width="22.42578125" style="84" customWidth="1"/>
    <col min="12348" max="12348" width="6.5703125" style="84" customWidth="1"/>
    <col min="12349" max="12349" width="0.5703125" style="84" customWidth="1"/>
    <col min="12350" max="12350" width="15.42578125" style="84" customWidth="1"/>
    <col min="12351" max="12351" width="0.5703125" style="84" customWidth="1"/>
    <col min="12352" max="12352" width="14.5703125" style="84" customWidth="1"/>
    <col min="12353" max="12353" width="0.5703125" style="84" customWidth="1"/>
    <col min="12354" max="12354" width="15" style="84" customWidth="1"/>
    <col min="12355" max="12355" width="0.5703125" style="84" customWidth="1"/>
    <col min="12356" max="12356" width="15.42578125" style="84" customWidth="1"/>
    <col min="12357" max="12357" width="12.42578125" style="84" customWidth="1"/>
    <col min="12358" max="12358" width="9.42578125" style="84"/>
    <col min="12359" max="12363" width="0" style="84" hidden="1" customWidth="1"/>
    <col min="12364" max="12364" width="9.42578125" style="84"/>
    <col min="12365" max="12367" width="0" style="84" hidden="1" customWidth="1"/>
    <col min="12368" max="12368" width="9.42578125" style="84"/>
    <col min="12369" max="12370" width="0" style="84" hidden="1" customWidth="1"/>
    <col min="12371" max="12600" width="9.42578125" style="84"/>
    <col min="12601" max="12602" width="1.42578125" style="84" customWidth="1"/>
    <col min="12603" max="12603" width="22.42578125" style="84" customWidth="1"/>
    <col min="12604" max="12604" width="6.5703125" style="84" customWidth="1"/>
    <col min="12605" max="12605" width="0.5703125" style="84" customWidth="1"/>
    <col min="12606" max="12606" width="15.42578125" style="84" customWidth="1"/>
    <col min="12607" max="12607" width="0.5703125" style="84" customWidth="1"/>
    <col min="12608" max="12608" width="14.5703125" style="84" customWidth="1"/>
    <col min="12609" max="12609" width="0.5703125" style="84" customWidth="1"/>
    <col min="12610" max="12610" width="15" style="84" customWidth="1"/>
    <col min="12611" max="12611" width="0.5703125" style="84" customWidth="1"/>
    <col min="12612" max="12612" width="15.42578125" style="84" customWidth="1"/>
    <col min="12613" max="12613" width="12.42578125" style="84" customWidth="1"/>
    <col min="12614" max="12614" width="9.42578125" style="84"/>
    <col min="12615" max="12619" width="0" style="84" hidden="1" customWidth="1"/>
    <col min="12620" max="12620" width="9.42578125" style="84"/>
    <col min="12621" max="12623" width="0" style="84" hidden="1" customWidth="1"/>
    <col min="12624" max="12624" width="9.42578125" style="84"/>
    <col min="12625" max="12626" width="0" style="84" hidden="1" customWidth="1"/>
    <col min="12627" max="12856" width="9.42578125" style="84"/>
    <col min="12857" max="12858" width="1.42578125" style="84" customWidth="1"/>
    <col min="12859" max="12859" width="22.42578125" style="84" customWidth="1"/>
    <col min="12860" max="12860" width="6.5703125" style="84" customWidth="1"/>
    <col min="12861" max="12861" width="0.5703125" style="84" customWidth="1"/>
    <col min="12862" max="12862" width="15.42578125" style="84" customWidth="1"/>
    <col min="12863" max="12863" width="0.5703125" style="84" customWidth="1"/>
    <col min="12864" max="12864" width="14.5703125" style="84" customWidth="1"/>
    <col min="12865" max="12865" width="0.5703125" style="84" customWidth="1"/>
    <col min="12866" max="12866" width="15" style="84" customWidth="1"/>
    <col min="12867" max="12867" width="0.5703125" style="84" customWidth="1"/>
    <col min="12868" max="12868" width="15.42578125" style="84" customWidth="1"/>
    <col min="12869" max="12869" width="12.42578125" style="84" customWidth="1"/>
    <col min="12870" max="12870" width="9.42578125" style="84"/>
    <col min="12871" max="12875" width="0" style="84" hidden="1" customWidth="1"/>
    <col min="12876" max="12876" width="9.42578125" style="84"/>
    <col min="12877" max="12879" width="0" style="84" hidden="1" customWidth="1"/>
    <col min="12880" max="12880" width="9.42578125" style="84"/>
    <col min="12881" max="12882" width="0" style="84" hidden="1" customWidth="1"/>
    <col min="12883" max="13112" width="9.42578125" style="84"/>
    <col min="13113" max="13114" width="1.42578125" style="84" customWidth="1"/>
    <col min="13115" max="13115" width="22.42578125" style="84" customWidth="1"/>
    <col min="13116" max="13116" width="6.5703125" style="84" customWidth="1"/>
    <col min="13117" max="13117" width="0.5703125" style="84" customWidth="1"/>
    <col min="13118" max="13118" width="15.42578125" style="84" customWidth="1"/>
    <col min="13119" max="13119" width="0.5703125" style="84" customWidth="1"/>
    <col min="13120" max="13120" width="14.5703125" style="84" customWidth="1"/>
    <col min="13121" max="13121" width="0.5703125" style="84" customWidth="1"/>
    <col min="13122" max="13122" width="15" style="84" customWidth="1"/>
    <col min="13123" max="13123" width="0.5703125" style="84" customWidth="1"/>
    <col min="13124" max="13124" width="15.42578125" style="84" customWidth="1"/>
    <col min="13125" max="13125" width="12.42578125" style="84" customWidth="1"/>
    <col min="13126" max="13126" width="9.42578125" style="84"/>
    <col min="13127" max="13131" width="0" style="84" hidden="1" customWidth="1"/>
    <col min="13132" max="13132" width="9.42578125" style="84"/>
    <col min="13133" max="13135" width="0" style="84" hidden="1" customWidth="1"/>
    <col min="13136" max="13136" width="9.42578125" style="84"/>
    <col min="13137" max="13138" width="0" style="84" hidden="1" customWidth="1"/>
    <col min="13139" max="13368" width="9.42578125" style="84"/>
    <col min="13369" max="13370" width="1.42578125" style="84" customWidth="1"/>
    <col min="13371" max="13371" width="22.42578125" style="84" customWidth="1"/>
    <col min="13372" max="13372" width="6.5703125" style="84" customWidth="1"/>
    <col min="13373" max="13373" width="0.5703125" style="84" customWidth="1"/>
    <col min="13374" max="13374" width="15.42578125" style="84" customWidth="1"/>
    <col min="13375" max="13375" width="0.5703125" style="84" customWidth="1"/>
    <col min="13376" max="13376" width="14.5703125" style="84" customWidth="1"/>
    <col min="13377" max="13377" width="0.5703125" style="84" customWidth="1"/>
    <col min="13378" max="13378" width="15" style="84" customWidth="1"/>
    <col min="13379" max="13379" width="0.5703125" style="84" customWidth="1"/>
    <col min="13380" max="13380" width="15.42578125" style="84" customWidth="1"/>
    <col min="13381" max="13381" width="12.42578125" style="84" customWidth="1"/>
    <col min="13382" max="13382" width="9.42578125" style="84"/>
    <col min="13383" max="13387" width="0" style="84" hidden="1" customWidth="1"/>
    <col min="13388" max="13388" width="9.42578125" style="84"/>
    <col min="13389" max="13391" width="0" style="84" hidden="1" customWidth="1"/>
    <col min="13392" max="13392" width="9.42578125" style="84"/>
    <col min="13393" max="13394" width="0" style="84" hidden="1" customWidth="1"/>
    <col min="13395" max="13624" width="9.42578125" style="84"/>
    <col min="13625" max="13626" width="1.42578125" style="84" customWidth="1"/>
    <col min="13627" max="13627" width="22.42578125" style="84" customWidth="1"/>
    <col min="13628" max="13628" width="6.5703125" style="84" customWidth="1"/>
    <col min="13629" max="13629" width="0.5703125" style="84" customWidth="1"/>
    <col min="13630" max="13630" width="15.42578125" style="84" customWidth="1"/>
    <col min="13631" max="13631" width="0.5703125" style="84" customWidth="1"/>
    <col min="13632" max="13632" width="14.5703125" style="84" customWidth="1"/>
    <col min="13633" max="13633" width="0.5703125" style="84" customWidth="1"/>
    <col min="13634" max="13634" width="15" style="84" customWidth="1"/>
    <col min="13635" max="13635" width="0.5703125" style="84" customWidth="1"/>
    <col min="13636" max="13636" width="15.42578125" style="84" customWidth="1"/>
    <col min="13637" max="13637" width="12.42578125" style="84" customWidth="1"/>
    <col min="13638" max="13638" width="9.42578125" style="84"/>
    <col min="13639" max="13643" width="0" style="84" hidden="1" customWidth="1"/>
    <col min="13644" max="13644" width="9.42578125" style="84"/>
    <col min="13645" max="13647" width="0" style="84" hidden="1" customWidth="1"/>
    <col min="13648" max="13648" width="9.42578125" style="84"/>
    <col min="13649" max="13650" width="0" style="84" hidden="1" customWidth="1"/>
    <col min="13651" max="13880" width="9.42578125" style="84"/>
    <col min="13881" max="13882" width="1.42578125" style="84" customWidth="1"/>
    <col min="13883" max="13883" width="22.42578125" style="84" customWidth="1"/>
    <col min="13884" max="13884" width="6.5703125" style="84" customWidth="1"/>
    <col min="13885" max="13885" width="0.5703125" style="84" customWidth="1"/>
    <col min="13886" max="13886" width="15.42578125" style="84" customWidth="1"/>
    <col min="13887" max="13887" width="0.5703125" style="84" customWidth="1"/>
    <col min="13888" max="13888" width="14.5703125" style="84" customWidth="1"/>
    <col min="13889" max="13889" width="0.5703125" style="84" customWidth="1"/>
    <col min="13890" max="13890" width="15" style="84" customWidth="1"/>
    <col min="13891" max="13891" width="0.5703125" style="84" customWidth="1"/>
    <col min="13892" max="13892" width="15.42578125" style="84" customWidth="1"/>
    <col min="13893" max="13893" width="12.42578125" style="84" customWidth="1"/>
    <col min="13894" max="13894" width="9.42578125" style="84"/>
    <col min="13895" max="13899" width="0" style="84" hidden="1" customWidth="1"/>
    <col min="13900" max="13900" width="9.42578125" style="84"/>
    <col min="13901" max="13903" width="0" style="84" hidden="1" customWidth="1"/>
    <col min="13904" max="13904" width="9.42578125" style="84"/>
    <col min="13905" max="13906" width="0" style="84" hidden="1" customWidth="1"/>
    <col min="13907" max="14136" width="9.42578125" style="84"/>
    <col min="14137" max="14138" width="1.42578125" style="84" customWidth="1"/>
    <col min="14139" max="14139" width="22.42578125" style="84" customWidth="1"/>
    <col min="14140" max="14140" width="6.5703125" style="84" customWidth="1"/>
    <col min="14141" max="14141" width="0.5703125" style="84" customWidth="1"/>
    <col min="14142" max="14142" width="15.42578125" style="84" customWidth="1"/>
    <col min="14143" max="14143" width="0.5703125" style="84" customWidth="1"/>
    <col min="14144" max="14144" width="14.5703125" style="84" customWidth="1"/>
    <col min="14145" max="14145" width="0.5703125" style="84" customWidth="1"/>
    <col min="14146" max="14146" width="15" style="84" customWidth="1"/>
    <col min="14147" max="14147" width="0.5703125" style="84" customWidth="1"/>
    <col min="14148" max="14148" width="15.42578125" style="84" customWidth="1"/>
    <col min="14149" max="14149" width="12.42578125" style="84" customWidth="1"/>
    <col min="14150" max="14150" width="9.42578125" style="84"/>
    <col min="14151" max="14155" width="0" style="84" hidden="1" customWidth="1"/>
    <col min="14156" max="14156" width="9.42578125" style="84"/>
    <col min="14157" max="14159" width="0" style="84" hidden="1" customWidth="1"/>
    <col min="14160" max="14160" width="9.42578125" style="84"/>
    <col min="14161" max="14162" width="0" style="84" hidden="1" customWidth="1"/>
    <col min="14163" max="14392" width="9.42578125" style="84"/>
    <col min="14393" max="14394" width="1.42578125" style="84" customWidth="1"/>
    <col min="14395" max="14395" width="22.42578125" style="84" customWidth="1"/>
    <col min="14396" max="14396" width="6.5703125" style="84" customWidth="1"/>
    <col min="14397" max="14397" width="0.5703125" style="84" customWidth="1"/>
    <col min="14398" max="14398" width="15.42578125" style="84" customWidth="1"/>
    <col min="14399" max="14399" width="0.5703125" style="84" customWidth="1"/>
    <col min="14400" max="14400" width="14.5703125" style="84" customWidth="1"/>
    <col min="14401" max="14401" width="0.5703125" style="84" customWidth="1"/>
    <col min="14402" max="14402" width="15" style="84" customWidth="1"/>
    <col min="14403" max="14403" width="0.5703125" style="84" customWidth="1"/>
    <col min="14404" max="14404" width="15.42578125" style="84" customWidth="1"/>
    <col min="14405" max="14405" width="12.42578125" style="84" customWidth="1"/>
    <col min="14406" max="14406" width="9.42578125" style="84"/>
    <col min="14407" max="14411" width="0" style="84" hidden="1" customWidth="1"/>
    <col min="14412" max="14412" width="9.42578125" style="84"/>
    <col min="14413" max="14415" width="0" style="84" hidden="1" customWidth="1"/>
    <col min="14416" max="14416" width="9.42578125" style="84"/>
    <col min="14417" max="14418" width="0" style="84" hidden="1" customWidth="1"/>
    <col min="14419" max="14648" width="9.42578125" style="84"/>
    <col min="14649" max="14650" width="1.42578125" style="84" customWidth="1"/>
    <col min="14651" max="14651" width="22.42578125" style="84" customWidth="1"/>
    <col min="14652" max="14652" width="6.5703125" style="84" customWidth="1"/>
    <col min="14653" max="14653" width="0.5703125" style="84" customWidth="1"/>
    <col min="14654" max="14654" width="15.42578125" style="84" customWidth="1"/>
    <col min="14655" max="14655" width="0.5703125" style="84" customWidth="1"/>
    <col min="14656" max="14656" width="14.5703125" style="84" customWidth="1"/>
    <col min="14657" max="14657" width="0.5703125" style="84" customWidth="1"/>
    <col min="14658" max="14658" width="15" style="84" customWidth="1"/>
    <col min="14659" max="14659" width="0.5703125" style="84" customWidth="1"/>
    <col min="14660" max="14660" width="15.42578125" style="84" customWidth="1"/>
    <col min="14661" max="14661" width="12.42578125" style="84" customWidth="1"/>
    <col min="14662" max="14662" width="9.42578125" style="84"/>
    <col min="14663" max="14667" width="0" style="84" hidden="1" customWidth="1"/>
    <col min="14668" max="14668" width="9.42578125" style="84"/>
    <col min="14669" max="14671" width="0" style="84" hidden="1" customWidth="1"/>
    <col min="14672" max="14672" width="9.42578125" style="84"/>
    <col min="14673" max="14674" width="0" style="84" hidden="1" customWidth="1"/>
    <col min="14675" max="14904" width="9.42578125" style="84"/>
    <col min="14905" max="14906" width="1.42578125" style="84" customWidth="1"/>
    <col min="14907" max="14907" width="22.42578125" style="84" customWidth="1"/>
    <col min="14908" max="14908" width="6.5703125" style="84" customWidth="1"/>
    <col min="14909" max="14909" width="0.5703125" style="84" customWidth="1"/>
    <col min="14910" max="14910" width="15.42578125" style="84" customWidth="1"/>
    <col min="14911" max="14911" width="0.5703125" style="84" customWidth="1"/>
    <col min="14912" max="14912" width="14.5703125" style="84" customWidth="1"/>
    <col min="14913" max="14913" width="0.5703125" style="84" customWidth="1"/>
    <col min="14914" max="14914" width="15" style="84" customWidth="1"/>
    <col min="14915" max="14915" width="0.5703125" style="84" customWidth="1"/>
    <col min="14916" max="14916" width="15.42578125" style="84" customWidth="1"/>
    <col min="14917" max="14917" width="12.42578125" style="84" customWidth="1"/>
    <col min="14918" max="14918" width="9.42578125" style="84"/>
    <col min="14919" max="14923" width="0" style="84" hidden="1" customWidth="1"/>
    <col min="14924" max="14924" width="9.42578125" style="84"/>
    <col min="14925" max="14927" width="0" style="84" hidden="1" customWidth="1"/>
    <col min="14928" max="14928" width="9.42578125" style="84"/>
    <col min="14929" max="14930" width="0" style="84" hidden="1" customWidth="1"/>
    <col min="14931" max="15160" width="9.42578125" style="84"/>
    <col min="15161" max="15162" width="1.42578125" style="84" customWidth="1"/>
    <col min="15163" max="15163" width="22.42578125" style="84" customWidth="1"/>
    <col min="15164" max="15164" width="6.5703125" style="84" customWidth="1"/>
    <col min="15165" max="15165" width="0.5703125" style="84" customWidth="1"/>
    <col min="15166" max="15166" width="15.42578125" style="84" customWidth="1"/>
    <col min="15167" max="15167" width="0.5703125" style="84" customWidth="1"/>
    <col min="15168" max="15168" width="14.5703125" style="84" customWidth="1"/>
    <col min="15169" max="15169" width="0.5703125" style="84" customWidth="1"/>
    <col min="15170" max="15170" width="15" style="84" customWidth="1"/>
    <col min="15171" max="15171" width="0.5703125" style="84" customWidth="1"/>
    <col min="15172" max="15172" width="15.42578125" style="84" customWidth="1"/>
    <col min="15173" max="15173" width="12.42578125" style="84" customWidth="1"/>
    <col min="15174" max="15174" width="9.42578125" style="84"/>
    <col min="15175" max="15179" width="0" style="84" hidden="1" customWidth="1"/>
    <col min="15180" max="15180" width="9.42578125" style="84"/>
    <col min="15181" max="15183" width="0" style="84" hidden="1" customWidth="1"/>
    <col min="15184" max="15184" width="9.42578125" style="84"/>
    <col min="15185" max="15186" width="0" style="84" hidden="1" customWidth="1"/>
    <col min="15187" max="15416" width="9.42578125" style="84"/>
    <col min="15417" max="15418" width="1.42578125" style="84" customWidth="1"/>
    <col min="15419" max="15419" width="22.42578125" style="84" customWidth="1"/>
    <col min="15420" max="15420" width="6.5703125" style="84" customWidth="1"/>
    <col min="15421" max="15421" width="0.5703125" style="84" customWidth="1"/>
    <col min="15422" max="15422" width="15.42578125" style="84" customWidth="1"/>
    <col min="15423" max="15423" width="0.5703125" style="84" customWidth="1"/>
    <col min="15424" max="15424" width="14.5703125" style="84" customWidth="1"/>
    <col min="15425" max="15425" width="0.5703125" style="84" customWidth="1"/>
    <col min="15426" max="15426" width="15" style="84" customWidth="1"/>
    <col min="15427" max="15427" width="0.5703125" style="84" customWidth="1"/>
    <col min="15428" max="15428" width="15.42578125" style="84" customWidth="1"/>
    <col min="15429" max="15429" width="12.42578125" style="84" customWidth="1"/>
    <col min="15430" max="15430" width="9.42578125" style="84"/>
    <col min="15431" max="15435" width="0" style="84" hidden="1" customWidth="1"/>
    <col min="15436" max="15436" width="9.42578125" style="84"/>
    <col min="15437" max="15439" width="0" style="84" hidden="1" customWidth="1"/>
    <col min="15440" max="15440" width="9.42578125" style="84"/>
    <col min="15441" max="15442" width="0" style="84" hidden="1" customWidth="1"/>
    <col min="15443" max="15672" width="9.42578125" style="84"/>
    <col min="15673" max="15674" width="1.42578125" style="84" customWidth="1"/>
    <col min="15675" max="15675" width="22.42578125" style="84" customWidth="1"/>
    <col min="15676" max="15676" width="6.5703125" style="84" customWidth="1"/>
    <col min="15677" max="15677" width="0.5703125" style="84" customWidth="1"/>
    <col min="15678" max="15678" width="15.42578125" style="84" customWidth="1"/>
    <col min="15679" max="15679" width="0.5703125" style="84" customWidth="1"/>
    <col min="15680" max="15680" width="14.5703125" style="84" customWidth="1"/>
    <col min="15681" max="15681" width="0.5703125" style="84" customWidth="1"/>
    <col min="15682" max="15682" width="15" style="84" customWidth="1"/>
    <col min="15683" max="15683" width="0.5703125" style="84" customWidth="1"/>
    <col min="15684" max="15684" width="15.42578125" style="84" customWidth="1"/>
    <col min="15685" max="15685" width="12.42578125" style="84" customWidth="1"/>
    <col min="15686" max="15686" width="9.42578125" style="84"/>
    <col min="15687" max="15691" width="0" style="84" hidden="1" customWidth="1"/>
    <col min="15692" max="15692" width="9.42578125" style="84"/>
    <col min="15693" max="15695" width="0" style="84" hidden="1" customWidth="1"/>
    <col min="15696" max="15696" width="9.42578125" style="84"/>
    <col min="15697" max="15698" width="0" style="84" hidden="1" customWidth="1"/>
    <col min="15699" max="15928" width="9.42578125" style="84"/>
    <col min="15929" max="15930" width="1.42578125" style="84" customWidth="1"/>
    <col min="15931" max="15931" width="22.42578125" style="84" customWidth="1"/>
    <col min="15932" max="15932" width="6.5703125" style="84" customWidth="1"/>
    <col min="15933" max="15933" width="0.5703125" style="84" customWidth="1"/>
    <col min="15934" max="15934" width="15.42578125" style="84" customWidth="1"/>
    <col min="15935" max="15935" width="0.5703125" style="84" customWidth="1"/>
    <col min="15936" max="15936" width="14.5703125" style="84" customWidth="1"/>
    <col min="15937" max="15937" width="0.5703125" style="84" customWidth="1"/>
    <col min="15938" max="15938" width="15" style="84" customWidth="1"/>
    <col min="15939" max="15939" width="0.5703125" style="84" customWidth="1"/>
    <col min="15940" max="15940" width="15.42578125" style="84" customWidth="1"/>
    <col min="15941" max="15941" width="12.42578125" style="84" customWidth="1"/>
    <col min="15942" max="15942" width="9.42578125" style="84"/>
    <col min="15943" max="15947" width="0" style="84" hidden="1" customWidth="1"/>
    <col min="15948" max="15948" width="9.42578125" style="84"/>
    <col min="15949" max="15951" width="0" style="84" hidden="1" customWidth="1"/>
    <col min="15952" max="15952" width="9.42578125" style="84"/>
    <col min="15953" max="15954" width="0" style="84" hidden="1" customWidth="1"/>
    <col min="15955" max="16365" width="9.42578125" style="84"/>
    <col min="16366" max="16384" width="9.42578125" style="84" customWidth="1"/>
  </cols>
  <sheetData>
    <row r="1" spans="1:12" s="85" customFormat="1" ht="21.6" customHeight="1">
      <c r="A1" s="81" t="s">
        <v>0</v>
      </c>
      <c r="B1" s="82"/>
      <c r="C1" s="82"/>
      <c r="D1" s="83"/>
      <c r="E1" s="84"/>
      <c r="F1" s="3"/>
      <c r="H1" s="3"/>
      <c r="J1" s="86"/>
      <c r="L1" s="86"/>
    </row>
    <row r="2" spans="1:12" s="85" customFormat="1" ht="21.6" customHeight="1">
      <c r="A2" s="82" t="s">
        <v>102</v>
      </c>
      <c r="B2" s="82"/>
      <c r="C2" s="82"/>
      <c r="D2" s="83"/>
      <c r="E2" s="84"/>
      <c r="F2" s="3"/>
      <c r="H2" s="3"/>
      <c r="J2" s="86"/>
      <c r="L2" s="86"/>
    </row>
    <row r="3" spans="1:12" s="85" customFormat="1" ht="21.6" customHeight="1">
      <c r="A3" s="25" t="s">
        <v>103</v>
      </c>
      <c r="B3" s="87"/>
      <c r="C3" s="87"/>
      <c r="D3" s="88"/>
      <c r="E3" s="89"/>
      <c r="F3" s="2"/>
      <c r="G3" s="90"/>
      <c r="H3" s="2"/>
      <c r="I3" s="90"/>
      <c r="J3" s="91"/>
      <c r="K3" s="90"/>
      <c r="L3" s="91"/>
    </row>
    <row r="4" spans="1:12" s="85" customFormat="1" ht="19.5" customHeight="1">
      <c r="A4" s="82"/>
      <c r="B4" s="92"/>
      <c r="C4" s="92"/>
      <c r="D4" s="83"/>
      <c r="E4" s="93"/>
      <c r="F4" s="4"/>
      <c r="G4" s="94"/>
      <c r="H4" s="4"/>
      <c r="I4" s="94"/>
      <c r="J4" s="95"/>
      <c r="K4" s="94"/>
      <c r="L4" s="95"/>
    </row>
    <row r="5" spans="1:12" s="85" customFormat="1" ht="19.5" customHeight="1">
      <c r="A5" s="96"/>
      <c r="B5" s="96"/>
      <c r="C5" s="96"/>
      <c r="D5" s="97"/>
      <c r="E5" s="98"/>
      <c r="F5" s="233" t="s">
        <v>3</v>
      </c>
      <c r="G5" s="233"/>
      <c r="H5" s="233"/>
      <c r="I5" s="99"/>
      <c r="J5" s="233" t="s">
        <v>4</v>
      </c>
      <c r="K5" s="233"/>
      <c r="L5" s="233"/>
    </row>
    <row r="6" spans="1:12" s="85" customFormat="1" ht="19.5" customHeight="1">
      <c r="A6" s="96"/>
      <c r="B6" s="96"/>
      <c r="C6" s="96"/>
      <c r="D6" s="97"/>
      <c r="E6" s="99"/>
      <c r="F6" s="99" t="s">
        <v>6</v>
      </c>
      <c r="G6" s="99"/>
      <c r="H6" s="99" t="s">
        <v>6</v>
      </c>
      <c r="I6" s="99"/>
      <c r="J6" s="99" t="s">
        <v>6</v>
      </c>
      <c r="K6" s="99"/>
      <c r="L6" s="99" t="s">
        <v>6</v>
      </c>
    </row>
    <row r="7" spans="1:12" s="85" customFormat="1" ht="19.5" customHeight="1">
      <c r="A7" s="96"/>
      <c r="B7" s="96"/>
      <c r="C7" s="96"/>
      <c r="D7" s="97"/>
      <c r="E7" s="99"/>
      <c r="F7" s="100" t="s">
        <v>8</v>
      </c>
      <c r="G7" s="99"/>
      <c r="H7" s="100" t="s">
        <v>8</v>
      </c>
      <c r="I7" s="99"/>
      <c r="J7" s="100" t="s">
        <v>8</v>
      </c>
      <c r="K7" s="99"/>
      <c r="L7" s="100" t="s">
        <v>8</v>
      </c>
    </row>
    <row r="8" spans="1:12" s="85" customFormat="1" ht="19.5" customHeight="1">
      <c r="A8" s="96"/>
      <c r="B8" s="96"/>
      <c r="C8" s="96"/>
      <c r="D8" s="97"/>
      <c r="E8" s="99"/>
      <c r="F8" s="45" t="s">
        <v>10</v>
      </c>
      <c r="G8" s="99"/>
      <c r="H8" s="45" t="s">
        <v>11</v>
      </c>
      <c r="I8" s="99"/>
      <c r="J8" s="45" t="s">
        <v>10</v>
      </c>
      <c r="K8" s="99"/>
      <c r="L8" s="45" t="s">
        <v>11</v>
      </c>
    </row>
    <row r="9" spans="1:12" s="85" customFormat="1" ht="19.5" customHeight="1">
      <c r="A9" s="96"/>
      <c r="B9" s="96"/>
      <c r="C9" s="96"/>
      <c r="D9" s="101" t="s">
        <v>12</v>
      </c>
      <c r="E9" s="99"/>
      <c r="F9" s="102" t="s">
        <v>13</v>
      </c>
      <c r="G9" s="99"/>
      <c r="H9" s="102" t="s">
        <v>13</v>
      </c>
      <c r="I9" s="99"/>
      <c r="J9" s="102" t="s">
        <v>13</v>
      </c>
      <c r="K9" s="99"/>
      <c r="L9" s="102" t="s">
        <v>13</v>
      </c>
    </row>
    <row r="10" spans="1:12" s="85" customFormat="1" ht="5.0999999999999996" customHeight="1">
      <c r="A10" s="103"/>
      <c r="B10" s="103"/>
      <c r="C10" s="96"/>
      <c r="D10" s="97"/>
      <c r="E10" s="86"/>
      <c r="F10" s="86"/>
      <c r="G10" s="86"/>
      <c r="H10" s="86"/>
      <c r="I10" s="86"/>
      <c r="J10" s="86"/>
      <c r="K10" s="86"/>
      <c r="L10" s="86"/>
    </row>
    <row r="11" spans="1:12" s="85" customFormat="1" ht="19.5" customHeight="1">
      <c r="A11" s="105" t="s">
        <v>104</v>
      </c>
      <c r="B11" s="96"/>
      <c r="C11" s="96"/>
      <c r="D11" s="104"/>
      <c r="E11" s="86"/>
      <c r="F11" s="86">
        <v>1608145</v>
      </c>
      <c r="G11" s="86"/>
      <c r="H11" s="86">
        <v>1478534</v>
      </c>
      <c r="I11" s="86"/>
      <c r="J11" s="86">
        <v>1235447</v>
      </c>
      <c r="K11" s="86"/>
      <c r="L11" s="86">
        <v>690805</v>
      </c>
    </row>
    <row r="12" spans="1:12" s="85" customFormat="1" ht="19.5" customHeight="1">
      <c r="A12" s="105" t="s">
        <v>105</v>
      </c>
      <c r="B12" s="96"/>
      <c r="C12" s="96"/>
      <c r="D12" s="104"/>
      <c r="E12" s="86"/>
      <c r="F12" s="86">
        <v>416435</v>
      </c>
      <c r="G12" s="86"/>
      <c r="H12" s="86">
        <v>1405454</v>
      </c>
      <c r="I12" s="86"/>
      <c r="J12" s="86">
        <v>364053</v>
      </c>
      <c r="K12" s="86"/>
      <c r="L12" s="86">
        <v>1385640</v>
      </c>
    </row>
    <row r="13" spans="1:12" s="85" customFormat="1" ht="19.5" customHeight="1">
      <c r="A13" s="105" t="s">
        <v>106</v>
      </c>
      <c r="B13" s="96"/>
      <c r="C13" s="96"/>
      <c r="D13" s="104"/>
      <c r="E13" s="86"/>
      <c r="F13" s="86">
        <v>-1143058</v>
      </c>
      <c r="G13" s="86"/>
      <c r="H13" s="86">
        <v>-1257685</v>
      </c>
      <c r="I13" s="86"/>
      <c r="J13" s="86">
        <v>-866978</v>
      </c>
      <c r="K13" s="86"/>
      <c r="L13" s="86">
        <v>-624102</v>
      </c>
    </row>
    <row r="14" spans="1:12" s="85" customFormat="1" ht="19.5" customHeight="1">
      <c r="A14" s="105" t="s">
        <v>107</v>
      </c>
      <c r="B14" s="96"/>
      <c r="C14" s="96"/>
      <c r="D14" s="104"/>
      <c r="E14" s="86"/>
      <c r="F14" s="91">
        <v>-504945</v>
      </c>
      <c r="G14" s="86"/>
      <c r="H14" s="91">
        <v>-1194174</v>
      </c>
      <c r="I14" s="86"/>
      <c r="J14" s="91">
        <v>-433906</v>
      </c>
      <c r="K14" s="86"/>
      <c r="L14" s="91">
        <v>-1187117</v>
      </c>
    </row>
    <row r="15" spans="1:12" s="85" customFormat="1" ht="5.0999999999999996" customHeight="1">
      <c r="A15" s="103"/>
      <c r="B15" s="103"/>
      <c r="C15" s="96"/>
      <c r="D15" s="104"/>
      <c r="E15" s="86"/>
      <c r="F15" s="86"/>
      <c r="G15" s="86"/>
      <c r="H15" s="86"/>
      <c r="I15" s="86"/>
      <c r="J15" s="86"/>
      <c r="K15" s="86"/>
      <c r="L15" s="86"/>
    </row>
    <row r="16" spans="1:12" s="85" customFormat="1" ht="19.5" customHeight="1">
      <c r="A16" s="103" t="s">
        <v>108</v>
      </c>
      <c r="B16" s="96"/>
      <c r="C16" s="96"/>
      <c r="D16" s="104"/>
      <c r="E16" s="86"/>
      <c r="F16" s="86">
        <f>SUM(F11:F15)</f>
        <v>376577</v>
      </c>
      <c r="G16" s="86"/>
      <c r="H16" s="86">
        <f>SUM(H11:H15)</f>
        <v>432129</v>
      </c>
      <c r="I16" s="86"/>
      <c r="J16" s="86">
        <f>SUM(J11:J15)</f>
        <v>298616</v>
      </c>
      <c r="K16" s="86"/>
      <c r="L16" s="86">
        <f>SUM(L11:L15)</f>
        <v>265226</v>
      </c>
    </row>
    <row r="17" spans="1:12" ht="5.0999999999999996" customHeight="1"/>
    <row r="18" spans="1:12" s="85" customFormat="1" ht="19.5" customHeight="1">
      <c r="A18" s="96" t="s">
        <v>109</v>
      </c>
      <c r="B18" s="96"/>
      <c r="C18" s="96"/>
      <c r="D18" s="104"/>
      <c r="E18" s="86"/>
      <c r="F18" s="86">
        <v>127493</v>
      </c>
      <c r="G18" s="86"/>
      <c r="H18" s="86">
        <v>107435</v>
      </c>
      <c r="I18" s="86"/>
      <c r="J18" s="86">
        <v>180896</v>
      </c>
      <c r="K18" s="86"/>
      <c r="L18" s="86">
        <v>125924</v>
      </c>
    </row>
    <row r="19" spans="1:12" s="85" customFormat="1" ht="19.5" customHeight="1">
      <c r="A19" s="96" t="s">
        <v>110</v>
      </c>
      <c r="B19" s="96"/>
      <c r="C19" s="96"/>
      <c r="D19" s="104"/>
      <c r="E19" s="86"/>
      <c r="F19" s="86"/>
      <c r="G19" s="86"/>
      <c r="H19" s="86"/>
      <c r="I19" s="86"/>
      <c r="J19" s="86"/>
      <c r="K19" s="86"/>
    </row>
    <row r="20" spans="1:12" s="85" customFormat="1" ht="19.5" customHeight="1">
      <c r="B20" s="96" t="s">
        <v>111</v>
      </c>
      <c r="C20" s="96"/>
      <c r="D20" s="104"/>
      <c r="E20" s="86"/>
      <c r="F20" s="86">
        <v>-133578</v>
      </c>
      <c r="G20" s="86"/>
      <c r="H20" s="86">
        <v>-142945</v>
      </c>
      <c r="I20" s="86"/>
      <c r="J20" s="86">
        <v>-95186</v>
      </c>
      <c r="K20" s="86"/>
      <c r="L20" s="86">
        <v>-81846</v>
      </c>
    </row>
    <row r="21" spans="1:12" s="85" customFormat="1" ht="19.5" customHeight="1">
      <c r="A21" s="96" t="s">
        <v>112</v>
      </c>
      <c r="B21" s="96"/>
      <c r="C21" s="96"/>
      <c r="D21" s="104"/>
      <c r="E21" s="86"/>
      <c r="F21" s="86">
        <v>-290515</v>
      </c>
      <c r="G21" s="86"/>
      <c r="H21" s="86">
        <v>-246195</v>
      </c>
      <c r="I21" s="86"/>
      <c r="J21" s="86">
        <v>-226490</v>
      </c>
      <c r="K21" s="86"/>
      <c r="L21" s="104">
        <v>-172244</v>
      </c>
    </row>
    <row r="22" spans="1:12" s="85" customFormat="1" ht="19.5" customHeight="1">
      <c r="A22" s="96" t="s">
        <v>113</v>
      </c>
      <c r="B22" s="96"/>
      <c r="C22" s="96"/>
      <c r="D22" s="104"/>
      <c r="E22" s="86"/>
      <c r="F22" s="86">
        <v>-5886</v>
      </c>
      <c r="G22" s="86"/>
      <c r="H22" s="85">
        <v>-181</v>
      </c>
      <c r="I22" s="86"/>
      <c r="J22" s="86">
        <v>0</v>
      </c>
      <c r="K22" s="86"/>
      <c r="L22" s="85">
        <v>-181</v>
      </c>
    </row>
    <row r="23" spans="1:12" s="85" customFormat="1" ht="19.5" customHeight="1">
      <c r="A23" s="96" t="s">
        <v>114</v>
      </c>
      <c r="B23" s="96"/>
      <c r="C23" s="96"/>
      <c r="D23" s="104"/>
      <c r="E23" s="86"/>
      <c r="F23" s="86"/>
      <c r="G23" s="86"/>
      <c r="I23" s="86"/>
      <c r="J23" s="86"/>
      <c r="K23" s="86"/>
    </row>
    <row r="24" spans="1:12" s="85" customFormat="1" ht="19.5" customHeight="1">
      <c r="A24" s="96"/>
      <c r="B24" s="96" t="s">
        <v>42</v>
      </c>
      <c r="C24" s="96"/>
      <c r="D24" s="104"/>
      <c r="E24" s="86"/>
      <c r="F24" s="86">
        <v>3063</v>
      </c>
      <c r="G24" s="86"/>
      <c r="H24" s="85">
        <v>0</v>
      </c>
      <c r="I24" s="86"/>
      <c r="J24" s="86">
        <v>0</v>
      </c>
      <c r="K24" s="86"/>
      <c r="L24" s="85">
        <v>0</v>
      </c>
    </row>
    <row r="25" spans="1:12" s="85" customFormat="1" ht="19.5" customHeight="1">
      <c r="A25" s="96" t="s">
        <v>220</v>
      </c>
      <c r="B25" s="96"/>
      <c r="C25" s="96"/>
      <c r="D25" s="104"/>
      <c r="E25" s="86"/>
      <c r="F25" s="86"/>
      <c r="G25" s="86"/>
      <c r="I25" s="86"/>
      <c r="J25" s="86"/>
      <c r="K25" s="86"/>
    </row>
    <row r="26" spans="1:12" s="85" customFormat="1" ht="19.5" customHeight="1">
      <c r="A26" s="96"/>
      <c r="B26" s="96" t="s">
        <v>328</v>
      </c>
      <c r="C26" s="96"/>
      <c r="D26" s="26">
        <v>9</v>
      </c>
      <c r="E26" s="86"/>
      <c r="F26" s="86">
        <v>838139</v>
      </c>
      <c r="G26" s="86"/>
      <c r="H26" s="85">
        <v>0</v>
      </c>
      <c r="I26" s="86"/>
      <c r="J26" s="86">
        <v>537500</v>
      </c>
      <c r="K26" s="86"/>
      <c r="L26" s="85">
        <v>0</v>
      </c>
    </row>
    <row r="27" spans="1:12" s="85" customFormat="1" ht="19.5" customHeight="1">
      <c r="A27" s="96" t="s">
        <v>115</v>
      </c>
      <c r="B27" s="96"/>
      <c r="C27" s="96"/>
      <c r="D27" s="104"/>
      <c r="E27" s="86"/>
      <c r="F27" s="86">
        <v>6796</v>
      </c>
      <c r="G27" s="86"/>
      <c r="H27" s="86">
        <v>14561</v>
      </c>
      <c r="I27" s="86"/>
      <c r="J27" s="86">
        <v>9057</v>
      </c>
      <c r="K27" s="86"/>
      <c r="L27" s="85">
        <v>8320</v>
      </c>
    </row>
    <row r="28" spans="1:12" s="85" customFormat="1" ht="19.5" customHeight="1">
      <c r="A28" s="96" t="s">
        <v>116</v>
      </c>
      <c r="B28" s="96"/>
      <c r="C28" s="96"/>
      <c r="D28" s="104"/>
      <c r="E28" s="1"/>
      <c r="F28" s="86">
        <v>-106341</v>
      </c>
      <c r="G28" s="86"/>
      <c r="H28" s="86">
        <v>-115577</v>
      </c>
      <c r="I28" s="86"/>
      <c r="J28" s="86">
        <v>-176316</v>
      </c>
      <c r="K28" s="1"/>
      <c r="L28" s="104">
        <v>-163821</v>
      </c>
    </row>
    <row r="29" spans="1:12" s="85" customFormat="1" ht="19.5" customHeight="1">
      <c r="A29" s="96" t="s">
        <v>117</v>
      </c>
      <c r="B29" s="96"/>
      <c r="C29" s="96"/>
      <c r="D29" s="104"/>
      <c r="E29" s="1"/>
      <c r="F29" s="104"/>
      <c r="G29" s="1"/>
    </row>
    <row r="30" spans="1:12" s="85" customFormat="1" ht="19.5" customHeight="1">
      <c r="A30" s="106"/>
      <c r="B30" s="106" t="s">
        <v>118</v>
      </c>
      <c r="C30" s="106"/>
      <c r="D30" s="104"/>
      <c r="E30" s="1"/>
      <c r="F30" s="91">
        <v>-15343</v>
      </c>
      <c r="G30" s="1"/>
      <c r="H30" s="107">
        <v>6166</v>
      </c>
      <c r="I30" s="1"/>
      <c r="J30" s="2">
        <v>0</v>
      </c>
      <c r="K30" s="1"/>
      <c r="L30" s="2">
        <v>0</v>
      </c>
    </row>
    <row r="31" spans="1:12" s="85" customFormat="1" ht="5.0999999999999996" customHeight="1">
      <c r="A31" s="103"/>
      <c r="B31" s="103"/>
      <c r="C31" s="96"/>
      <c r="D31" s="104"/>
      <c r="E31" s="86"/>
      <c r="F31" s="86"/>
      <c r="G31" s="86"/>
      <c r="H31" s="86"/>
      <c r="I31" s="86"/>
      <c r="J31" s="86"/>
      <c r="K31" s="86"/>
      <c r="L31" s="86"/>
    </row>
    <row r="32" spans="1:12" s="85" customFormat="1" ht="19.5" customHeight="1">
      <c r="A32" s="103" t="s">
        <v>119</v>
      </c>
      <c r="B32" s="103"/>
      <c r="C32" s="96"/>
      <c r="D32" s="104"/>
      <c r="E32" s="3"/>
      <c r="F32" s="3">
        <f>SUM(F16:F30)</f>
        <v>800405</v>
      </c>
      <c r="G32" s="3"/>
      <c r="H32" s="3">
        <f>SUM(H16:H30)</f>
        <v>55393</v>
      </c>
      <c r="I32" s="3"/>
      <c r="J32" s="3">
        <f>SUM(J16:J30)</f>
        <v>528077</v>
      </c>
      <c r="K32" s="3"/>
      <c r="L32" s="3">
        <f>SUM(L16:L30)</f>
        <v>-18622</v>
      </c>
    </row>
    <row r="33" spans="1:12" s="85" customFormat="1" ht="19.5" customHeight="1">
      <c r="A33" s="96" t="s">
        <v>120</v>
      </c>
      <c r="B33" s="96"/>
      <c r="C33" s="96"/>
      <c r="D33" s="26"/>
      <c r="E33" s="3"/>
      <c r="F33" s="91">
        <v>-125342</v>
      </c>
      <c r="G33" s="3"/>
      <c r="H33" s="91">
        <v>-58535</v>
      </c>
      <c r="I33" s="3"/>
      <c r="J33" s="91">
        <v>-105892</v>
      </c>
      <c r="K33" s="3"/>
      <c r="L33" s="107">
        <v>-55645</v>
      </c>
    </row>
    <row r="34" spans="1:12" s="85" customFormat="1" ht="5.0999999999999996" customHeight="1">
      <c r="A34" s="96"/>
      <c r="B34" s="96"/>
      <c r="C34" s="96"/>
      <c r="D34" s="104"/>
      <c r="E34" s="3"/>
      <c r="F34" s="86"/>
      <c r="G34" s="3"/>
      <c r="H34" s="86"/>
      <c r="I34" s="3"/>
      <c r="J34" s="3"/>
      <c r="K34" s="3"/>
      <c r="L34" s="3"/>
    </row>
    <row r="35" spans="1:12" s="85" customFormat="1" ht="19.5" customHeight="1">
      <c r="A35" s="103" t="s">
        <v>121</v>
      </c>
      <c r="B35" s="103"/>
      <c r="C35" s="96"/>
      <c r="D35" s="104"/>
      <c r="E35" s="3"/>
      <c r="F35" s="2">
        <f>SUM(F32:F33)</f>
        <v>675063</v>
      </c>
      <c r="G35" s="3"/>
      <c r="H35" s="2">
        <f>SUM(H32:H33)</f>
        <v>-3142</v>
      </c>
      <c r="I35" s="3"/>
      <c r="J35" s="2">
        <f>SUM(J32:J33)</f>
        <v>422185</v>
      </c>
      <c r="K35" s="3"/>
      <c r="L35" s="2">
        <f>SUM(L32:L33)</f>
        <v>-74267</v>
      </c>
    </row>
    <row r="36" spans="1:12" s="85" customFormat="1" ht="15" customHeight="1">
      <c r="A36" s="103"/>
      <c r="B36" s="103"/>
      <c r="C36" s="96"/>
      <c r="D36" s="104"/>
      <c r="E36" s="3"/>
      <c r="F36" s="3"/>
      <c r="G36" s="3"/>
      <c r="H36" s="3"/>
      <c r="I36" s="3"/>
      <c r="J36" s="3"/>
      <c r="K36" s="3"/>
      <c r="L36" s="3"/>
    </row>
    <row r="37" spans="1:12" s="85" customFormat="1" ht="19.5" customHeight="1">
      <c r="A37" s="103" t="s">
        <v>122</v>
      </c>
      <c r="B37" s="103"/>
      <c r="C37" s="96"/>
      <c r="D37" s="104"/>
      <c r="E37" s="3"/>
      <c r="F37" s="3"/>
      <c r="G37" s="3"/>
      <c r="H37" s="3"/>
      <c r="I37" s="3"/>
      <c r="J37" s="3"/>
      <c r="K37" s="3"/>
      <c r="L37" s="3"/>
    </row>
    <row r="38" spans="1:12" s="85" customFormat="1" ht="19.5" customHeight="1">
      <c r="A38" s="103"/>
      <c r="B38" s="105" t="s">
        <v>123</v>
      </c>
      <c r="C38" s="108"/>
      <c r="D38" s="104"/>
      <c r="E38" s="3"/>
      <c r="F38" s="3"/>
      <c r="G38" s="3"/>
      <c r="H38" s="3"/>
      <c r="I38" s="3"/>
      <c r="J38" s="3"/>
      <c r="K38" s="3"/>
      <c r="L38" s="3"/>
    </row>
    <row r="39" spans="1:12" s="85" customFormat="1" ht="19.5" customHeight="1">
      <c r="A39" s="103"/>
      <c r="B39" s="105" t="s">
        <v>124</v>
      </c>
      <c r="C39" s="108"/>
      <c r="D39" s="104"/>
      <c r="E39" s="3"/>
      <c r="F39" s="3"/>
      <c r="G39" s="3"/>
      <c r="H39" s="3"/>
      <c r="I39" s="3"/>
      <c r="J39" s="3"/>
      <c r="K39" s="3"/>
      <c r="L39" s="3"/>
    </row>
    <row r="40" spans="1:12" s="85" customFormat="1" ht="19.5" customHeight="1">
      <c r="A40" s="103"/>
      <c r="B40" s="105" t="s">
        <v>125</v>
      </c>
      <c r="C40" s="108"/>
      <c r="D40" s="104"/>
      <c r="E40" s="3"/>
      <c r="F40" s="3"/>
      <c r="G40" s="3"/>
      <c r="H40" s="3"/>
      <c r="I40" s="3"/>
      <c r="J40" s="3"/>
      <c r="K40" s="3"/>
      <c r="L40" s="3"/>
    </row>
    <row r="41" spans="1:12" s="85" customFormat="1" ht="19.5" customHeight="1">
      <c r="A41" s="103"/>
      <c r="B41" s="105" t="s">
        <v>126</v>
      </c>
      <c r="C41" s="108"/>
      <c r="D41" s="104"/>
      <c r="E41" s="3"/>
      <c r="F41" s="3"/>
      <c r="G41" s="3"/>
      <c r="H41" s="3"/>
      <c r="I41" s="3"/>
      <c r="J41" s="3"/>
      <c r="K41" s="3"/>
      <c r="L41" s="3"/>
    </row>
    <row r="42" spans="1:12" s="85" customFormat="1" ht="19.5" customHeight="1">
      <c r="A42" s="103"/>
      <c r="B42" s="105" t="s">
        <v>127</v>
      </c>
      <c r="C42" s="109"/>
      <c r="D42" s="104"/>
      <c r="E42" s="3"/>
      <c r="F42" s="1">
        <v>-5956</v>
      </c>
      <c r="G42" s="1"/>
      <c r="H42" s="1">
        <v>-11591</v>
      </c>
      <c r="I42" s="1"/>
      <c r="J42" s="1">
        <v>-5956</v>
      </c>
      <c r="K42" s="1"/>
      <c r="L42" s="1">
        <v>-13188</v>
      </c>
    </row>
    <row r="43" spans="1:12" s="85" customFormat="1" ht="19.5" customHeight="1">
      <c r="A43" s="103"/>
      <c r="B43" s="105" t="s">
        <v>128</v>
      </c>
      <c r="C43" s="109"/>
      <c r="D43" s="104"/>
      <c r="E43" s="3"/>
      <c r="F43" s="3"/>
      <c r="G43" s="3"/>
      <c r="H43" s="3"/>
      <c r="I43" s="3"/>
      <c r="J43" s="3"/>
      <c r="K43" s="3"/>
      <c r="L43" s="3"/>
    </row>
    <row r="44" spans="1:12" s="85" customFormat="1" ht="19.5" customHeight="1">
      <c r="A44" s="103"/>
      <c r="B44" s="105" t="s">
        <v>129</v>
      </c>
      <c r="C44" s="108"/>
      <c r="D44" s="104"/>
      <c r="E44" s="3"/>
      <c r="F44" s="2">
        <v>1191</v>
      </c>
      <c r="G44" s="1"/>
      <c r="H44" s="2">
        <v>2318</v>
      </c>
      <c r="I44" s="1"/>
      <c r="J44" s="2">
        <v>1191</v>
      </c>
      <c r="K44" s="1"/>
      <c r="L44" s="2">
        <v>2638</v>
      </c>
    </row>
    <row r="45" spans="1:12" s="85" customFormat="1" ht="5.0999999999999996" customHeight="1">
      <c r="A45" s="96"/>
      <c r="B45" s="96"/>
      <c r="C45" s="96"/>
      <c r="D45" s="104"/>
      <c r="E45" s="3"/>
      <c r="F45" s="86"/>
      <c r="G45" s="1"/>
      <c r="H45" s="86"/>
      <c r="I45" s="1"/>
      <c r="J45" s="1"/>
      <c r="K45" s="1"/>
      <c r="L45" s="1"/>
    </row>
    <row r="46" spans="1:12" s="85" customFormat="1" ht="19.5" customHeight="1">
      <c r="A46" s="103"/>
      <c r="B46" s="96" t="s">
        <v>130</v>
      </c>
      <c r="C46" s="110"/>
      <c r="D46" s="104"/>
      <c r="E46" s="3"/>
      <c r="F46" s="1"/>
      <c r="G46" s="1"/>
      <c r="H46" s="1"/>
      <c r="I46" s="1"/>
      <c r="J46" s="1"/>
      <c r="K46" s="1"/>
      <c r="L46" s="1"/>
    </row>
    <row r="47" spans="1:12" s="85" customFormat="1" ht="19.5" customHeight="1">
      <c r="A47" s="103"/>
      <c r="B47" s="105" t="s">
        <v>124</v>
      </c>
      <c r="C47" s="111"/>
      <c r="D47" s="104"/>
      <c r="E47" s="3"/>
      <c r="F47" s="2">
        <f>SUM(F42:F46)</f>
        <v>-4765</v>
      </c>
      <c r="G47" s="3"/>
      <c r="H47" s="2">
        <f>SUM(H42:H46)</f>
        <v>-9273</v>
      </c>
      <c r="I47" s="3"/>
      <c r="J47" s="2">
        <f>SUM(J42:J46)</f>
        <v>-4765</v>
      </c>
      <c r="K47" s="3"/>
      <c r="L47" s="2">
        <f>SUM(L42:L46)</f>
        <v>-10550</v>
      </c>
    </row>
    <row r="48" spans="1:12" s="85" customFormat="1" ht="19.5" customHeight="1">
      <c r="A48" s="103"/>
      <c r="B48" s="105"/>
      <c r="C48" s="111"/>
      <c r="D48" s="104"/>
    </row>
    <row r="49" spans="1:12" s="85" customFormat="1" ht="22.35" customHeight="1">
      <c r="A49" s="234" t="str">
        <f>'2-4'!A56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49" s="234"/>
      <c r="C49" s="234"/>
      <c r="D49" s="234"/>
      <c r="E49" s="234"/>
      <c r="F49" s="234"/>
      <c r="G49" s="234"/>
      <c r="H49" s="234"/>
      <c r="I49" s="234"/>
      <c r="J49" s="234"/>
      <c r="K49" s="91"/>
      <c r="L49" s="91"/>
    </row>
    <row r="50" spans="1:12" s="85" customFormat="1" ht="21.6" customHeight="1">
      <c r="A50" s="81" t="s">
        <v>0</v>
      </c>
      <c r="B50" s="82"/>
      <c r="C50" s="82"/>
      <c r="D50" s="83"/>
      <c r="E50" s="84"/>
      <c r="F50" s="3"/>
      <c r="H50" s="3"/>
      <c r="J50" s="86"/>
      <c r="L50" s="86"/>
    </row>
    <row r="51" spans="1:12" s="85" customFormat="1" ht="21.6" customHeight="1">
      <c r="A51" s="82" t="s">
        <v>102</v>
      </c>
      <c r="B51" s="82"/>
      <c r="C51" s="82"/>
      <c r="D51" s="83"/>
      <c r="E51" s="84"/>
      <c r="F51" s="3"/>
      <c r="H51" s="3"/>
      <c r="J51" s="86"/>
      <c r="L51" s="86"/>
    </row>
    <row r="52" spans="1:12" s="85" customFormat="1" ht="21.6" customHeight="1">
      <c r="A52" s="113" t="str">
        <f>A3</f>
        <v>สำหรับรอบระยะเวลาสามเดือนสิ้นสุดวันที่ 30 กันยายน พ.ศ. 2568</v>
      </c>
      <c r="B52" s="87"/>
      <c r="C52" s="87"/>
      <c r="D52" s="88"/>
      <c r="E52" s="89"/>
      <c r="F52" s="2"/>
      <c r="G52" s="90"/>
      <c r="H52" s="2"/>
      <c r="I52" s="90"/>
      <c r="J52" s="91"/>
      <c r="K52" s="90"/>
      <c r="L52" s="91"/>
    </row>
    <row r="53" spans="1:12" s="85" customFormat="1" ht="21.6" customHeight="1">
      <c r="A53" s="82"/>
      <c r="B53" s="92"/>
      <c r="C53" s="92"/>
      <c r="D53" s="83"/>
      <c r="E53" s="93"/>
      <c r="F53" s="4"/>
      <c r="G53" s="94"/>
      <c r="H53" s="4"/>
      <c r="I53" s="94"/>
      <c r="J53" s="95"/>
      <c r="K53" s="94"/>
      <c r="L53" s="95"/>
    </row>
    <row r="54" spans="1:12" s="85" customFormat="1" ht="21.6" customHeight="1">
      <c r="A54" s="96"/>
      <c r="B54" s="96"/>
      <c r="C54" s="96"/>
      <c r="D54" s="97"/>
      <c r="E54" s="98"/>
      <c r="F54" s="233" t="s">
        <v>3</v>
      </c>
      <c r="G54" s="233"/>
      <c r="H54" s="233"/>
      <c r="I54" s="99"/>
      <c r="J54" s="233" t="s">
        <v>4</v>
      </c>
      <c r="K54" s="233"/>
      <c r="L54" s="233"/>
    </row>
    <row r="55" spans="1:12" s="85" customFormat="1" ht="21.6" customHeight="1">
      <c r="A55" s="96"/>
      <c r="B55" s="96"/>
      <c r="C55" s="96"/>
      <c r="D55" s="97"/>
      <c r="E55" s="99"/>
      <c r="F55" s="99" t="s">
        <v>6</v>
      </c>
      <c r="G55" s="99"/>
      <c r="H55" s="99" t="s">
        <v>6</v>
      </c>
      <c r="I55" s="99"/>
      <c r="J55" s="99" t="s">
        <v>6</v>
      </c>
      <c r="K55" s="99"/>
      <c r="L55" s="99" t="s">
        <v>6</v>
      </c>
    </row>
    <row r="56" spans="1:12" s="85" customFormat="1" ht="21.6" customHeight="1">
      <c r="A56" s="96"/>
      <c r="B56" s="96"/>
      <c r="C56" s="96"/>
      <c r="D56" s="97"/>
      <c r="E56" s="99"/>
      <c r="F56" s="100" t="s">
        <v>8</v>
      </c>
      <c r="G56" s="99"/>
      <c r="H56" s="100" t="s">
        <v>8</v>
      </c>
      <c r="I56" s="99"/>
      <c r="J56" s="100" t="s">
        <v>8</v>
      </c>
      <c r="K56" s="99"/>
      <c r="L56" s="100" t="s">
        <v>8</v>
      </c>
    </row>
    <row r="57" spans="1:12" s="85" customFormat="1" ht="18">
      <c r="A57" s="96"/>
      <c r="B57" s="96"/>
      <c r="C57" s="96"/>
      <c r="D57" s="97"/>
      <c r="E57" s="99"/>
      <c r="F57" s="45" t="s">
        <v>10</v>
      </c>
      <c r="G57" s="99"/>
      <c r="H57" s="45" t="s">
        <v>11</v>
      </c>
      <c r="I57" s="99"/>
      <c r="J57" s="45" t="s">
        <v>10</v>
      </c>
      <c r="K57" s="99"/>
      <c r="L57" s="45" t="s">
        <v>11</v>
      </c>
    </row>
    <row r="58" spans="1:12" s="85" customFormat="1" ht="21.6" customHeight="1">
      <c r="A58" s="96"/>
      <c r="B58" s="96"/>
      <c r="C58" s="96"/>
      <c r="D58" s="101" t="s">
        <v>12</v>
      </c>
      <c r="E58" s="99"/>
      <c r="F58" s="102" t="s">
        <v>13</v>
      </c>
      <c r="G58" s="99"/>
      <c r="H58" s="102" t="s">
        <v>13</v>
      </c>
      <c r="I58" s="99"/>
      <c r="J58" s="102" t="s">
        <v>13</v>
      </c>
      <c r="K58" s="99"/>
      <c r="L58" s="102" t="s">
        <v>13</v>
      </c>
    </row>
    <row r="59" spans="1:12" s="85" customFormat="1" ht="21.6" customHeight="1">
      <c r="A59" s="103"/>
      <c r="B59" s="103"/>
      <c r="C59" s="96"/>
      <c r="D59" s="104"/>
      <c r="E59" s="3"/>
      <c r="F59" s="3"/>
      <c r="G59" s="3"/>
      <c r="H59" s="3"/>
      <c r="I59" s="3"/>
      <c r="J59" s="3"/>
      <c r="K59" s="3"/>
      <c r="L59" s="3"/>
    </row>
    <row r="60" spans="1:12" s="85" customFormat="1" ht="21.6" customHeight="1">
      <c r="A60" s="103" t="s">
        <v>131</v>
      </c>
      <c r="B60" s="96"/>
      <c r="C60" s="96"/>
      <c r="D60" s="104"/>
      <c r="E60" s="3"/>
      <c r="F60" s="3"/>
      <c r="G60" s="3"/>
      <c r="H60" s="3"/>
      <c r="I60" s="3"/>
      <c r="J60" s="3"/>
      <c r="K60" s="99"/>
      <c r="L60" s="3"/>
    </row>
    <row r="61" spans="1:12" s="85" customFormat="1" ht="21.6" customHeight="1">
      <c r="A61" s="103"/>
      <c r="B61" s="96" t="s">
        <v>132</v>
      </c>
      <c r="C61" s="114"/>
      <c r="D61" s="104"/>
      <c r="E61" s="3"/>
      <c r="F61" s="3"/>
      <c r="G61" s="3"/>
      <c r="H61" s="3"/>
      <c r="I61" s="3"/>
      <c r="J61" s="3"/>
      <c r="K61" s="3"/>
      <c r="L61" s="3"/>
    </row>
    <row r="62" spans="1:12" s="85" customFormat="1" ht="21.6" customHeight="1">
      <c r="A62" s="103"/>
      <c r="B62" s="105" t="s">
        <v>124</v>
      </c>
      <c r="C62" s="114"/>
      <c r="D62" s="104"/>
      <c r="E62" s="3"/>
      <c r="F62" s="3"/>
      <c r="G62" s="3"/>
      <c r="H62" s="3"/>
      <c r="I62" s="3"/>
      <c r="J62" s="3"/>
      <c r="K62" s="3"/>
      <c r="L62" s="3"/>
    </row>
    <row r="63" spans="1:12" s="85" customFormat="1" ht="21.6" customHeight="1">
      <c r="A63" s="103"/>
      <c r="B63" s="105" t="s">
        <v>133</v>
      </c>
      <c r="C63" s="110"/>
      <c r="D63" s="104"/>
      <c r="E63" s="3"/>
      <c r="F63" s="3"/>
      <c r="G63" s="3"/>
      <c r="H63" s="3"/>
      <c r="I63" s="3"/>
      <c r="J63" s="3"/>
      <c r="K63" s="3"/>
      <c r="L63" s="3"/>
    </row>
    <row r="64" spans="1:12" s="85" customFormat="1" ht="21.6" customHeight="1">
      <c r="A64" s="103"/>
      <c r="B64" s="96" t="s">
        <v>134</v>
      </c>
      <c r="C64" s="115"/>
      <c r="D64" s="104"/>
      <c r="E64" s="3"/>
      <c r="F64" s="3">
        <v>10127</v>
      </c>
      <c r="G64" s="3"/>
      <c r="H64" s="3">
        <v>-23753</v>
      </c>
      <c r="I64" s="3"/>
      <c r="J64" s="3">
        <v>0</v>
      </c>
      <c r="K64" s="3"/>
      <c r="L64" s="3">
        <v>0</v>
      </c>
    </row>
    <row r="65" spans="1:12" s="85" customFormat="1" ht="21.6" customHeight="1">
      <c r="A65" s="103"/>
      <c r="B65" s="96" t="s">
        <v>135</v>
      </c>
      <c r="C65" s="115"/>
      <c r="D65" s="104"/>
      <c r="E65" s="3"/>
      <c r="F65" s="3"/>
      <c r="G65" s="3"/>
      <c r="H65" s="3"/>
      <c r="I65" s="3"/>
      <c r="J65" s="3"/>
      <c r="K65" s="3"/>
      <c r="L65" s="3"/>
    </row>
    <row r="66" spans="1:12" s="85" customFormat="1" ht="21.6" customHeight="1">
      <c r="A66" s="103"/>
      <c r="B66" s="96" t="s">
        <v>136</v>
      </c>
      <c r="C66" s="115"/>
      <c r="D66" s="104"/>
      <c r="E66" s="3"/>
      <c r="F66" s="3">
        <v>-2868</v>
      </c>
      <c r="G66" s="3"/>
      <c r="H66" s="3">
        <v>-697</v>
      </c>
      <c r="I66" s="3"/>
      <c r="J66" s="3">
        <v>0</v>
      </c>
      <c r="K66" s="3"/>
      <c r="L66" s="3">
        <v>0</v>
      </c>
    </row>
    <row r="67" spans="1:12" s="85" customFormat="1" ht="21.6" customHeight="1">
      <c r="A67" s="103"/>
      <c r="B67" s="105" t="s">
        <v>137</v>
      </c>
      <c r="C67" s="110"/>
      <c r="D67" s="104"/>
      <c r="E67" s="3"/>
      <c r="F67" s="3"/>
      <c r="G67" s="3"/>
      <c r="H67" s="3"/>
      <c r="I67" s="3"/>
      <c r="J67" s="3"/>
      <c r="K67" s="3"/>
      <c r="L67" s="3"/>
    </row>
    <row r="68" spans="1:12" s="85" customFormat="1" ht="21.6" customHeight="1">
      <c r="A68" s="103"/>
      <c r="B68" s="105" t="s">
        <v>138</v>
      </c>
      <c r="C68" s="109"/>
      <c r="D68" s="104"/>
      <c r="E68" s="3"/>
      <c r="F68" s="2">
        <v>-1451</v>
      </c>
      <c r="G68" s="3"/>
      <c r="H68" s="2">
        <v>4890</v>
      </c>
      <c r="I68" s="3"/>
      <c r="J68" s="2">
        <v>0</v>
      </c>
      <c r="K68" s="3"/>
      <c r="L68" s="2">
        <v>0</v>
      </c>
    </row>
    <row r="69" spans="1:12" s="85" customFormat="1" ht="21.6" customHeight="1">
      <c r="A69" s="103"/>
      <c r="B69" s="96" t="s">
        <v>139</v>
      </c>
      <c r="C69" s="110"/>
      <c r="D69" s="104"/>
      <c r="E69" s="3"/>
      <c r="F69" s="3"/>
      <c r="G69" s="3"/>
      <c r="H69" s="3"/>
      <c r="I69" s="3"/>
      <c r="J69" s="3"/>
      <c r="K69" s="3"/>
      <c r="L69" s="3"/>
    </row>
    <row r="70" spans="1:12" s="85" customFormat="1" ht="21.6" customHeight="1">
      <c r="A70" s="103"/>
      <c r="B70" s="105" t="s">
        <v>124</v>
      </c>
      <c r="C70" s="111"/>
      <c r="D70" s="104"/>
      <c r="E70" s="3"/>
      <c r="F70" s="2">
        <f>SUM(F63:F68)</f>
        <v>5808</v>
      </c>
      <c r="G70" s="3"/>
      <c r="H70" s="2">
        <f>SUM(H63:H68)</f>
        <v>-19560</v>
      </c>
      <c r="I70" s="3"/>
      <c r="J70" s="2">
        <f>SUM(J63:J68)</f>
        <v>0</v>
      </c>
      <c r="K70" s="3"/>
      <c r="L70" s="2">
        <f>SUM(L63:L68)</f>
        <v>0</v>
      </c>
    </row>
    <row r="71" spans="1:12" s="85" customFormat="1" ht="5.0999999999999996" customHeight="1">
      <c r="A71" s="103"/>
      <c r="B71" s="103"/>
      <c r="C71" s="96"/>
      <c r="D71" s="104"/>
      <c r="E71" s="3"/>
      <c r="F71" s="3"/>
      <c r="G71" s="3"/>
      <c r="H71" s="3"/>
      <c r="I71" s="3"/>
      <c r="J71" s="3"/>
      <c r="K71" s="3"/>
      <c r="L71" s="3"/>
    </row>
    <row r="72" spans="1:12" s="85" customFormat="1" ht="21.6" customHeight="1">
      <c r="A72" s="106" t="s">
        <v>140</v>
      </c>
      <c r="B72" s="103"/>
      <c r="C72" s="103"/>
      <c r="D72" s="104"/>
      <c r="E72" s="3"/>
      <c r="F72" s="3"/>
      <c r="G72" s="3"/>
      <c r="H72" s="3"/>
      <c r="I72" s="3"/>
      <c r="J72" s="3"/>
      <c r="K72" s="3"/>
      <c r="L72" s="3"/>
    </row>
    <row r="73" spans="1:12" s="85" customFormat="1" ht="21.6" customHeight="1">
      <c r="B73" s="116" t="s">
        <v>141</v>
      </c>
      <c r="C73" s="103"/>
      <c r="D73" s="104"/>
      <c r="E73" s="3"/>
      <c r="F73" s="91">
        <f>F47+F70</f>
        <v>1043</v>
      </c>
      <c r="G73" s="3"/>
      <c r="H73" s="91">
        <f>H47+H70</f>
        <v>-28833</v>
      </c>
      <c r="I73" s="3"/>
      <c r="J73" s="91">
        <f>J47+J70</f>
        <v>-4765</v>
      </c>
      <c r="K73" s="3"/>
      <c r="L73" s="91">
        <f>L47+L70</f>
        <v>-10550</v>
      </c>
    </row>
    <row r="74" spans="1:12" s="85" customFormat="1" ht="5.0999999999999996" customHeight="1">
      <c r="A74" s="96"/>
      <c r="B74" s="96"/>
      <c r="C74" s="96"/>
      <c r="D74" s="104"/>
      <c r="E74" s="3"/>
      <c r="F74" s="86"/>
      <c r="G74" s="3"/>
      <c r="H74" s="86"/>
      <c r="I74" s="3"/>
      <c r="J74" s="3"/>
      <c r="K74" s="3"/>
      <c r="L74" s="3"/>
    </row>
    <row r="75" spans="1:12" s="85" customFormat="1" ht="21.6" customHeight="1" thickBot="1">
      <c r="A75" s="103" t="s">
        <v>142</v>
      </c>
      <c r="B75" s="103"/>
      <c r="C75" s="96"/>
      <c r="D75" s="104"/>
      <c r="E75" s="86"/>
      <c r="F75" s="117">
        <f>F73+F35</f>
        <v>676106</v>
      </c>
      <c r="G75" s="86"/>
      <c r="H75" s="117">
        <f>H73+H35</f>
        <v>-31975</v>
      </c>
      <c r="I75" s="86"/>
      <c r="J75" s="117">
        <f>J73+J35</f>
        <v>417420</v>
      </c>
      <c r="K75" s="86"/>
      <c r="L75" s="117">
        <f>L73+L35</f>
        <v>-84817</v>
      </c>
    </row>
    <row r="76" spans="1:12" s="85" customFormat="1" ht="5.0999999999999996" customHeight="1" thickTop="1">
      <c r="A76" s="103"/>
      <c r="B76" s="103"/>
      <c r="C76" s="96"/>
      <c r="D76" s="104"/>
      <c r="E76" s="86"/>
      <c r="F76" s="86"/>
      <c r="G76" s="86"/>
      <c r="H76" s="86"/>
      <c r="I76" s="86"/>
      <c r="J76" s="86"/>
      <c r="K76" s="86"/>
      <c r="L76" s="86"/>
    </row>
    <row r="77" spans="1:12" s="85" customFormat="1" ht="21.6" customHeight="1">
      <c r="A77" s="103" t="s">
        <v>143</v>
      </c>
      <c r="B77" s="96"/>
      <c r="C77" s="96"/>
      <c r="D77" s="104"/>
      <c r="E77" s="3"/>
      <c r="F77" s="3"/>
      <c r="G77" s="3"/>
      <c r="H77" s="3"/>
      <c r="I77" s="3"/>
      <c r="J77" s="3"/>
      <c r="K77" s="3"/>
      <c r="L77" s="3"/>
    </row>
    <row r="78" spans="1:12" s="85" customFormat="1" ht="5.0999999999999996" customHeight="1">
      <c r="A78" s="103"/>
      <c r="B78" s="103"/>
      <c r="C78" s="96"/>
      <c r="D78" s="104"/>
      <c r="E78" s="86"/>
      <c r="F78" s="86"/>
      <c r="G78" s="86"/>
      <c r="H78" s="86"/>
      <c r="I78" s="86"/>
      <c r="J78" s="86"/>
      <c r="K78" s="86"/>
      <c r="L78" s="86"/>
    </row>
    <row r="79" spans="1:12" s="85" customFormat="1" ht="21.6" customHeight="1" thickBot="1">
      <c r="A79" s="96" t="s">
        <v>144</v>
      </c>
      <c r="B79" s="96"/>
      <c r="C79" s="96"/>
      <c r="D79" s="104"/>
      <c r="E79" s="3"/>
      <c r="F79" s="118">
        <f>F35-F81</f>
        <v>687799</v>
      </c>
      <c r="G79" s="3"/>
      <c r="H79" s="118">
        <v>-3268</v>
      </c>
      <c r="I79" s="3"/>
      <c r="J79" s="118">
        <f>J35-J81</f>
        <v>422185</v>
      </c>
      <c r="K79" s="3"/>
      <c r="L79" s="118">
        <v>-74267</v>
      </c>
    </row>
    <row r="80" spans="1:12" s="85" customFormat="1" ht="5.0999999999999996" customHeight="1" thickTop="1">
      <c r="A80" s="103"/>
      <c r="B80" s="103"/>
      <c r="C80" s="96"/>
      <c r="D80" s="104"/>
      <c r="E80" s="86"/>
      <c r="F80" s="86"/>
      <c r="G80" s="86"/>
      <c r="H80" s="86"/>
      <c r="I80" s="86"/>
      <c r="J80" s="86"/>
      <c r="K80" s="86"/>
      <c r="L80" s="86"/>
    </row>
    <row r="81" spans="1:12" s="85" customFormat="1" ht="21.6" customHeight="1" thickBot="1">
      <c r="A81" s="96" t="s">
        <v>145</v>
      </c>
      <c r="B81" s="96"/>
      <c r="C81" s="96"/>
      <c r="D81" s="104"/>
      <c r="E81" s="3"/>
      <c r="F81" s="117">
        <v>-12736</v>
      </c>
      <c r="G81" s="3"/>
      <c r="H81" s="117">
        <v>126</v>
      </c>
      <c r="I81" s="3"/>
      <c r="J81" s="117">
        <v>0</v>
      </c>
      <c r="K81" s="3"/>
      <c r="L81" s="117">
        <v>0</v>
      </c>
    </row>
    <row r="82" spans="1:12" s="85" customFormat="1" ht="5.0999999999999996" customHeight="1" thickTop="1">
      <c r="A82" s="103"/>
      <c r="B82" s="103"/>
      <c r="C82" s="96"/>
      <c r="D82" s="104"/>
      <c r="E82" s="86"/>
      <c r="F82" s="86"/>
      <c r="G82" s="86"/>
      <c r="H82" s="86"/>
      <c r="I82" s="86"/>
      <c r="J82" s="86"/>
      <c r="K82" s="86"/>
      <c r="L82" s="86"/>
    </row>
    <row r="83" spans="1:12" s="85" customFormat="1" ht="21.6" customHeight="1">
      <c r="A83" s="103" t="s">
        <v>146</v>
      </c>
      <c r="B83" s="103"/>
      <c r="C83" s="96"/>
      <c r="D83" s="104"/>
      <c r="E83" s="86"/>
      <c r="F83" s="86"/>
      <c r="G83" s="86"/>
      <c r="H83" s="86"/>
      <c r="I83" s="86"/>
      <c r="J83" s="86"/>
      <c r="K83" s="86"/>
      <c r="L83" s="86"/>
    </row>
    <row r="85" spans="1:12" s="85" customFormat="1" ht="21.6" customHeight="1" thickBot="1">
      <c r="A85" s="96" t="s">
        <v>144</v>
      </c>
      <c r="B85" s="96"/>
      <c r="C85" s="96"/>
      <c r="D85" s="104"/>
      <c r="E85" s="3"/>
      <c r="F85" s="118">
        <f>F75-F87</f>
        <v>688842</v>
      </c>
      <c r="G85" s="3"/>
      <c r="H85" s="118">
        <v>-32101</v>
      </c>
      <c r="I85" s="3"/>
      <c r="J85" s="118">
        <f>J75-J87</f>
        <v>417420</v>
      </c>
      <c r="K85" s="3"/>
      <c r="L85" s="118">
        <v>-84817</v>
      </c>
    </row>
    <row r="86" spans="1:12" s="85" customFormat="1" ht="5.0999999999999996" customHeight="1" thickTop="1">
      <c r="A86" s="103"/>
      <c r="B86" s="103"/>
      <c r="C86" s="96"/>
      <c r="D86" s="104"/>
      <c r="E86" s="86"/>
      <c r="F86" s="86"/>
      <c r="G86" s="86"/>
      <c r="H86" s="86"/>
      <c r="I86" s="86"/>
      <c r="J86" s="86"/>
      <c r="K86" s="86"/>
      <c r="L86" s="86"/>
    </row>
    <row r="87" spans="1:12" s="85" customFormat="1" ht="21.6" customHeight="1" thickBot="1">
      <c r="A87" s="96" t="s">
        <v>145</v>
      </c>
      <c r="B87" s="96"/>
      <c r="C87" s="96"/>
      <c r="D87" s="104"/>
      <c r="E87" s="3"/>
      <c r="F87" s="117">
        <v>-12736</v>
      </c>
      <c r="G87" s="3"/>
      <c r="H87" s="117">
        <v>126</v>
      </c>
      <c r="I87" s="3"/>
      <c r="J87" s="117">
        <v>0</v>
      </c>
      <c r="K87" s="3"/>
      <c r="L87" s="117">
        <v>0</v>
      </c>
    </row>
    <row r="88" spans="1:12" s="85" customFormat="1" ht="21.6" customHeight="1" thickTop="1">
      <c r="A88" s="103"/>
      <c r="B88" s="103"/>
      <c r="C88" s="96"/>
      <c r="D88" s="104"/>
      <c r="E88" s="86"/>
      <c r="F88" s="86"/>
      <c r="G88" s="86"/>
      <c r="H88" s="86"/>
      <c r="I88" s="86"/>
      <c r="J88" s="86"/>
      <c r="K88" s="86"/>
      <c r="L88" s="86"/>
    </row>
    <row r="89" spans="1:12" s="85" customFormat="1" ht="21.6" customHeight="1">
      <c r="A89" s="103" t="s">
        <v>147</v>
      </c>
      <c r="B89" s="103"/>
      <c r="C89" s="96"/>
      <c r="D89" s="104"/>
      <c r="E89" s="3"/>
      <c r="F89" s="3"/>
      <c r="G89" s="3"/>
      <c r="H89" s="3"/>
      <c r="I89" s="3"/>
      <c r="J89" s="3"/>
      <c r="K89" s="3"/>
      <c r="L89" s="3"/>
    </row>
    <row r="90" spans="1:12" s="85" customFormat="1" ht="5.0999999999999996" customHeight="1">
      <c r="A90" s="103"/>
      <c r="B90" s="103"/>
      <c r="C90" s="96"/>
      <c r="D90" s="104"/>
      <c r="E90" s="3"/>
      <c r="F90" s="3"/>
      <c r="G90" s="3"/>
      <c r="H90" s="3"/>
      <c r="I90" s="3"/>
      <c r="J90" s="3"/>
      <c r="K90" s="3"/>
      <c r="L90" s="3"/>
    </row>
    <row r="91" spans="1:12" s="85" customFormat="1" ht="21.6" customHeight="1" thickBot="1">
      <c r="A91" s="96" t="s">
        <v>148</v>
      </c>
      <c r="B91" s="103"/>
      <c r="C91" s="96"/>
      <c r="D91" s="119">
        <v>20</v>
      </c>
      <c r="E91" s="120"/>
      <c r="F91" s="121">
        <v>0.502257900094493</v>
      </c>
      <c r="G91" s="122"/>
      <c r="H91" s="124">
        <v>-2.3864222214757553E-3</v>
      </c>
      <c r="I91" s="122"/>
      <c r="J91" s="121">
        <v>0.30829610329673862</v>
      </c>
      <c r="K91" s="122"/>
      <c r="L91" s="121">
        <v>-5.4232686389944898E-2</v>
      </c>
    </row>
    <row r="92" spans="1:12" ht="5.0999999999999996" customHeight="1" thickTop="1"/>
    <row r="93" spans="1:12" ht="21.75" customHeight="1" thickBot="1">
      <c r="A93" s="92" t="s">
        <v>149</v>
      </c>
      <c r="D93" s="119">
        <v>20</v>
      </c>
      <c r="F93" s="20">
        <f>F91</f>
        <v>0.502257900094493</v>
      </c>
      <c r="H93" s="22">
        <f>H91</f>
        <v>-2.3864222214757553E-3</v>
      </c>
      <c r="I93" s="123"/>
      <c r="J93" s="121">
        <f>J91</f>
        <v>0.30829610329673862</v>
      </c>
      <c r="K93" s="123"/>
      <c r="L93" s="121">
        <f>L91</f>
        <v>-5.4232686389944898E-2</v>
      </c>
    </row>
    <row r="94" spans="1:12" ht="21.75" customHeight="1" thickTop="1"/>
    <row r="96" spans="1:12" ht="12" customHeight="1"/>
    <row r="97" spans="1:12" s="85" customFormat="1" ht="21.75" customHeight="1">
      <c r="A97" s="232" t="str">
        <f>A49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</row>
  </sheetData>
  <mergeCells count="6">
    <mergeCell ref="A97:L97"/>
    <mergeCell ref="F5:H5"/>
    <mergeCell ref="J5:L5"/>
    <mergeCell ref="F54:H54"/>
    <mergeCell ref="J54:L54"/>
    <mergeCell ref="A49:J4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84BB0-CF59-455A-B979-9910A4C0D8EF}">
  <dimension ref="A1:L97"/>
  <sheetViews>
    <sheetView topLeftCell="A19" zoomScaleNormal="100" zoomScaleSheetLayoutView="100" workbookViewId="0">
      <selection activeCell="P23" sqref="P23"/>
    </sheetView>
  </sheetViews>
  <sheetFormatPr defaultRowHeight="21.75" customHeight="1"/>
  <cols>
    <col min="1" max="2" width="1.42578125" style="92" customWidth="1"/>
    <col min="3" max="3" width="31.5703125" style="92" customWidth="1"/>
    <col min="4" max="4" width="7.28515625" style="83" customWidth="1"/>
    <col min="5" max="5" width="0.7109375" style="84" customWidth="1"/>
    <col min="6" max="6" width="13.7109375" style="3" customWidth="1"/>
    <col min="7" max="7" width="0.7109375" style="85" customWidth="1"/>
    <col min="8" max="8" width="13.7109375" style="3" customWidth="1"/>
    <col min="9" max="9" width="0.7109375" style="85" customWidth="1"/>
    <col min="10" max="10" width="13.7109375" style="86" customWidth="1"/>
    <col min="11" max="11" width="0.7109375" style="85" customWidth="1"/>
    <col min="12" max="12" width="13.7109375" style="86" customWidth="1"/>
    <col min="13" max="67" width="9.42578125" style="84"/>
    <col min="68" max="69" width="1.42578125" style="84" customWidth="1"/>
    <col min="70" max="70" width="22.42578125" style="84" customWidth="1"/>
    <col min="71" max="71" width="6.5703125" style="84" customWidth="1"/>
    <col min="72" max="72" width="0.5703125" style="84" customWidth="1"/>
    <col min="73" max="73" width="15.42578125" style="84" customWidth="1"/>
    <col min="74" max="74" width="0.5703125" style="84" customWidth="1"/>
    <col min="75" max="75" width="14.5703125" style="84" customWidth="1"/>
    <col min="76" max="76" width="0.5703125" style="84" customWidth="1"/>
    <col min="77" max="77" width="15" style="84" customWidth="1"/>
    <col min="78" max="78" width="0.5703125" style="84" customWidth="1"/>
    <col min="79" max="79" width="15.42578125" style="84" customWidth="1"/>
    <col min="80" max="80" width="12.42578125" style="84" customWidth="1"/>
    <col min="81" max="81" width="9.42578125" style="84"/>
    <col min="82" max="86" width="0" style="84" hidden="1" customWidth="1"/>
    <col min="87" max="87" width="9.42578125" style="84"/>
    <col min="88" max="90" width="0" style="84" hidden="1" customWidth="1"/>
    <col min="91" max="91" width="9.42578125" style="84"/>
    <col min="92" max="93" width="0" style="84" hidden="1" customWidth="1"/>
    <col min="94" max="323" width="9.42578125" style="84"/>
    <col min="324" max="325" width="1.42578125" style="84" customWidth="1"/>
    <col min="326" max="326" width="22.42578125" style="84" customWidth="1"/>
    <col min="327" max="327" width="6.5703125" style="84" customWidth="1"/>
    <col min="328" max="328" width="0.5703125" style="84" customWidth="1"/>
    <col min="329" max="329" width="15.42578125" style="84" customWidth="1"/>
    <col min="330" max="330" width="0.5703125" style="84" customWidth="1"/>
    <col min="331" max="331" width="14.5703125" style="84" customWidth="1"/>
    <col min="332" max="332" width="0.5703125" style="84" customWidth="1"/>
    <col min="333" max="333" width="15" style="84" customWidth="1"/>
    <col min="334" max="334" width="0.5703125" style="84" customWidth="1"/>
    <col min="335" max="335" width="15.42578125" style="84" customWidth="1"/>
    <col min="336" max="336" width="12.42578125" style="84" customWidth="1"/>
    <col min="337" max="337" width="9.42578125" style="84"/>
    <col min="338" max="342" width="0" style="84" hidden="1" customWidth="1"/>
    <col min="343" max="343" width="9.42578125" style="84"/>
    <col min="344" max="346" width="0" style="84" hidden="1" customWidth="1"/>
    <col min="347" max="347" width="9.42578125" style="84"/>
    <col min="348" max="349" width="0" style="84" hidden="1" customWidth="1"/>
    <col min="350" max="579" width="9.42578125" style="84"/>
    <col min="580" max="581" width="1.42578125" style="84" customWidth="1"/>
    <col min="582" max="582" width="22.42578125" style="84" customWidth="1"/>
    <col min="583" max="583" width="6.5703125" style="84" customWidth="1"/>
    <col min="584" max="584" width="0.5703125" style="84" customWidth="1"/>
    <col min="585" max="585" width="15.42578125" style="84" customWidth="1"/>
    <col min="586" max="586" width="0.5703125" style="84" customWidth="1"/>
    <col min="587" max="587" width="14.5703125" style="84" customWidth="1"/>
    <col min="588" max="588" width="0.5703125" style="84" customWidth="1"/>
    <col min="589" max="589" width="15" style="84" customWidth="1"/>
    <col min="590" max="590" width="0.5703125" style="84" customWidth="1"/>
    <col min="591" max="591" width="15.42578125" style="84" customWidth="1"/>
    <col min="592" max="592" width="12.42578125" style="84" customWidth="1"/>
    <col min="593" max="593" width="9.42578125" style="84"/>
    <col min="594" max="598" width="0" style="84" hidden="1" customWidth="1"/>
    <col min="599" max="599" width="9.42578125" style="84"/>
    <col min="600" max="602" width="0" style="84" hidden="1" customWidth="1"/>
    <col min="603" max="603" width="9.42578125" style="84"/>
    <col min="604" max="605" width="0" style="84" hidden="1" customWidth="1"/>
    <col min="606" max="835" width="9.42578125" style="84"/>
    <col min="836" max="837" width="1.42578125" style="84" customWidth="1"/>
    <col min="838" max="838" width="22.42578125" style="84" customWidth="1"/>
    <col min="839" max="839" width="6.5703125" style="84" customWidth="1"/>
    <col min="840" max="840" width="0.5703125" style="84" customWidth="1"/>
    <col min="841" max="841" width="15.42578125" style="84" customWidth="1"/>
    <col min="842" max="842" width="0.5703125" style="84" customWidth="1"/>
    <col min="843" max="843" width="14.5703125" style="84" customWidth="1"/>
    <col min="844" max="844" width="0.5703125" style="84" customWidth="1"/>
    <col min="845" max="845" width="15" style="84" customWidth="1"/>
    <col min="846" max="846" width="0.5703125" style="84" customWidth="1"/>
    <col min="847" max="847" width="15.42578125" style="84" customWidth="1"/>
    <col min="848" max="848" width="12.42578125" style="84" customWidth="1"/>
    <col min="849" max="849" width="9.42578125" style="84"/>
    <col min="850" max="854" width="0" style="84" hidden="1" customWidth="1"/>
    <col min="855" max="855" width="9.42578125" style="84"/>
    <col min="856" max="858" width="0" style="84" hidden="1" customWidth="1"/>
    <col min="859" max="859" width="9.42578125" style="84"/>
    <col min="860" max="861" width="0" style="84" hidden="1" customWidth="1"/>
    <col min="862" max="1091" width="9.42578125" style="84"/>
    <col min="1092" max="1093" width="1.42578125" style="84" customWidth="1"/>
    <col min="1094" max="1094" width="22.42578125" style="84" customWidth="1"/>
    <col min="1095" max="1095" width="6.5703125" style="84" customWidth="1"/>
    <col min="1096" max="1096" width="0.5703125" style="84" customWidth="1"/>
    <col min="1097" max="1097" width="15.42578125" style="84" customWidth="1"/>
    <col min="1098" max="1098" width="0.5703125" style="84" customWidth="1"/>
    <col min="1099" max="1099" width="14.5703125" style="84" customWidth="1"/>
    <col min="1100" max="1100" width="0.5703125" style="84" customWidth="1"/>
    <col min="1101" max="1101" width="15" style="84" customWidth="1"/>
    <col min="1102" max="1102" width="0.5703125" style="84" customWidth="1"/>
    <col min="1103" max="1103" width="15.42578125" style="84" customWidth="1"/>
    <col min="1104" max="1104" width="12.42578125" style="84" customWidth="1"/>
    <col min="1105" max="1105" width="9.42578125" style="84"/>
    <col min="1106" max="1110" width="0" style="84" hidden="1" customWidth="1"/>
    <col min="1111" max="1111" width="9.42578125" style="84"/>
    <col min="1112" max="1114" width="0" style="84" hidden="1" customWidth="1"/>
    <col min="1115" max="1115" width="9.42578125" style="84"/>
    <col min="1116" max="1117" width="0" style="84" hidden="1" customWidth="1"/>
    <col min="1118" max="1347" width="9.42578125" style="84"/>
    <col min="1348" max="1349" width="1.42578125" style="84" customWidth="1"/>
    <col min="1350" max="1350" width="22.42578125" style="84" customWidth="1"/>
    <col min="1351" max="1351" width="6.5703125" style="84" customWidth="1"/>
    <col min="1352" max="1352" width="0.5703125" style="84" customWidth="1"/>
    <col min="1353" max="1353" width="15.42578125" style="84" customWidth="1"/>
    <col min="1354" max="1354" width="0.5703125" style="84" customWidth="1"/>
    <col min="1355" max="1355" width="14.5703125" style="84" customWidth="1"/>
    <col min="1356" max="1356" width="0.5703125" style="84" customWidth="1"/>
    <col min="1357" max="1357" width="15" style="84" customWidth="1"/>
    <col min="1358" max="1358" width="0.5703125" style="84" customWidth="1"/>
    <col min="1359" max="1359" width="15.42578125" style="84" customWidth="1"/>
    <col min="1360" max="1360" width="12.42578125" style="84" customWidth="1"/>
    <col min="1361" max="1361" width="9.42578125" style="84"/>
    <col min="1362" max="1366" width="0" style="84" hidden="1" customWidth="1"/>
    <col min="1367" max="1367" width="9.42578125" style="84"/>
    <col min="1368" max="1370" width="0" style="84" hidden="1" customWidth="1"/>
    <col min="1371" max="1371" width="9.42578125" style="84"/>
    <col min="1372" max="1373" width="0" style="84" hidden="1" customWidth="1"/>
    <col min="1374" max="1603" width="9.42578125" style="84"/>
    <col min="1604" max="1605" width="1.42578125" style="84" customWidth="1"/>
    <col min="1606" max="1606" width="22.42578125" style="84" customWidth="1"/>
    <col min="1607" max="1607" width="6.5703125" style="84" customWidth="1"/>
    <col min="1608" max="1608" width="0.5703125" style="84" customWidth="1"/>
    <col min="1609" max="1609" width="15.42578125" style="84" customWidth="1"/>
    <col min="1610" max="1610" width="0.5703125" style="84" customWidth="1"/>
    <col min="1611" max="1611" width="14.5703125" style="84" customWidth="1"/>
    <col min="1612" max="1612" width="0.5703125" style="84" customWidth="1"/>
    <col min="1613" max="1613" width="15" style="84" customWidth="1"/>
    <col min="1614" max="1614" width="0.5703125" style="84" customWidth="1"/>
    <col min="1615" max="1615" width="15.42578125" style="84" customWidth="1"/>
    <col min="1616" max="1616" width="12.42578125" style="84" customWidth="1"/>
    <col min="1617" max="1617" width="9.42578125" style="84"/>
    <col min="1618" max="1622" width="0" style="84" hidden="1" customWidth="1"/>
    <col min="1623" max="1623" width="9.42578125" style="84"/>
    <col min="1624" max="1626" width="0" style="84" hidden="1" customWidth="1"/>
    <col min="1627" max="1627" width="9.42578125" style="84"/>
    <col min="1628" max="1629" width="0" style="84" hidden="1" customWidth="1"/>
    <col min="1630" max="1859" width="9.42578125" style="84"/>
    <col min="1860" max="1861" width="1.42578125" style="84" customWidth="1"/>
    <col min="1862" max="1862" width="22.42578125" style="84" customWidth="1"/>
    <col min="1863" max="1863" width="6.5703125" style="84" customWidth="1"/>
    <col min="1864" max="1864" width="0.5703125" style="84" customWidth="1"/>
    <col min="1865" max="1865" width="15.42578125" style="84" customWidth="1"/>
    <col min="1866" max="1866" width="0.5703125" style="84" customWidth="1"/>
    <col min="1867" max="1867" width="14.5703125" style="84" customWidth="1"/>
    <col min="1868" max="1868" width="0.5703125" style="84" customWidth="1"/>
    <col min="1869" max="1869" width="15" style="84" customWidth="1"/>
    <col min="1870" max="1870" width="0.5703125" style="84" customWidth="1"/>
    <col min="1871" max="1871" width="15.42578125" style="84" customWidth="1"/>
    <col min="1872" max="1872" width="12.42578125" style="84" customWidth="1"/>
    <col min="1873" max="1873" width="9.42578125" style="84"/>
    <col min="1874" max="1878" width="0" style="84" hidden="1" customWidth="1"/>
    <col min="1879" max="1879" width="9.42578125" style="84"/>
    <col min="1880" max="1882" width="0" style="84" hidden="1" customWidth="1"/>
    <col min="1883" max="1883" width="9.42578125" style="84"/>
    <col min="1884" max="1885" width="0" style="84" hidden="1" customWidth="1"/>
    <col min="1886" max="2115" width="9.42578125" style="84"/>
    <col min="2116" max="2117" width="1.42578125" style="84" customWidth="1"/>
    <col min="2118" max="2118" width="22.42578125" style="84" customWidth="1"/>
    <col min="2119" max="2119" width="6.5703125" style="84" customWidth="1"/>
    <col min="2120" max="2120" width="0.5703125" style="84" customWidth="1"/>
    <col min="2121" max="2121" width="15.42578125" style="84" customWidth="1"/>
    <col min="2122" max="2122" width="0.5703125" style="84" customWidth="1"/>
    <col min="2123" max="2123" width="14.5703125" style="84" customWidth="1"/>
    <col min="2124" max="2124" width="0.5703125" style="84" customWidth="1"/>
    <col min="2125" max="2125" width="15" style="84" customWidth="1"/>
    <col min="2126" max="2126" width="0.5703125" style="84" customWidth="1"/>
    <col min="2127" max="2127" width="15.42578125" style="84" customWidth="1"/>
    <col min="2128" max="2128" width="12.42578125" style="84" customWidth="1"/>
    <col min="2129" max="2129" width="9.42578125" style="84"/>
    <col min="2130" max="2134" width="0" style="84" hidden="1" customWidth="1"/>
    <col min="2135" max="2135" width="9.42578125" style="84"/>
    <col min="2136" max="2138" width="0" style="84" hidden="1" customWidth="1"/>
    <col min="2139" max="2139" width="9.42578125" style="84"/>
    <col min="2140" max="2141" width="0" style="84" hidden="1" customWidth="1"/>
    <col min="2142" max="2371" width="9.42578125" style="84"/>
    <col min="2372" max="2373" width="1.42578125" style="84" customWidth="1"/>
    <col min="2374" max="2374" width="22.42578125" style="84" customWidth="1"/>
    <col min="2375" max="2375" width="6.5703125" style="84" customWidth="1"/>
    <col min="2376" max="2376" width="0.5703125" style="84" customWidth="1"/>
    <col min="2377" max="2377" width="15.42578125" style="84" customWidth="1"/>
    <col min="2378" max="2378" width="0.5703125" style="84" customWidth="1"/>
    <col min="2379" max="2379" width="14.5703125" style="84" customWidth="1"/>
    <col min="2380" max="2380" width="0.5703125" style="84" customWidth="1"/>
    <col min="2381" max="2381" width="15" style="84" customWidth="1"/>
    <col min="2382" max="2382" width="0.5703125" style="84" customWidth="1"/>
    <col min="2383" max="2383" width="15.42578125" style="84" customWidth="1"/>
    <col min="2384" max="2384" width="12.42578125" style="84" customWidth="1"/>
    <col min="2385" max="2385" width="9.42578125" style="84"/>
    <col min="2386" max="2390" width="0" style="84" hidden="1" customWidth="1"/>
    <col min="2391" max="2391" width="9.42578125" style="84"/>
    <col min="2392" max="2394" width="0" style="84" hidden="1" customWidth="1"/>
    <col min="2395" max="2395" width="9.42578125" style="84"/>
    <col min="2396" max="2397" width="0" style="84" hidden="1" customWidth="1"/>
    <col min="2398" max="2627" width="9.42578125" style="84"/>
    <col min="2628" max="2629" width="1.42578125" style="84" customWidth="1"/>
    <col min="2630" max="2630" width="22.42578125" style="84" customWidth="1"/>
    <col min="2631" max="2631" width="6.5703125" style="84" customWidth="1"/>
    <col min="2632" max="2632" width="0.5703125" style="84" customWidth="1"/>
    <col min="2633" max="2633" width="15.42578125" style="84" customWidth="1"/>
    <col min="2634" max="2634" width="0.5703125" style="84" customWidth="1"/>
    <col min="2635" max="2635" width="14.5703125" style="84" customWidth="1"/>
    <col min="2636" max="2636" width="0.5703125" style="84" customWidth="1"/>
    <col min="2637" max="2637" width="15" style="84" customWidth="1"/>
    <col min="2638" max="2638" width="0.5703125" style="84" customWidth="1"/>
    <col min="2639" max="2639" width="15.42578125" style="84" customWidth="1"/>
    <col min="2640" max="2640" width="12.42578125" style="84" customWidth="1"/>
    <col min="2641" max="2641" width="9.42578125" style="84"/>
    <col min="2642" max="2646" width="0" style="84" hidden="1" customWidth="1"/>
    <col min="2647" max="2647" width="9.42578125" style="84"/>
    <col min="2648" max="2650" width="0" style="84" hidden="1" customWidth="1"/>
    <col min="2651" max="2651" width="9.42578125" style="84"/>
    <col min="2652" max="2653" width="0" style="84" hidden="1" customWidth="1"/>
    <col min="2654" max="2883" width="9.42578125" style="84"/>
    <col min="2884" max="2885" width="1.42578125" style="84" customWidth="1"/>
    <col min="2886" max="2886" width="22.42578125" style="84" customWidth="1"/>
    <col min="2887" max="2887" width="6.5703125" style="84" customWidth="1"/>
    <col min="2888" max="2888" width="0.5703125" style="84" customWidth="1"/>
    <col min="2889" max="2889" width="15.42578125" style="84" customWidth="1"/>
    <col min="2890" max="2890" width="0.5703125" style="84" customWidth="1"/>
    <col min="2891" max="2891" width="14.5703125" style="84" customWidth="1"/>
    <col min="2892" max="2892" width="0.5703125" style="84" customWidth="1"/>
    <col min="2893" max="2893" width="15" style="84" customWidth="1"/>
    <col min="2894" max="2894" width="0.5703125" style="84" customWidth="1"/>
    <col min="2895" max="2895" width="15.42578125" style="84" customWidth="1"/>
    <col min="2896" max="2896" width="12.42578125" style="84" customWidth="1"/>
    <col min="2897" max="2897" width="9.42578125" style="84"/>
    <col min="2898" max="2902" width="0" style="84" hidden="1" customWidth="1"/>
    <col min="2903" max="2903" width="9.42578125" style="84"/>
    <col min="2904" max="2906" width="0" style="84" hidden="1" customWidth="1"/>
    <col min="2907" max="2907" width="9.42578125" style="84"/>
    <col min="2908" max="2909" width="0" style="84" hidden="1" customWidth="1"/>
    <col min="2910" max="3139" width="9.42578125" style="84"/>
    <col min="3140" max="3141" width="1.42578125" style="84" customWidth="1"/>
    <col min="3142" max="3142" width="22.42578125" style="84" customWidth="1"/>
    <col min="3143" max="3143" width="6.5703125" style="84" customWidth="1"/>
    <col min="3144" max="3144" width="0.5703125" style="84" customWidth="1"/>
    <col min="3145" max="3145" width="15.42578125" style="84" customWidth="1"/>
    <col min="3146" max="3146" width="0.5703125" style="84" customWidth="1"/>
    <col min="3147" max="3147" width="14.5703125" style="84" customWidth="1"/>
    <col min="3148" max="3148" width="0.5703125" style="84" customWidth="1"/>
    <col min="3149" max="3149" width="15" style="84" customWidth="1"/>
    <col min="3150" max="3150" width="0.5703125" style="84" customWidth="1"/>
    <col min="3151" max="3151" width="15.42578125" style="84" customWidth="1"/>
    <col min="3152" max="3152" width="12.42578125" style="84" customWidth="1"/>
    <col min="3153" max="3153" width="9.42578125" style="84"/>
    <col min="3154" max="3158" width="0" style="84" hidden="1" customWidth="1"/>
    <col min="3159" max="3159" width="9.42578125" style="84"/>
    <col min="3160" max="3162" width="0" style="84" hidden="1" customWidth="1"/>
    <col min="3163" max="3163" width="9.42578125" style="84"/>
    <col min="3164" max="3165" width="0" style="84" hidden="1" customWidth="1"/>
    <col min="3166" max="3395" width="9.42578125" style="84"/>
    <col min="3396" max="3397" width="1.42578125" style="84" customWidth="1"/>
    <col min="3398" max="3398" width="22.42578125" style="84" customWidth="1"/>
    <col min="3399" max="3399" width="6.5703125" style="84" customWidth="1"/>
    <col min="3400" max="3400" width="0.5703125" style="84" customWidth="1"/>
    <col min="3401" max="3401" width="15.42578125" style="84" customWidth="1"/>
    <col min="3402" max="3402" width="0.5703125" style="84" customWidth="1"/>
    <col min="3403" max="3403" width="14.5703125" style="84" customWidth="1"/>
    <col min="3404" max="3404" width="0.5703125" style="84" customWidth="1"/>
    <col min="3405" max="3405" width="15" style="84" customWidth="1"/>
    <col min="3406" max="3406" width="0.5703125" style="84" customWidth="1"/>
    <col min="3407" max="3407" width="15.42578125" style="84" customWidth="1"/>
    <col min="3408" max="3408" width="12.42578125" style="84" customWidth="1"/>
    <col min="3409" max="3409" width="9.42578125" style="84"/>
    <col min="3410" max="3414" width="0" style="84" hidden="1" customWidth="1"/>
    <col min="3415" max="3415" width="9.42578125" style="84"/>
    <col min="3416" max="3418" width="0" style="84" hidden="1" customWidth="1"/>
    <col min="3419" max="3419" width="9.42578125" style="84"/>
    <col min="3420" max="3421" width="0" style="84" hidden="1" customWidth="1"/>
    <col min="3422" max="3651" width="9.42578125" style="84"/>
    <col min="3652" max="3653" width="1.42578125" style="84" customWidth="1"/>
    <col min="3654" max="3654" width="22.42578125" style="84" customWidth="1"/>
    <col min="3655" max="3655" width="6.5703125" style="84" customWidth="1"/>
    <col min="3656" max="3656" width="0.5703125" style="84" customWidth="1"/>
    <col min="3657" max="3657" width="15.42578125" style="84" customWidth="1"/>
    <col min="3658" max="3658" width="0.5703125" style="84" customWidth="1"/>
    <col min="3659" max="3659" width="14.5703125" style="84" customWidth="1"/>
    <col min="3660" max="3660" width="0.5703125" style="84" customWidth="1"/>
    <col min="3661" max="3661" width="15" style="84" customWidth="1"/>
    <col min="3662" max="3662" width="0.5703125" style="84" customWidth="1"/>
    <col min="3663" max="3663" width="15.42578125" style="84" customWidth="1"/>
    <col min="3664" max="3664" width="12.42578125" style="84" customWidth="1"/>
    <col min="3665" max="3665" width="9.42578125" style="84"/>
    <col min="3666" max="3670" width="0" style="84" hidden="1" customWidth="1"/>
    <col min="3671" max="3671" width="9.42578125" style="84"/>
    <col min="3672" max="3674" width="0" style="84" hidden="1" customWidth="1"/>
    <col min="3675" max="3675" width="9.42578125" style="84"/>
    <col min="3676" max="3677" width="0" style="84" hidden="1" customWidth="1"/>
    <col min="3678" max="3907" width="9.42578125" style="84"/>
    <col min="3908" max="3909" width="1.42578125" style="84" customWidth="1"/>
    <col min="3910" max="3910" width="22.42578125" style="84" customWidth="1"/>
    <col min="3911" max="3911" width="6.5703125" style="84" customWidth="1"/>
    <col min="3912" max="3912" width="0.5703125" style="84" customWidth="1"/>
    <col min="3913" max="3913" width="15.42578125" style="84" customWidth="1"/>
    <col min="3914" max="3914" width="0.5703125" style="84" customWidth="1"/>
    <col min="3915" max="3915" width="14.5703125" style="84" customWidth="1"/>
    <col min="3916" max="3916" width="0.5703125" style="84" customWidth="1"/>
    <col min="3917" max="3917" width="15" style="84" customWidth="1"/>
    <col min="3918" max="3918" width="0.5703125" style="84" customWidth="1"/>
    <col min="3919" max="3919" width="15.42578125" style="84" customWidth="1"/>
    <col min="3920" max="3920" width="12.42578125" style="84" customWidth="1"/>
    <col min="3921" max="3921" width="9.42578125" style="84"/>
    <col min="3922" max="3926" width="0" style="84" hidden="1" customWidth="1"/>
    <col min="3927" max="3927" width="9.42578125" style="84"/>
    <col min="3928" max="3930" width="0" style="84" hidden="1" customWidth="1"/>
    <col min="3931" max="3931" width="9.42578125" style="84"/>
    <col min="3932" max="3933" width="0" style="84" hidden="1" customWidth="1"/>
    <col min="3934" max="4163" width="9.42578125" style="84"/>
    <col min="4164" max="4165" width="1.42578125" style="84" customWidth="1"/>
    <col min="4166" max="4166" width="22.42578125" style="84" customWidth="1"/>
    <col min="4167" max="4167" width="6.5703125" style="84" customWidth="1"/>
    <col min="4168" max="4168" width="0.5703125" style="84" customWidth="1"/>
    <col min="4169" max="4169" width="15.42578125" style="84" customWidth="1"/>
    <col min="4170" max="4170" width="0.5703125" style="84" customWidth="1"/>
    <col min="4171" max="4171" width="14.5703125" style="84" customWidth="1"/>
    <col min="4172" max="4172" width="0.5703125" style="84" customWidth="1"/>
    <col min="4173" max="4173" width="15" style="84" customWidth="1"/>
    <col min="4174" max="4174" width="0.5703125" style="84" customWidth="1"/>
    <col min="4175" max="4175" width="15.42578125" style="84" customWidth="1"/>
    <col min="4176" max="4176" width="12.42578125" style="84" customWidth="1"/>
    <col min="4177" max="4177" width="9.42578125" style="84"/>
    <col min="4178" max="4182" width="0" style="84" hidden="1" customWidth="1"/>
    <col min="4183" max="4183" width="9.42578125" style="84"/>
    <col min="4184" max="4186" width="0" style="84" hidden="1" customWidth="1"/>
    <col min="4187" max="4187" width="9.42578125" style="84"/>
    <col min="4188" max="4189" width="0" style="84" hidden="1" customWidth="1"/>
    <col min="4190" max="4419" width="9.42578125" style="84"/>
    <col min="4420" max="4421" width="1.42578125" style="84" customWidth="1"/>
    <col min="4422" max="4422" width="22.42578125" style="84" customWidth="1"/>
    <col min="4423" max="4423" width="6.5703125" style="84" customWidth="1"/>
    <col min="4424" max="4424" width="0.5703125" style="84" customWidth="1"/>
    <col min="4425" max="4425" width="15.42578125" style="84" customWidth="1"/>
    <col min="4426" max="4426" width="0.5703125" style="84" customWidth="1"/>
    <col min="4427" max="4427" width="14.5703125" style="84" customWidth="1"/>
    <col min="4428" max="4428" width="0.5703125" style="84" customWidth="1"/>
    <col min="4429" max="4429" width="15" style="84" customWidth="1"/>
    <col min="4430" max="4430" width="0.5703125" style="84" customWidth="1"/>
    <col min="4431" max="4431" width="15.42578125" style="84" customWidth="1"/>
    <col min="4432" max="4432" width="12.42578125" style="84" customWidth="1"/>
    <col min="4433" max="4433" width="9.42578125" style="84"/>
    <col min="4434" max="4438" width="0" style="84" hidden="1" customWidth="1"/>
    <col min="4439" max="4439" width="9.42578125" style="84"/>
    <col min="4440" max="4442" width="0" style="84" hidden="1" customWidth="1"/>
    <col min="4443" max="4443" width="9.42578125" style="84"/>
    <col min="4444" max="4445" width="0" style="84" hidden="1" customWidth="1"/>
    <col min="4446" max="4675" width="9.42578125" style="84"/>
    <col min="4676" max="4677" width="1.42578125" style="84" customWidth="1"/>
    <col min="4678" max="4678" width="22.42578125" style="84" customWidth="1"/>
    <col min="4679" max="4679" width="6.5703125" style="84" customWidth="1"/>
    <col min="4680" max="4680" width="0.5703125" style="84" customWidth="1"/>
    <col min="4681" max="4681" width="15.42578125" style="84" customWidth="1"/>
    <col min="4682" max="4682" width="0.5703125" style="84" customWidth="1"/>
    <col min="4683" max="4683" width="14.5703125" style="84" customWidth="1"/>
    <col min="4684" max="4684" width="0.5703125" style="84" customWidth="1"/>
    <col min="4685" max="4685" width="15" style="84" customWidth="1"/>
    <col min="4686" max="4686" width="0.5703125" style="84" customWidth="1"/>
    <col min="4687" max="4687" width="15.42578125" style="84" customWidth="1"/>
    <col min="4688" max="4688" width="12.42578125" style="84" customWidth="1"/>
    <col min="4689" max="4689" width="9.42578125" style="84"/>
    <col min="4690" max="4694" width="0" style="84" hidden="1" customWidth="1"/>
    <col min="4695" max="4695" width="9.42578125" style="84"/>
    <col min="4696" max="4698" width="0" style="84" hidden="1" customWidth="1"/>
    <col min="4699" max="4699" width="9.42578125" style="84"/>
    <col min="4700" max="4701" width="0" style="84" hidden="1" customWidth="1"/>
    <col min="4702" max="4931" width="9.42578125" style="84"/>
    <col min="4932" max="4933" width="1.42578125" style="84" customWidth="1"/>
    <col min="4934" max="4934" width="22.42578125" style="84" customWidth="1"/>
    <col min="4935" max="4935" width="6.5703125" style="84" customWidth="1"/>
    <col min="4936" max="4936" width="0.5703125" style="84" customWidth="1"/>
    <col min="4937" max="4937" width="15.42578125" style="84" customWidth="1"/>
    <col min="4938" max="4938" width="0.5703125" style="84" customWidth="1"/>
    <col min="4939" max="4939" width="14.5703125" style="84" customWidth="1"/>
    <col min="4940" max="4940" width="0.5703125" style="84" customWidth="1"/>
    <col min="4941" max="4941" width="15" style="84" customWidth="1"/>
    <col min="4942" max="4942" width="0.5703125" style="84" customWidth="1"/>
    <col min="4943" max="4943" width="15.42578125" style="84" customWidth="1"/>
    <col min="4944" max="4944" width="12.42578125" style="84" customWidth="1"/>
    <col min="4945" max="4945" width="9.42578125" style="84"/>
    <col min="4946" max="4950" width="0" style="84" hidden="1" customWidth="1"/>
    <col min="4951" max="4951" width="9.42578125" style="84"/>
    <col min="4952" max="4954" width="0" style="84" hidden="1" customWidth="1"/>
    <col min="4955" max="4955" width="9.42578125" style="84"/>
    <col min="4956" max="4957" width="0" style="84" hidden="1" customWidth="1"/>
    <col min="4958" max="5187" width="9.42578125" style="84"/>
    <col min="5188" max="5189" width="1.42578125" style="84" customWidth="1"/>
    <col min="5190" max="5190" width="22.42578125" style="84" customWidth="1"/>
    <col min="5191" max="5191" width="6.5703125" style="84" customWidth="1"/>
    <col min="5192" max="5192" width="0.5703125" style="84" customWidth="1"/>
    <col min="5193" max="5193" width="15.42578125" style="84" customWidth="1"/>
    <col min="5194" max="5194" width="0.5703125" style="84" customWidth="1"/>
    <col min="5195" max="5195" width="14.5703125" style="84" customWidth="1"/>
    <col min="5196" max="5196" width="0.5703125" style="84" customWidth="1"/>
    <col min="5197" max="5197" width="15" style="84" customWidth="1"/>
    <col min="5198" max="5198" width="0.5703125" style="84" customWidth="1"/>
    <col min="5199" max="5199" width="15.42578125" style="84" customWidth="1"/>
    <col min="5200" max="5200" width="12.42578125" style="84" customWidth="1"/>
    <col min="5201" max="5201" width="9.42578125" style="84"/>
    <col min="5202" max="5206" width="0" style="84" hidden="1" customWidth="1"/>
    <col min="5207" max="5207" width="9.42578125" style="84"/>
    <col min="5208" max="5210" width="0" style="84" hidden="1" customWidth="1"/>
    <col min="5211" max="5211" width="9.42578125" style="84"/>
    <col min="5212" max="5213" width="0" style="84" hidden="1" customWidth="1"/>
    <col min="5214" max="5443" width="9.42578125" style="84"/>
    <col min="5444" max="5445" width="1.42578125" style="84" customWidth="1"/>
    <col min="5446" max="5446" width="22.42578125" style="84" customWidth="1"/>
    <col min="5447" max="5447" width="6.5703125" style="84" customWidth="1"/>
    <col min="5448" max="5448" width="0.5703125" style="84" customWidth="1"/>
    <col min="5449" max="5449" width="15.42578125" style="84" customWidth="1"/>
    <col min="5450" max="5450" width="0.5703125" style="84" customWidth="1"/>
    <col min="5451" max="5451" width="14.5703125" style="84" customWidth="1"/>
    <col min="5452" max="5452" width="0.5703125" style="84" customWidth="1"/>
    <col min="5453" max="5453" width="15" style="84" customWidth="1"/>
    <col min="5454" max="5454" width="0.5703125" style="84" customWidth="1"/>
    <col min="5455" max="5455" width="15.42578125" style="84" customWidth="1"/>
    <col min="5456" max="5456" width="12.42578125" style="84" customWidth="1"/>
    <col min="5457" max="5457" width="9.42578125" style="84"/>
    <col min="5458" max="5462" width="0" style="84" hidden="1" customWidth="1"/>
    <col min="5463" max="5463" width="9.42578125" style="84"/>
    <col min="5464" max="5466" width="0" style="84" hidden="1" customWidth="1"/>
    <col min="5467" max="5467" width="9.42578125" style="84"/>
    <col min="5468" max="5469" width="0" style="84" hidden="1" customWidth="1"/>
    <col min="5470" max="5699" width="9.42578125" style="84"/>
    <col min="5700" max="5701" width="1.42578125" style="84" customWidth="1"/>
    <col min="5702" max="5702" width="22.42578125" style="84" customWidth="1"/>
    <col min="5703" max="5703" width="6.5703125" style="84" customWidth="1"/>
    <col min="5704" max="5704" width="0.5703125" style="84" customWidth="1"/>
    <col min="5705" max="5705" width="15.42578125" style="84" customWidth="1"/>
    <col min="5706" max="5706" width="0.5703125" style="84" customWidth="1"/>
    <col min="5707" max="5707" width="14.5703125" style="84" customWidth="1"/>
    <col min="5708" max="5708" width="0.5703125" style="84" customWidth="1"/>
    <col min="5709" max="5709" width="15" style="84" customWidth="1"/>
    <col min="5710" max="5710" width="0.5703125" style="84" customWidth="1"/>
    <col min="5711" max="5711" width="15.42578125" style="84" customWidth="1"/>
    <col min="5712" max="5712" width="12.42578125" style="84" customWidth="1"/>
    <col min="5713" max="5713" width="9.42578125" style="84"/>
    <col min="5714" max="5718" width="0" style="84" hidden="1" customWidth="1"/>
    <col min="5719" max="5719" width="9.42578125" style="84"/>
    <col min="5720" max="5722" width="0" style="84" hidden="1" customWidth="1"/>
    <col min="5723" max="5723" width="9.42578125" style="84"/>
    <col min="5724" max="5725" width="0" style="84" hidden="1" customWidth="1"/>
    <col min="5726" max="5955" width="9.42578125" style="84"/>
    <col min="5956" max="5957" width="1.42578125" style="84" customWidth="1"/>
    <col min="5958" max="5958" width="22.42578125" style="84" customWidth="1"/>
    <col min="5959" max="5959" width="6.5703125" style="84" customWidth="1"/>
    <col min="5960" max="5960" width="0.5703125" style="84" customWidth="1"/>
    <col min="5961" max="5961" width="15.42578125" style="84" customWidth="1"/>
    <col min="5962" max="5962" width="0.5703125" style="84" customWidth="1"/>
    <col min="5963" max="5963" width="14.5703125" style="84" customWidth="1"/>
    <col min="5964" max="5964" width="0.5703125" style="84" customWidth="1"/>
    <col min="5965" max="5965" width="15" style="84" customWidth="1"/>
    <col min="5966" max="5966" width="0.5703125" style="84" customWidth="1"/>
    <col min="5967" max="5967" width="15.42578125" style="84" customWidth="1"/>
    <col min="5968" max="5968" width="12.42578125" style="84" customWidth="1"/>
    <col min="5969" max="5969" width="9.42578125" style="84"/>
    <col min="5970" max="5974" width="0" style="84" hidden="1" customWidth="1"/>
    <col min="5975" max="5975" width="9.42578125" style="84"/>
    <col min="5976" max="5978" width="0" style="84" hidden="1" customWidth="1"/>
    <col min="5979" max="5979" width="9.42578125" style="84"/>
    <col min="5980" max="5981" width="0" style="84" hidden="1" customWidth="1"/>
    <col min="5982" max="6211" width="9.42578125" style="84"/>
    <col min="6212" max="6213" width="1.42578125" style="84" customWidth="1"/>
    <col min="6214" max="6214" width="22.42578125" style="84" customWidth="1"/>
    <col min="6215" max="6215" width="6.5703125" style="84" customWidth="1"/>
    <col min="6216" max="6216" width="0.5703125" style="84" customWidth="1"/>
    <col min="6217" max="6217" width="15.42578125" style="84" customWidth="1"/>
    <col min="6218" max="6218" width="0.5703125" style="84" customWidth="1"/>
    <col min="6219" max="6219" width="14.5703125" style="84" customWidth="1"/>
    <col min="6220" max="6220" width="0.5703125" style="84" customWidth="1"/>
    <col min="6221" max="6221" width="15" style="84" customWidth="1"/>
    <col min="6222" max="6222" width="0.5703125" style="84" customWidth="1"/>
    <col min="6223" max="6223" width="15.42578125" style="84" customWidth="1"/>
    <col min="6224" max="6224" width="12.42578125" style="84" customWidth="1"/>
    <col min="6225" max="6225" width="9.42578125" style="84"/>
    <col min="6226" max="6230" width="0" style="84" hidden="1" customWidth="1"/>
    <col min="6231" max="6231" width="9.42578125" style="84"/>
    <col min="6232" max="6234" width="0" style="84" hidden="1" customWidth="1"/>
    <col min="6235" max="6235" width="9.42578125" style="84"/>
    <col min="6236" max="6237" width="0" style="84" hidden="1" customWidth="1"/>
    <col min="6238" max="6467" width="9.42578125" style="84"/>
    <col min="6468" max="6469" width="1.42578125" style="84" customWidth="1"/>
    <col min="6470" max="6470" width="22.42578125" style="84" customWidth="1"/>
    <col min="6471" max="6471" width="6.5703125" style="84" customWidth="1"/>
    <col min="6472" max="6472" width="0.5703125" style="84" customWidth="1"/>
    <col min="6473" max="6473" width="15.42578125" style="84" customWidth="1"/>
    <col min="6474" max="6474" width="0.5703125" style="84" customWidth="1"/>
    <col min="6475" max="6475" width="14.5703125" style="84" customWidth="1"/>
    <col min="6476" max="6476" width="0.5703125" style="84" customWidth="1"/>
    <col min="6477" max="6477" width="15" style="84" customWidth="1"/>
    <col min="6478" max="6478" width="0.5703125" style="84" customWidth="1"/>
    <col min="6479" max="6479" width="15.42578125" style="84" customWidth="1"/>
    <col min="6480" max="6480" width="12.42578125" style="84" customWidth="1"/>
    <col min="6481" max="6481" width="9.42578125" style="84"/>
    <col min="6482" max="6486" width="0" style="84" hidden="1" customWidth="1"/>
    <col min="6487" max="6487" width="9.42578125" style="84"/>
    <col min="6488" max="6490" width="0" style="84" hidden="1" customWidth="1"/>
    <col min="6491" max="6491" width="9.42578125" style="84"/>
    <col min="6492" max="6493" width="0" style="84" hidden="1" customWidth="1"/>
    <col min="6494" max="6723" width="9.42578125" style="84"/>
    <col min="6724" max="6725" width="1.42578125" style="84" customWidth="1"/>
    <col min="6726" max="6726" width="22.42578125" style="84" customWidth="1"/>
    <col min="6727" max="6727" width="6.5703125" style="84" customWidth="1"/>
    <col min="6728" max="6728" width="0.5703125" style="84" customWidth="1"/>
    <col min="6729" max="6729" width="15.42578125" style="84" customWidth="1"/>
    <col min="6730" max="6730" width="0.5703125" style="84" customWidth="1"/>
    <col min="6731" max="6731" width="14.5703125" style="84" customWidth="1"/>
    <col min="6732" max="6732" width="0.5703125" style="84" customWidth="1"/>
    <col min="6733" max="6733" width="15" style="84" customWidth="1"/>
    <col min="6734" max="6734" width="0.5703125" style="84" customWidth="1"/>
    <col min="6735" max="6735" width="15.42578125" style="84" customWidth="1"/>
    <col min="6736" max="6736" width="12.42578125" style="84" customWidth="1"/>
    <col min="6737" max="6737" width="9.42578125" style="84"/>
    <col min="6738" max="6742" width="0" style="84" hidden="1" customWidth="1"/>
    <col min="6743" max="6743" width="9.42578125" style="84"/>
    <col min="6744" max="6746" width="0" style="84" hidden="1" customWidth="1"/>
    <col min="6747" max="6747" width="9.42578125" style="84"/>
    <col min="6748" max="6749" width="0" style="84" hidden="1" customWidth="1"/>
    <col min="6750" max="6979" width="9.42578125" style="84"/>
    <col min="6980" max="6981" width="1.42578125" style="84" customWidth="1"/>
    <col min="6982" max="6982" width="22.42578125" style="84" customWidth="1"/>
    <col min="6983" max="6983" width="6.5703125" style="84" customWidth="1"/>
    <col min="6984" max="6984" width="0.5703125" style="84" customWidth="1"/>
    <col min="6985" max="6985" width="15.42578125" style="84" customWidth="1"/>
    <col min="6986" max="6986" width="0.5703125" style="84" customWidth="1"/>
    <col min="6987" max="6987" width="14.5703125" style="84" customWidth="1"/>
    <col min="6988" max="6988" width="0.5703125" style="84" customWidth="1"/>
    <col min="6989" max="6989" width="15" style="84" customWidth="1"/>
    <col min="6990" max="6990" width="0.5703125" style="84" customWidth="1"/>
    <col min="6991" max="6991" width="15.42578125" style="84" customWidth="1"/>
    <col min="6992" max="6992" width="12.42578125" style="84" customWidth="1"/>
    <col min="6993" max="6993" width="9.42578125" style="84"/>
    <col min="6994" max="6998" width="0" style="84" hidden="1" customWidth="1"/>
    <col min="6999" max="6999" width="9.42578125" style="84"/>
    <col min="7000" max="7002" width="0" style="84" hidden="1" customWidth="1"/>
    <col min="7003" max="7003" width="9.42578125" style="84"/>
    <col min="7004" max="7005" width="0" style="84" hidden="1" customWidth="1"/>
    <col min="7006" max="7235" width="9.42578125" style="84"/>
    <col min="7236" max="7237" width="1.42578125" style="84" customWidth="1"/>
    <col min="7238" max="7238" width="22.42578125" style="84" customWidth="1"/>
    <col min="7239" max="7239" width="6.5703125" style="84" customWidth="1"/>
    <col min="7240" max="7240" width="0.5703125" style="84" customWidth="1"/>
    <col min="7241" max="7241" width="15.42578125" style="84" customWidth="1"/>
    <col min="7242" max="7242" width="0.5703125" style="84" customWidth="1"/>
    <col min="7243" max="7243" width="14.5703125" style="84" customWidth="1"/>
    <col min="7244" max="7244" width="0.5703125" style="84" customWidth="1"/>
    <col min="7245" max="7245" width="15" style="84" customWidth="1"/>
    <col min="7246" max="7246" width="0.5703125" style="84" customWidth="1"/>
    <col min="7247" max="7247" width="15.42578125" style="84" customWidth="1"/>
    <col min="7248" max="7248" width="12.42578125" style="84" customWidth="1"/>
    <col min="7249" max="7249" width="9.42578125" style="84"/>
    <col min="7250" max="7254" width="0" style="84" hidden="1" customWidth="1"/>
    <col min="7255" max="7255" width="9.42578125" style="84"/>
    <col min="7256" max="7258" width="0" style="84" hidden="1" customWidth="1"/>
    <col min="7259" max="7259" width="9.42578125" style="84"/>
    <col min="7260" max="7261" width="0" style="84" hidden="1" customWidth="1"/>
    <col min="7262" max="7491" width="9.42578125" style="84"/>
    <col min="7492" max="7493" width="1.42578125" style="84" customWidth="1"/>
    <col min="7494" max="7494" width="22.42578125" style="84" customWidth="1"/>
    <col min="7495" max="7495" width="6.5703125" style="84" customWidth="1"/>
    <col min="7496" max="7496" width="0.5703125" style="84" customWidth="1"/>
    <col min="7497" max="7497" width="15.42578125" style="84" customWidth="1"/>
    <col min="7498" max="7498" width="0.5703125" style="84" customWidth="1"/>
    <col min="7499" max="7499" width="14.5703125" style="84" customWidth="1"/>
    <col min="7500" max="7500" width="0.5703125" style="84" customWidth="1"/>
    <col min="7501" max="7501" width="15" style="84" customWidth="1"/>
    <col min="7502" max="7502" width="0.5703125" style="84" customWidth="1"/>
    <col min="7503" max="7503" width="15.42578125" style="84" customWidth="1"/>
    <col min="7504" max="7504" width="12.42578125" style="84" customWidth="1"/>
    <col min="7505" max="7505" width="9.42578125" style="84"/>
    <col min="7506" max="7510" width="0" style="84" hidden="1" customWidth="1"/>
    <col min="7511" max="7511" width="9.42578125" style="84"/>
    <col min="7512" max="7514" width="0" style="84" hidden="1" customWidth="1"/>
    <col min="7515" max="7515" width="9.42578125" style="84"/>
    <col min="7516" max="7517" width="0" style="84" hidden="1" customWidth="1"/>
    <col min="7518" max="7747" width="9.42578125" style="84"/>
    <col min="7748" max="7749" width="1.42578125" style="84" customWidth="1"/>
    <col min="7750" max="7750" width="22.42578125" style="84" customWidth="1"/>
    <col min="7751" max="7751" width="6.5703125" style="84" customWidth="1"/>
    <col min="7752" max="7752" width="0.5703125" style="84" customWidth="1"/>
    <col min="7753" max="7753" width="15.42578125" style="84" customWidth="1"/>
    <col min="7754" max="7754" width="0.5703125" style="84" customWidth="1"/>
    <col min="7755" max="7755" width="14.5703125" style="84" customWidth="1"/>
    <col min="7756" max="7756" width="0.5703125" style="84" customWidth="1"/>
    <col min="7757" max="7757" width="15" style="84" customWidth="1"/>
    <col min="7758" max="7758" width="0.5703125" style="84" customWidth="1"/>
    <col min="7759" max="7759" width="15.42578125" style="84" customWidth="1"/>
    <col min="7760" max="7760" width="12.42578125" style="84" customWidth="1"/>
    <col min="7761" max="7761" width="9.42578125" style="84"/>
    <col min="7762" max="7766" width="0" style="84" hidden="1" customWidth="1"/>
    <col min="7767" max="7767" width="9.42578125" style="84"/>
    <col min="7768" max="7770" width="0" style="84" hidden="1" customWidth="1"/>
    <col min="7771" max="7771" width="9.42578125" style="84"/>
    <col min="7772" max="7773" width="0" style="84" hidden="1" customWidth="1"/>
    <col min="7774" max="8003" width="9.42578125" style="84"/>
    <col min="8004" max="8005" width="1.42578125" style="84" customWidth="1"/>
    <col min="8006" max="8006" width="22.42578125" style="84" customWidth="1"/>
    <col min="8007" max="8007" width="6.5703125" style="84" customWidth="1"/>
    <col min="8008" max="8008" width="0.5703125" style="84" customWidth="1"/>
    <col min="8009" max="8009" width="15.42578125" style="84" customWidth="1"/>
    <col min="8010" max="8010" width="0.5703125" style="84" customWidth="1"/>
    <col min="8011" max="8011" width="14.5703125" style="84" customWidth="1"/>
    <col min="8012" max="8012" width="0.5703125" style="84" customWidth="1"/>
    <col min="8013" max="8013" width="15" style="84" customWidth="1"/>
    <col min="8014" max="8014" width="0.5703125" style="84" customWidth="1"/>
    <col min="8015" max="8015" width="15.42578125" style="84" customWidth="1"/>
    <col min="8016" max="8016" width="12.42578125" style="84" customWidth="1"/>
    <col min="8017" max="8017" width="9.42578125" style="84"/>
    <col min="8018" max="8022" width="0" style="84" hidden="1" customWidth="1"/>
    <col min="8023" max="8023" width="9.42578125" style="84"/>
    <col min="8024" max="8026" width="0" style="84" hidden="1" customWidth="1"/>
    <col min="8027" max="8027" width="9.42578125" style="84"/>
    <col min="8028" max="8029" width="0" style="84" hidden="1" customWidth="1"/>
    <col min="8030" max="8259" width="9.42578125" style="84"/>
    <col min="8260" max="8261" width="1.42578125" style="84" customWidth="1"/>
    <col min="8262" max="8262" width="22.42578125" style="84" customWidth="1"/>
    <col min="8263" max="8263" width="6.5703125" style="84" customWidth="1"/>
    <col min="8264" max="8264" width="0.5703125" style="84" customWidth="1"/>
    <col min="8265" max="8265" width="15.42578125" style="84" customWidth="1"/>
    <col min="8266" max="8266" width="0.5703125" style="84" customWidth="1"/>
    <col min="8267" max="8267" width="14.5703125" style="84" customWidth="1"/>
    <col min="8268" max="8268" width="0.5703125" style="84" customWidth="1"/>
    <col min="8269" max="8269" width="15" style="84" customWidth="1"/>
    <col min="8270" max="8270" width="0.5703125" style="84" customWidth="1"/>
    <col min="8271" max="8271" width="15.42578125" style="84" customWidth="1"/>
    <col min="8272" max="8272" width="12.42578125" style="84" customWidth="1"/>
    <col min="8273" max="8273" width="9.42578125" style="84"/>
    <col min="8274" max="8278" width="0" style="84" hidden="1" customWidth="1"/>
    <col min="8279" max="8279" width="9.42578125" style="84"/>
    <col min="8280" max="8282" width="0" style="84" hidden="1" customWidth="1"/>
    <col min="8283" max="8283" width="9.42578125" style="84"/>
    <col min="8284" max="8285" width="0" style="84" hidden="1" customWidth="1"/>
    <col min="8286" max="8515" width="9.42578125" style="84"/>
    <col min="8516" max="8517" width="1.42578125" style="84" customWidth="1"/>
    <col min="8518" max="8518" width="22.42578125" style="84" customWidth="1"/>
    <col min="8519" max="8519" width="6.5703125" style="84" customWidth="1"/>
    <col min="8520" max="8520" width="0.5703125" style="84" customWidth="1"/>
    <col min="8521" max="8521" width="15.42578125" style="84" customWidth="1"/>
    <col min="8522" max="8522" width="0.5703125" style="84" customWidth="1"/>
    <col min="8523" max="8523" width="14.5703125" style="84" customWidth="1"/>
    <col min="8524" max="8524" width="0.5703125" style="84" customWidth="1"/>
    <col min="8525" max="8525" width="15" style="84" customWidth="1"/>
    <col min="8526" max="8526" width="0.5703125" style="84" customWidth="1"/>
    <col min="8527" max="8527" width="15.42578125" style="84" customWidth="1"/>
    <col min="8528" max="8528" width="12.42578125" style="84" customWidth="1"/>
    <col min="8529" max="8529" width="9.42578125" style="84"/>
    <col min="8530" max="8534" width="0" style="84" hidden="1" customWidth="1"/>
    <col min="8535" max="8535" width="9.42578125" style="84"/>
    <col min="8536" max="8538" width="0" style="84" hidden="1" customWidth="1"/>
    <col min="8539" max="8539" width="9.42578125" style="84"/>
    <col min="8540" max="8541" width="0" style="84" hidden="1" customWidth="1"/>
    <col min="8542" max="8771" width="9.42578125" style="84"/>
    <col min="8772" max="8773" width="1.42578125" style="84" customWidth="1"/>
    <col min="8774" max="8774" width="22.42578125" style="84" customWidth="1"/>
    <col min="8775" max="8775" width="6.5703125" style="84" customWidth="1"/>
    <col min="8776" max="8776" width="0.5703125" style="84" customWidth="1"/>
    <col min="8777" max="8777" width="15.42578125" style="84" customWidth="1"/>
    <col min="8778" max="8778" width="0.5703125" style="84" customWidth="1"/>
    <col min="8779" max="8779" width="14.5703125" style="84" customWidth="1"/>
    <col min="8780" max="8780" width="0.5703125" style="84" customWidth="1"/>
    <col min="8781" max="8781" width="15" style="84" customWidth="1"/>
    <col min="8782" max="8782" width="0.5703125" style="84" customWidth="1"/>
    <col min="8783" max="8783" width="15.42578125" style="84" customWidth="1"/>
    <col min="8784" max="8784" width="12.42578125" style="84" customWidth="1"/>
    <col min="8785" max="8785" width="9.42578125" style="84"/>
    <col min="8786" max="8790" width="0" style="84" hidden="1" customWidth="1"/>
    <col min="8791" max="8791" width="9.42578125" style="84"/>
    <col min="8792" max="8794" width="0" style="84" hidden="1" customWidth="1"/>
    <col min="8795" max="8795" width="9.42578125" style="84"/>
    <col min="8796" max="8797" width="0" style="84" hidden="1" customWidth="1"/>
    <col min="8798" max="9027" width="9.42578125" style="84"/>
    <col min="9028" max="9029" width="1.42578125" style="84" customWidth="1"/>
    <col min="9030" max="9030" width="22.42578125" style="84" customWidth="1"/>
    <col min="9031" max="9031" width="6.5703125" style="84" customWidth="1"/>
    <col min="9032" max="9032" width="0.5703125" style="84" customWidth="1"/>
    <col min="9033" max="9033" width="15.42578125" style="84" customWidth="1"/>
    <col min="9034" max="9034" width="0.5703125" style="84" customWidth="1"/>
    <col min="9035" max="9035" width="14.5703125" style="84" customWidth="1"/>
    <col min="9036" max="9036" width="0.5703125" style="84" customWidth="1"/>
    <col min="9037" max="9037" width="15" style="84" customWidth="1"/>
    <col min="9038" max="9038" width="0.5703125" style="84" customWidth="1"/>
    <col min="9039" max="9039" width="15.42578125" style="84" customWidth="1"/>
    <col min="9040" max="9040" width="12.42578125" style="84" customWidth="1"/>
    <col min="9041" max="9041" width="9.42578125" style="84"/>
    <col min="9042" max="9046" width="0" style="84" hidden="1" customWidth="1"/>
    <col min="9047" max="9047" width="9.42578125" style="84"/>
    <col min="9048" max="9050" width="0" style="84" hidden="1" customWidth="1"/>
    <col min="9051" max="9051" width="9.42578125" style="84"/>
    <col min="9052" max="9053" width="0" style="84" hidden="1" customWidth="1"/>
    <col min="9054" max="9283" width="9.42578125" style="84"/>
    <col min="9284" max="9285" width="1.42578125" style="84" customWidth="1"/>
    <col min="9286" max="9286" width="22.42578125" style="84" customWidth="1"/>
    <col min="9287" max="9287" width="6.5703125" style="84" customWidth="1"/>
    <col min="9288" max="9288" width="0.5703125" style="84" customWidth="1"/>
    <col min="9289" max="9289" width="15.42578125" style="84" customWidth="1"/>
    <col min="9290" max="9290" width="0.5703125" style="84" customWidth="1"/>
    <col min="9291" max="9291" width="14.5703125" style="84" customWidth="1"/>
    <col min="9292" max="9292" width="0.5703125" style="84" customWidth="1"/>
    <col min="9293" max="9293" width="15" style="84" customWidth="1"/>
    <col min="9294" max="9294" width="0.5703125" style="84" customWidth="1"/>
    <col min="9295" max="9295" width="15.42578125" style="84" customWidth="1"/>
    <col min="9296" max="9296" width="12.42578125" style="84" customWidth="1"/>
    <col min="9297" max="9297" width="9.42578125" style="84"/>
    <col min="9298" max="9302" width="0" style="84" hidden="1" customWidth="1"/>
    <col min="9303" max="9303" width="9.42578125" style="84"/>
    <col min="9304" max="9306" width="0" style="84" hidden="1" customWidth="1"/>
    <col min="9307" max="9307" width="9.42578125" style="84"/>
    <col min="9308" max="9309" width="0" style="84" hidden="1" customWidth="1"/>
    <col min="9310" max="9539" width="9.42578125" style="84"/>
    <col min="9540" max="9541" width="1.42578125" style="84" customWidth="1"/>
    <col min="9542" max="9542" width="22.42578125" style="84" customWidth="1"/>
    <col min="9543" max="9543" width="6.5703125" style="84" customWidth="1"/>
    <col min="9544" max="9544" width="0.5703125" style="84" customWidth="1"/>
    <col min="9545" max="9545" width="15.42578125" style="84" customWidth="1"/>
    <col min="9546" max="9546" width="0.5703125" style="84" customWidth="1"/>
    <col min="9547" max="9547" width="14.5703125" style="84" customWidth="1"/>
    <col min="9548" max="9548" width="0.5703125" style="84" customWidth="1"/>
    <col min="9549" max="9549" width="15" style="84" customWidth="1"/>
    <col min="9550" max="9550" width="0.5703125" style="84" customWidth="1"/>
    <col min="9551" max="9551" width="15.42578125" style="84" customWidth="1"/>
    <col min="9552" max="9552" width="12.42578125" style="84" customWidth="1"/>
    <col min="9553" max="9553" width="9.42578125" style="84"/>
    <col min="9554" max="9558" width="0" style="84" hidden="1" customWidth="1"/>
    <col min="9559" max="9559" width="9.42578125" style="84"/>
    <col min="9560" max="9562" width="0" style="84" hidden="1" customWidth="1"/>
    <col min="9563" max="9563" width="9.42578125" style="84"/>
    <col min="9564" max="9565" width="0" style="84" hidden="1" customWidth="1"/>
    <col min="9566" max="9795" width="9.42578125" style="84"/>
    <col min="9796" max="9797" width="1.42578125" style="84" customWidth="1"/>
    <col min="9798" max="9798" width="22.42578125" style="84" customWidth="1"/>
    <col min="9799" max="9799" width="6.5703125" style="84" customWidth="1"/>
    <col min="9800" max="9800" width="0.5703125" style="84" customWidth="1"/>
    <col min="9801" max="9801" width="15.42578125" style="84" customWidth="1"/>
    <col min="9802" max="9802" width="0.5703125" style="84" customWidth="1"/>
    <col min="9803" max="9803" width="14.5703125" style="84" customWidth="1"/>
    <col min="9804" max="9804" width="0.5703125" style="84" customWidth="1"/>
    <col min="9805" max="9805" width="15" style="84" customWidth="1"/>
    <col min="9806" max="9806" width="0.5703125" style="84" customWidth="1"/>
    <col min="9807" max="9807" width="15.42578125" style="84" customWidth="1"/>
    <col min="9808" max="9808" width="12.42578125" style="84" customWidth="1"/>
    <col min="9809" max="9809" width="9.42578125" style="84"/>
    <col min="9810" max="9814" width="0" style="84" hidden="1" customWidth="1"/>
    <col min="9815" max="9815" width="9.42578125" style="84"/>
    <col min="9816" max="9818" width="0" style="84" hidden="1" customWidth="1"/>
    <col min="9819" max="9819" width="9.42578125" style="84"/>
    <col min="9820" max="9821" width="0" style="84" hidden="1" customWidth="1"/>
    <col min="9822" max="10051" width="9.42578125" style="84"/>
    <col min="10052" max="10053" width="1.42578125" style="84" customWidth="1"/>
    <col min="10054" max="10054" width="22.42578125" style="84" customWidth="1"/>
    <col min="10055" max="10055" width="6.5703125" style="84" customWidth="1"/>
    <col min="10056" max="10056" width="0.5703125" style="84" customWidth="1"/>
    <col min="10057" max="10057" width="15.42578125" style="84" customWidth="1"/>
    <col min="10058" max="10058" width="0.5703125" style="84" customWidth="1"/>
    <col min="10059" max="10059" width="14.5703125" style="84" customWidth="1"/>
    <col min="10060" max="10060" width="0.5703125" style="84" customWidth="1"/>
    <col min="10061" max="10061" width="15" style="84" customWidth="1"/>
    <col min="10062" max="10062" width="0.5703125" style="84" customWidth="1"/>
    <col min="10063" max="10063" width="15.42578125" style="84" customWidth="1"/>
    <col min="10064" max="10064" width="12.42578125" style="84" customWidth="1"/>
    <col min="10065" max="10065" width="9.42578125" style="84"/>
    <col min="10066" max="10070" width="0" style="84" hidden="1" customWidth="1"/>
    <col min="10071" max="10071" width="9.42578125" style="84"/>
    <col min="10072" max="10074" width="0" style="84" hidden="1" customWidth="1"/>
    <col min="10075" max="10075" width="9.42578125" style="84"/>
    <col min="10076" max="10077" width="0" style="84" hidden="1" customWidth="1"/>
    <col min="10078" max="10307" width="9.42578125" style="84"/>
    <col min="10308" max="10309" width="1.42578125" style="84" customWidth="1"/>
    <col min="10310" max="10310" width="22.42578125" style="84" customWidth="1"/>
    <col min="10311" max="10311" width="6.5703125" style="84" customWidth="1"/>
    <col min="10312" max="10312" width="0.5703125" style="84" customWidth="1"/>
    <col min="10313" max="10313" width="15.42578125" style="84" customWidth="1"/>
    <col min="10314" max="10314" width="0.5703125" style="84" customWidth="1"/>
    <col min="10315" max="10315" width="14.5703125" style="84" customWidth="1"/>
    <col min="10316" max="10316" width="0.5703125" style="84" customWidth="1"/>
    <col min="10317" max="10317" width="15" style="84" customWidth="1"/>
    <col min="10318" max="10318" width="0.5703125" style="84" customWidth="1"/>
    <col min="10319" max="10319" width="15.42578125" style="84" customWidth="1"/>
    <col min="10320" max="10320" width="12.42578125" style="84" customWidth="1"/>
    <col min="10321" max="10321" width="9.42578125" style="84"/>
    <col min="10322" max="10326" width="0" style="84" hidden="1" customWidth="1"/>
    <col min="10327" max="10327" width="9.42578125" style="84"/>
    <col min="10328" max="10330" width="0" style="84" hidden="1" customWidth="1"/>
    <col min="10331" max="10331" width="9.42578125" style="84"/>
    <col min="10332" max="10333" width="0" style="84" hidden="1" customWidth="1"/>
    <col min="10334" max="10563" width="9.42578125" style="84"/>
    <col min="10564" max="10565" width="1.42578125" style="84" customWidth="1"/>
    <col min="10566" max="10566" width="22.42578125" style="84" customWidth="1"/>
    <col min="10567" max="10567" width="6.5703125" style="84" customWidth="1"/>
    <col min="10568" max="10568" width="0.5703125" style="84" customWidth="1"/>
    <col min="10569" max="10569" width="15.42578125" style="84" customWidth="1"/>
    <col min="10570" max="10570" width="0.5703125" style="84" customWidth="1"/>
    <col min="10571" max="10571" width="14.5703125" style="84" customWidth="1"/>
    <col min="10572" max="10572" width="0.5703125" style="84" customWidth="1"/>
    <col min="10573" max="10573" width="15" style="84" customWidth="1"/>
    <col min="10574" max="10574" width="0.5703125" style="84" customWidth="1"/>
    <col min="10575" max="10575" width="15.42578125" style="84" customWidth="1"/>
    <col min="10576" max="10576" width="12.42578125" style="84" customWidth="1"/>
    <col min="10577" max="10577" width="9.42578125" style="84"/>
    <col min="10578" max="10582" width="0" style="84" hidden="1" customWidth="1"/>
    <col min="10583" max="10583" width="9.42578125" style="84"/>
    <col min="10584" max="10586" width="0" style="84" hidden="1" customWidth="1"/>
    <col min="10587" max="10587" width="9.42578125" style="84"/>
    <col min="10588" max="10589" width="0" style="84" hidden="1" customWidth="1"/>
    <col min="10590" max="10819" width="9.42578125" style="84"/>
    <col min="10820" max="10821" width="1.42578125" style="84" customWidth="1"/>
    <col min="10822" max="10822" width="22.42578125" style="84" customWidth="1"/>
    <col min="10823" max="10823" width="6.5703125" style="84" customWidth="1"/>
    <col min="10824" max="10824" width="0.5703125" style="84" customWidth="1"/>
    <col min="10825" max="10825" width="15.42578125" style="84" customWidth="1"/>
    <col min="10826" max="10826" width="0.5703125" style="84" customWidth="1"/>
    <col min="10827" max="10827" width="14.5703125" style="84" customWidth="1"/>
    <col min="10828" max="10828" width="0.5703125" style="84" customWidth="1"/>
    <col min="10829" max="10829" width="15" style="84" customWidth="1"/>
    <col min="10830" max="10830" width="0.5703125" style="84" customWidth="1"/>
    <col min="10831" max="10831" width="15.42578125" style="84" customWidth="1"/>
    <col min="10832" max="10832" width="12.42578125" style="84" customWidth="1"/>
    <col min="10833" max="10833" width="9.42578125" style="84"/>
    <col min="10834" max="10838" width="0" style="84" hidden="1" customWidth="1"/>
    <col min="10839" max="10839" width="9.42578125" style="84"/>
    <col min="10840" max="10842" width="0" style="84" hidden="1" customWidth="1"/>
    <col min="10843" max="10843" width="9.42578125" style="84"/>
    <col min="10844" max="10845" width="0" style="84" hidden="1" customWidth="1"/>
    <col min="10846" max="11075" width="9.42578125" style="84"/>
    <col min="11076" max="11077" width="1.42578125" style="84" customWidth="1"/>
    <col min="11078" max="11078" width="22.42578125" style="84" customWidth="1"/>
    <col min="11079" max="11079" width="6.5703125" style="84" customWidth="1"/>
    <col min="11080" max="11080" width="0.5703125" style="84" customWidth="1"/>
    <col min="11081" max="11081" width="15.42578125" style="84" customWidth="1"/>
    <col min="11082" max="11082" width="0.5703125" style="84" customWidth="1"/>
    <col min="11083" max="11083" width="14.5703125" style="84" customWidth="1"/>
    <col min="11084" max="11084" width="0.5703125" style="84" customWidth="1"/>
    <col min="11085" max="11085" width="15" style="84" customWidth="1"/>
    <col min="11086" max="11086" width="0.5703125" style="84" customWidth="1"/>
    <col min="11087" max="11087" width="15.42578125" style="84" customWidth="1"/>
    <col min="11088" max="11088" width="12.42578125" style="84" customWidth="1"/>
    <col min="11089" max="11089" width="9.42578125" style="84"/>
    <col min="11090" max="11094" width="0" style="84" hidden="1" customWidth="1"/>
    <col min="11095" max="11095" width="9.42578125" style="84"/>
    <col min="11096" max="11098" width="0" style="84" hidden="1" customWidth="1"/>
    <col min="11099" max="11099" width="9.42578125" style="84"/>
    <col min="11100" max="11101" width="0" style="84" hidden="1" customWidth="1"/>
    <col min="11102" max="11331" width="9.42578125" style="84"/>
    <col min="11332" max="11333" width="1.42578125" style="84" customWidth="1"/>
    <col min="11334" max="11334" width="22.42578125" style="84" customWidth="1"/>
    <col min="11335" max="11335" width="6.5703125" style="84" customWidth="1"/>
    <col min="11336" max="11336" width="0.5703125" style="84" customWidth="1"/>
    <col min="11337" max="11337" width="15.42578125" style="84" customWidth="1"/>
    <col min="11338" max="11338" width="0.5703125" style="84" customWidth="1"/>
    <col min="11339" max="11339" width="14.5703125" style="84" customWidth="1"/>
    <col min="11340" max="11340" width="0.5703125" style="84" customWidth="1"/>
    <col min="11341" max="11341" width="15" style="84" customWidth="1"/>
    <col min="11342" max="11342" width="0.5703125" style="84" customWidth="1"/>
    <col min="11343" max="11343" width="15.42578125" style="84" customWidth="1"/>
    <col min="11344" max="11344" width="12.42578125" style="84" customWidth="1"/>
    <col min="11345" max="11345" width="9.42578125" style="84"/>
    <col min="11346" max="11350" width="0" style="84" hidden="1" customWidth="1"/>
    <col min="11351" max="11351" width="9.42578125" style="84"/>
    <col min="11352" max="11354" width="0" style="84" hidden="1" customWidth="1"/>
    <col min="11355" max="11355" width="9.42578125" style="84"/>
    <col min="11356" max="11357" width="0" style="84" hidden="1" customWidth="1"/>
    <col min="11358" max="11587" width="9.42578125" style="84"/>
    <col min="11588" max="11589" width="1.42578125" style="84" customWidth="1"/>
    <col min="11590" max="11590" width="22.42578125" style="84" customWidth="1"/>
    <col min="11591" max="11591" width="6.5703125" style="84" customWidth="1"/>
    <col min="11592" max="11592" width="0.5703125" style="84" customWidth="1"/>
    <col min="11593" max="11593" width="15.42578125" style="84" customWidth="1"/>
    <col min="11594" max="11594" width="0.5703125" style="84" customWidth="1"/>
    <col min="11595" max="11595" width="14.5703125" style="84" customWidth="1"/>
    <col min="11596" max="11596" width="0.5703125" style="84" customWidth="1"/>
    <col min="11597" max="11597" width="15" style="84" customWidth="1"/>
    <col min="11598" max="11598" width="0.5703125" style="84" customWidth="1"/>
    <col min="11599" max="11599" width="15.42578125" style="84" customWidth="1"/>
    <col min="11600" max="11600" width="12.42578125" style="84" customWidth="1"/>
    <col min="11601" max="11601" width="9.42578125" style="84"/>
    <col min="11602" max="11606" width="0" style="84" hidden="1" customWidth="1"/>
    <col min="11607" max="11607" width="9.42578125" style="84"/>
    <col min="11608" max="11610" width="0" style="84" hidden="1" customWidth="1"/>
    <col min="11611" max="11611" width="9.42578125" style="84"/>
    <col min="11612" max="11613" width="0" style="84" hidden="1" customWidth="1"/>
    <col min="11614" max="11843" width="9.42578125" style="84"/>
    <col min="11844" max="11845" width="1.42578125" style="84" customWidth="1"/>
    <col min="11846" max="11846" width="22.42578125" style="84" customWidth="1"/>
    <col min="11847" max="11847" width="6.5703125" style="84" customWidth="1"/>
    <col min="11848" max="11848" width="0.5703125" style="84" customWidth="1"/>
    <col min="11849" max="11849" width="15.42578125" style="84" customWidth="1"/>
    <col min="11850" max="11850" width="0.5703125" style="84" customWidth="1"/>
    <col min="11851" max="11851" width="14.5703125" style="84" customWidth="1"/>
    <col min="11852" max="11852" width="0.5703125" style="84" customWidth="1"/>
    <col min="11853" max="11853" width="15" style="84" customWidth="1"/>
    <col min="11854" max="11854" width="0.5703125" style="84" customWidth="1"/>
    <col min="11855" max="11855" width="15.42578125" style="84" customWidth="1"/>
    <col min="11856" max="11856" width="12.42578125" style="84" customWidth="1"/>
    <col min="11857" max="11857" width="9.42578125" style="84"/>
    <col min="11858" max="11862" width="0" style="84" hidden="1" customWidth="1"/>
    <col min="11863" max="11863" width="9.42578125" style="84"/>
    <col min="11864" max="11866" width="0" style="84" hidden="1" customWidth="1"/>
    <col min="11867" max="11867" width="9.42578125" style="84"/>
    <col min="11868" max="11869" width="0" style="84" hidden="1" customWidth="1"/>
    <col min="11870" max="12099" width="9.42578125" style="84"/>
    <col min="12100" max="12101" width="1.42578125" style="84" customWidth="1"/>
    <col min="12102" max="12102" width="22.42578125" style="84" customWidth="1"/>
    <col min="12103" max="12103" width="6.5703125" style="84" customWidth="1"/>
    <col min="12104" max="12104" width="0.5703125" style="84" customWidth="1"/>
    <col min="12105" max="12105" width="15.42578125" style="84" customWidth="1"/>
    <col min="12106" max="12106" width="0.5703125" style="84" customWidth="1"/>
    <col min="12107" max="12107" width="14.5703125" style="84" customWidth="1"/>
    <col min="12108" max="12108" width="0.5703125" style="84" customWidth="1"/>
    <col min="12109" max="12109" width="15" style="84" customWidth="1"/>
    <col min="12110" max="12110" width="0.5703125" style="84" customWidth="1"/>
    <col min="12111" max="12111" width="15.42578125" style="84" customWidth="1"/>
    <col min="12112" max="12112" width="12.42578125" style="84" customWidth="1"/>
    <col min="12113" max="12113" width="9.42578125" style="84"/>
    <col min="12114" max="12118" width="0" style="84" hidden="1" customWidth="1"/>
    <col min="12119" max="12119" width="9.42578125" style="84"/>
    <col min="12120" max="12122" width="0" style="84" hidden="1" customWidth="1"/>
    <col min="12123" max="12123" width="9.42578125" style="84"/>
    <col min="12124" max="12125" width="0" style="84" hidden="1" customWidth="1"/>
    <col min="12126" max="12355" width="9.42578125" style="84"/>
    <col min="12356" max="12357" width="1.42578125" style="84" customWidth="1"/>
    <col min="12358" max="12358" width="22.42578125" style="84" customWidth="1"/>
    <col min="12359" max="12359" width="6.5703125" style="84" customWidth="1"/>
    <col min="12360" max="12360" width="0.5703125" style="84" customWidth="1"/>
    <col min="12361" max="12361" width="15.42578125" style="84" customWidth="1"/>
    <col min="12362" max="12362" width="0.5703125" style="84" customWidth="1"/>
    <col min="12363" max="12363" width="14.5703125" style="84" customWidth="1"/>
    <col min="12364" max="12364" width="0.5703125" style="84" customWidth="1"/>
    <col min="12365" max="12365" width="15" style="84" customWidth="1"/>
    <col min="12366" max="12366" width="0.5703125" style="84" customWidth="1"/>
    <col min="12367" max="12367" width="15.42578125" style="84" customWidth="1"/>
    <col min="12368" max="12368" width="12.42578125" style="84" customWidth="1"/>
    <col min="12369" max="12369" width="9.42578125" style="84"/>
    <col min="12370" max="12374" width="0" style="84" hidden="1" customWidth="1"/>
    <col min="12375" max="12375" width="9.42578125" style="84"/>
    <col min="12376" max="12378" width="0" style="84" hidden="1" customWidth="1"/>
    <col min="12379" max="12379" width="9.42578125" style="84"/>
    <col min="12380" max="12381" width="0" style="84" hidden="1" customWidth="1"/>
    <col min="12382" max="12611" width="9.42578125" style="84"/>
    <col min="12612" max="12613" width="1.42578125" style="84" customWidth="1"/>
    <col min="12614" max="12614" width="22.42578125" style="84" customWidth="1"/>
    <col min="12615" max="12615" width="6.5703125" style="84" customWidth="1"/>
    <col min="12616" max="12616" width="0.5703125" style="84" customWidth="1"/>
    <col min="12617" max="12617" width="15.42578125" style="84" customWidth="1"/>
    <col min="12618" max="12618" width="0.5703125" style="84" customWidth="1"/>
    <col min="12619" max="12619" width="14.5703125" style="84" customWidth="1"/>
    <col min="12620" max="12620" width="0.5703125" style="84" customWidth="1"/>
    <col min="12621" max="12621" width="15" style="84" customWidth="1"/>
    <col min="12622" max="12622" width="0.5703125" style="84" customWidth="1"/>
    <col min="12623" max="12623" width="15.42578125" style="84" customWidth="1"/>
    <col min="12624" max="12624" width="12.42578125" style="84" customWidth="1"/>
    <col min="12625" max="12625" width="9.42578125" style="84"/>
    <col min="12626" max="12630" width="0" style="84" hidden="1" customWidth="1"/>
    <col min="12631" max="12631" width="9.42578125" style="84"/>
    <col min="12632" max="12634" width="0" style="84" hidden="1" customWidth="1"/>
    <col min="12635" max="12635" width="9.42578125" style="84"/>
    <col min="12636" max="12637" width="0" style="84" hidden="1" customWidth="1"/>
    <col min="12638" max="12867" width="9.42578125" style="84"/>
    <col min="12868" max="12869" width="1.42578125" style="84" customWidth="1"/>
    <col min="12870" max="12870" width="22.42578125" style="84" customWidth="1"/>
    <col min="12871" max="12871" width="6.5703125" style="84" customWidth="1"/>
    <col min="12872" max="12872" width="0.5703125" style="84" customWidth="1"/>
    <col min="12873" max="12873" width="15.42578125" style="84" customWidth="1"/>
    <col min="12874" max="12874" width="0.5703125" style="84" customWidth="1"/>
    <col min="12875" max="12875" width="14.5703125" style="84" customWidth="1"/>
    <col min="12876" max="12876" width="0.5703125" style="84" customWidth="1"/>
    <col min="12877" max="12877" width="15" style="84" customWidth="1"/>
    <col min="12878" max="12878" width="0.5703125" style="84" customWidth="1"/>
    <col min="12879" max="12879" width="15.42578125" style="84" customWidth="1"/>
    <col min="12880" max="12880" width="12.42578125" style="84" customWidth="1"/>
    <col min="12881" max="12881" width="9.42578125" style="84"/>
    <col min="12882" max="12886" width="0" style="84" hidden="1" customWidth="1"/>
    <col min="12887" max="12887" width="9.42578125" style="84"/>
    <col min="12888" max="12890" width="0" style="84" hidden="1" customWidth="1"/>
    <col min="12891" max="12891" width="9.42578125" style="84"/>
    <col min="12892" max="12893" width="0" style="84" hidden="1" customWidth="1"/>
    <col min="12894" max="13123" width="9.42578125" style="84"/>
    <col min="13124" max="13125" width="1.42578125" style="84" customWidth="1"/>
    <col min="13126" max="13126" width="22.42578125" style="84" customWidth="1"/>
    <col min="13127" max="13127" width="6.5703125" style="84" customWidth="1"/>
    <col min="13128" max="13128" width="0.5703125" style="84" customWidth="1"/>
    <col min="13129" max="13129" width="15.42578125" style="84" customWidth="1"/>
    <col min="13130" max="13130" width="0.5703125" style="84" customWidth="1"/>
    <col min="13131" max="13131" width="14.5703125" style="84" customWidth="1"/>
    <col min="13132" max="13132" width="0.5703125" style="84" customWidth="1"/>
    <col min="13133" max="13133" width="15" style="84" customWidth="1"/>
    <col min="13134" max="13134" width="0.5703125" style="84" customWidth="1"/>
    <col min="13135" max="13135" width="15.42578125" style="84" customWidth="1"/>
    <col min="13136" max="13136" width="12.42578125" style="84" customWidth="1"/>
    <col min="13137" max="13137" width="9.42578125" style="84"/>
    <col min="13138" max="13142" width="0" style="84" hidden="1" customWidth="1"/>
    <col min="13143" max="13143" width="9.42578125" style="84"/>
    <col min="13144" max="13146" width="0" style="84" hidden="1" customWidth="1"/>
    <col min="13147" max="13147" width="9.42578125" style="84"/>
    <col min="13148" max="13149" width="0" style="84" hidden="1" customWidth="1"/>
    <col min="13150" max="13379" width="9.42578125" style="84"/>
    <col min="13380" max="13381" width="1.42578125" style="84" customWidth="1"/>
    <col min="13382" max="13382" width="22.42578125" style="84" customWidth="1"/>
    <col min="13383" max="13383" width="6.5703125" style="84" customWidth="1"/>
    <col min="13384" max="13384" width="0.5703125" style="84" customWidth="1"/>
    <col min="13385" max="13385" width="15.42578125" style="84" customWidth="1"/>
    <col min="13386" max="13386" width="0.5703125" style="84" customWidth="1"/>
    <col min="13387" max="13387" width="14.5703125" style="84" customWidth="1"/>
    <col min="13388" max="13388" width="0.5703125" style="84" customWidth="1"/>
    <col min="13389" max="13389" width="15" style="84" customWidth="1"/>
    <col min="13390" max="13390" width="0.5703125" style="84" customWidth="1"/>
    <col min="13391" max="13391" width="15.42578125" style="84" customWidth="1"/>
    <col min="13392" max="13392" width="12.42578125" style="84" customWidth="1"/>
    <col min="13393" max="13393" width="9.42578125" style="84"/>
    <col min="13394" max="13398" width="0" style="84" hidden="1" customWidth="1"/>
    <col min="13399" max="13399" width="9.42578125" style="84"/>
    <col min="13400" max="13402" width="0" style="84" hidden="1" customWidth="1"/>
    <col min="13403" max="13403" width="9.42578125" style="84"/>
    <col min="13404" max="13405" width="0" style="84" hidden="1" customWidth="1"/>
    <col min="13406" max="13635" width="9.42578125" style="84"/>
    <col min="13636" max="13637" width="1.42578125" style="84" customWidth="1"/>
    <col min="13638" max="13638" width="22.42578125" style="84" customWidth="1"/>
    <col min="13639" max="13639" width="6.5703125" style="84" customWidth="1"/>
    <col min="13640" max="13640" width="0.5703125" style="84" customWidth="1"/>
    <col min="13641" max="13641" width="15.42578125" style="84" customWidth="1"/>
    <col min="13642" max="13642" width="0.5703125" style="84" customWidth="1"/>
    <col min="13643" max="13643" width="14.5703125" style="84" customWidth="1"/>
    <col min="13644" max="13644" width="0.5703125" style="84" customWidth="1"/>
    <col min="13645" max="13645" width="15" style="84" customWidth="1"/>
    <col min="13646" max="13646" width="0.5703125" style="84" customWidth="1"/>
    <col min="13647" max="13647" width="15.42578125" style="84" customWidth="1"/>
    <col min="13648" max="13648" width="12.42578125" style="84" customWidth="1"/>
    <col min="13649" max="13649" width="9.42578125" style="84"/>
    <col min="13650" max="13654" width="0" style="84" hidden="1" customWidth="1"/>
    <col min="13655" max="13655" width="9.42578125" style="84"/>
    <col min="13656" max="13658" width="0" style="84" hidden="1" customWidth="1"/>
    <col min="13659" max="13659" width="9.42578125" style="84"/>
    <col min="13660" max="13661" width="0" style="84" hidden="1" customWidth="1"/>
    <col min="13662" max="13891" width="9.42578125" style="84"/>
    <col min="13892" max="13893" width="1.42578125" style="84" customWidth="1"/>
    <col min="13894" max="13894" width="22.42578125" style="84" customWidth="1"/>
    <col min="13895" max="13895" width="6.5703125" style="84" customWidth="1"/>
    <col min="13896" max="13896" width="0.5703125" style="84" customWidth="1"/>
    <col min="13897" max="13897" width="15.42578125" style="84" customWidth="1"/>
    <col min="13898" max="13898" width="0.5703125" style="84" customWidth="1"/>
    <col min="13899" max="13899" width="14.5703125" style="84" customWidth="1"/>
    <col min="13900" max="13900" width="0.5703125" style="84" customWidth="1"/>
    <col min="13901" max="13901" width="15" style="84" customWidth="1"/>
    <col min="13902" max="13902" width="0.5703125" style="84" customWidth="1"/>
    <col min="13903" max="13903" width="15.42578125" style="84" customWidth="1"/>
    <col min="13904" max="13904" width="12.42578125" style="84" customWidth="1"/>
    <col min="13905" max="13905" width="9.42578125" style="84"/>
    <col min="13906" max="13910" width="0" style="84" hidden="1" customWidth="1"/>
    <col min="13911" max="13911" width="9.42578125" style="84"/>
    <col min="13912" max="13914" width="0" style="84" hidden="1" customWidth="1"/>
    <col min="13915" max="13915" width="9.42578125" style="84"/>
    <col min="13916" max="13917" width="0" style="84" hidden="1" customWidth="1"/>
    <col min="13918" max="14147" width="9.42578125" style="84"/>
    <col min="14148" max="14149" width="1.42578125" style="84" customWidth="1"/>
    <col min="14150" max="14150" width="22.42578125" style="84" customWidth="1"/>
    <col min="14151" max="14151" width="6.5703125" style="84" customWidth="1"/>
    <col min="14152" max="14152" width="0.5703125" style="84" customWidth="1"/>
    <col min="14153" max="14153" width="15.42578125" style="84" customWidth="1"/>
    <col min="14154" max="14154" width="0.5703125" style="84" customWidth="1"/>
    <col min="14155" max="14155" width="14.5703125" style="84" customWidth="1"/>
    <col min="14156" max="14156" width="0.5703125" style="84" customWidth="1"/>
    <col min="14157" max="14157" width="15" style="84" customWidth="1"/>
    <col min="14158" max="14158" width="0.5703125" style="84" customWidth="1"/>
    <col min="14159" max="14159" width="15.42578125" style="84" customWidth="1"/>
    <col min="14160" max="14160" width="12.42578125" style="84" customWidth="1"/>
    <col min="14161" max="14161" width="9.42578125" style="84"/>
    <col min="14162" max="14166" width="0" style="84" hidden="1" customWidth="1"/>
    <col min="14167" max="14167" width="9.42578125" style="84"/>
    <col min="14168" max="14170" width="0" style="84" hidden="1" customWidth="1"/>
    <col min="14171" max="14171" width="9.42578125" style="84"/>
    <col min="14172" max="14173" width="0" style="84" hidden="1" customWidth="1"/>
    <col min="14174" max="14403" width="9.42578125" style="84"/>
    <col min="14404" max="14405" width="1.42578125" style="84" customWidth="1"/>
    <col min="14406" max="14406" width="22.42578125" style="84" customWidth="1"/>
    <col min="14407" max="14407" width="6.5703125" style="84" customWidth="1"/>
    <col min="14408" max="14408" width="0.5703125" style="84" customWidth="1"/>
    <col min="14409" max="14409" width="15.42578125" style="84" customWidth="1"/>
    <col min="14410" max="14410" width="0.5703125" style="84" customWidth="1"/>
    <col min="14411" max="14411" width="14.5703125" style="84" customWidth="1"/>
    <col min="14412" max="14412" width="0.5703125" style="84" customWidth="1"/>
    <col min="14413" max="14413" width="15" style="84" customWidth="1"/>
    <col min="14414" max="14414" width="0.5703125" style="84" customWidth="1"/>
    <col min="14415" max="14415" width="15.42578125" style="84" customWidth="1"/>
    <col min="14416" max="14416" width="12.42578125" style="84" customWidth="1"/>
    <col min="14417" max="14417" width="9.42578125" style="84"/>
    <col min="14418" max="14422" width="0" style="84" hidden="1" customWidth="1"/>
    <col min="14423" max="14423" width="9.42578125" style="84"/>
    <col min="14424" max="14426" width="0" style="84" hidden="1" customWidth="1"/>
    <col min="14427" max="14427" width="9.42578125" style="84"/>
    <col min="14428" max="14429" width="0" style="84" hidden="1" customWidth="1"/>
    <col min="14430" max="14659" width="9.42578125" style="84"/>
    <col min="14660" max="14661" width="1.42578125" style="84" customWidth="1"/>
    <col min="14662" max="14662" width="22.42578125" style="84" customWidth="1"/>
    <col min="14663" max="14663" width="6.5703125" style="84" customWidth="1"/>
    <col min="14664" max="14664" width="0.5703125" style="84" customWidth="1"/>
    <col min="14665" max="14665" width="15.42578125" style="84" customWidth="1"/>
    <col min="14666" max="14666" width="0.5703125" style="84" customWidth="1"/>
    <col min="14667" max="14667" width="14.5703125" style="84" customWidth="1"/>
    <col min="14668" max="14668" width="0.5703125" style="84" customWidth="1"/>
    <col min="14669" max="14669" width="15" style="84" customWidth="1"/>
    <col min="14670" max="14670" width="0.5703125" style="84" customWidth="1"/>
    <col min="14671" max="14671" width="15.42578125" style="84" customWidth="1"/>
    <col min="14672" max="14672" width="12.42578125" style="84" customWidth="1"/>
    <col min="14673" max="14673" width="9.42578125" style="84"/>
    <col min="14674" max="14678" width="0" style="84" hidden="1" customWidth="1"/>
    <col min="14679" max="14679" width="9.42578125" style="84"/>
    <col min="14680" max="14682" width="0" style="84" hidden="1" customWidth="1"/>
    <col min="14683" max="14683" width="9.42578125" style="84"/>
    <col min="14684" max="14685" width="0" style="84" hidden="1" customWidth="1"/>
    <col min="14686" max="14915" width="9.42578125" style="84"/>
    <col min="14916" max="14917" width="1.42578125" style="84" customWidth="1"/>
    <col min="14918" max="14918" width="22.42578125" style="84" customWidth="1"/>
    <col min="14919" max="14919" width="6.5703125" style="84" customWidth="1"/>
    <col min="14920" max="14920" width="0.5703125" style="84" customWidth="1"/>
    <col min="14921" max="14921" width="15.42578125" style="84" customWidth="1"/>
    <col min="14922" max="14922" width="0.5703125" style="84" customWidth="1"/>
    <col min="14923" max="14923" width="14.5703125" style="84" customWidth="1"/>
    <col min="14924" max="14924" width="0.5703125" style="84" customWidth="1"/>
    <col min="14925" max="14925" width="15" style="84" customWidth="1"/>
    <col min="14926" max="14926" width="0.5703125" style="84" customWidth="1"/>
    <col min="14927" max="14927" width="15.42578125" style="84" customWidth="1"/>
    <col min="14928" max="14928" width="12.42578125" style="84" customWidth="1"/>
    <col min="14929" max="14929" width="9.42578125" style="84"/>
    <col min="14930" max="14934" width="0" style="84" hidden="1" customWidth="1"/>
    <col min="14935" max="14935" width="9.42578125" style="84"/>
    <col min="14936" max="14938" width="0" style="84" hidden="1" customWidth="1"/>
    <col min="14939" max="14939" width="9.42578125" style="84"/>
    <col min="14940" max="14941" width="0" style="84" hidden="1" customWidth="1"/>
    <col min="14942" max="15171" width="9.42578125" style="84"/>
    <col min="15172" max="15173" width="1.42578125" style="84" customWidth="1"/>
    <col min="15174" max="15174" width="22.42578125" style="84" customWidth="1"/>
    <col min="15175" max="15175" width="6.5703125" style="84" customWidth="1"/>
    <col min="15176" max="15176" width="0.5703125" style="84" customWidth="1"/>
    <col min="15177" max="15177" width="15.42578125" style="84" customWidth="1"/>
    <col min="15178" max="15178" width="0.5703125" style="84" customWidth="1"/>
    <col min="15179" max="15179" width="14.5703125" style="84" customWidth="1"/>
    <col min="15180" max="15180" width="0.5703125" style="84" customWidth="1"/>
    <col min="15181" max="15181" width="15" style="84" customWidth="1"/>
    <col min="15182" max="15182" width="0.5703125" style="84" customWidth="1"/>
    <col min="15183" max="15183" width="15.42578125" style="84" customWidth="1"/>
    <col min="15184" max="15184" width="12.42578125" style="84" customWidth="1"/>
    <col min="15185" max="15185" width="9.42578125" style="84"/>
    <col min="15186" max="15190" width="0" style="84" hidden="1" customWidth="1"/>
    <col min="15191" max="15191" width="9.42578125" style="84"/>
    <col min="15192" max="15194" width="0" style="84" hidden="1" customWidth="1"/>
    <col min="15195" max="15195" width="9.42578125" style="84"/>
    <col min="15196" max="15197" width="0" style="84" hidden="1" customWidth="1"/>
    <col min="15198" max="15427" width="9.42578125" style="84"/>
    <col min="15428" max="15429" width="1.42578125" style="84" customWidth="1"/>
    <col min="15430" max="15430" width="22.42578125" style="84" customWidth="1"/>
    <col min="15431" max="15431" width="6.5703125" style="84" customWidth="1"/>
    <col min="15432" max="15432" width="0.5703125" style="84" customWidth="1"/>
    <col min="15433" max="15433" width="15.42578125" style="84" customWidth="1"/>
    <col min="15434" max="15434" width="0.5703125" style="84" customWidth="1"/>
    <col min="15435" max="15435" width="14.5703125" style="84" customWidth="1"/>
    <col min="15436" max="15436" width="0.5703125" style="84" customWidth="1"/>
    <col min="15437" max="15437" width="15" style="84" customWidth="1"/>
    <col min="15438" max="15438" width="0.5703125" style="84" customWidth="1"/>
    <col min="15439" max="15439" width="15.42578125" style="84" customWidth="1"/>
    <col min="15440" max="15440" width="12.42578125" style="84" customWidth="1"/>
    <col min="15441" max="15441" width="9.42578125" style="84"/>
    <col min="15442" max="15446" width="0" style="84" hidden="1" customWidth="1"/>
    <col min="15447" max="15447" width="9.42578125" style="84"/>
    <col min="15448" max="15450" width="0" style="84" hidden="1" customWidth="1"/>
    <col min="15451" max="15451" width="9.42578125" style="84"/>
    <col min="15452" max="15453" width="0" style="84" hidden="1" customWidth="1"/>
    <col min="15454" max="15683" width="9.42578125" style="84"/>
    <col min="15684" max="15685" width="1.42578125" style="84" customWidth="1"/>
    <col min="15686" max="15686" width="22.42578125" style="84" customWidth="1"/>
    <col min="15687" max="15687" width="6.5703125" style="84" customWidth="1"/>
    <col min="15688" max="15688" width="0.5703125" style="84" customWidth="1"/>
    <col min="15689" max="15689" width="15.42578125" style="84" customWidth="1"/>
    <col min="15690" max="15690" width="0.5703125" style="84" customWidth="1"/>
    <col min="15691" max="15691" width="14.5703125" style="84" customWidth="1"/>
    <col min="15692" max="15692" width="0.5703125" style="84" customWidth="1"/>
    <col min="15693" max="15693" width="15" style="84" customWidth="1"/>
    <col min="15694" max="15694" width="0.5703125" style="84" customWidth="1"/>
    <col min="15695" max="15695" width="15.42578125" style="84" customWidth="1"/>
    <col min="15696" max="15696" width="12.42578125" style="84" customWidth="1"/>
    <col min="15697" max="15697" width="9.42578125" style="84"/>
    <col min="15698" max="15702" width="0" style="84" hidden="1" customWidth="1"/>
    <col min="15703" max="15703" width="9.42578125" style="84"/>
    <col min="15704" max="15706" width="0" style="84" hidden="1" customWidth="1"/>
    <col min="15707" max="15707" width="9.42578125" style="84"/>
    <col min="15708" max="15709" width="0" style="84" hidden="1" customWidth="1"/>
    <col min="15710" max="15939" width="9.42578125" style="84"/>
    <col min="15940" max="15941" width="1.42578125" style="84" customWidth="1"/>
    <col min="15942" max="15942" width="22.42578125" style="84" customWidth="1"/>
    <col min="15943" max="15943" width="6.5703125" style="84" customWidth="1"/>
    <col min="15944" max="15944" width="0.5703125" style="84" customWidth="1"/>
    <col min="15945" max="15945" width="15.42578125" style="84" customWidth="1"/>
    <col min="15946" max="15946" width="0.5703125" style="84" customWidth="1"/>
    <col min="15947" max="15947" width="14.5703125" style="84" customWidth="1"/>
    <col min="15948" max="15948" width="0.5703125" style="84" customWidth="1"/>
    <col min="15949" max="15949" width="15" style="84" customWidth="1"/>
    <col min="15950" max="15950" width="0.5703125" style="84" customWidth="1"/>
    <col min="15951" max="15951" width="15.42578125" style="84" customWidth="1"/>
    <col min="15952" max="15952" width="12.42578125" style="84" customWidth="1"/>
    <col min="15953" max="15953" width="9.42578125" style="84"/>
    <col min="15954" max="15958" width="0" style="84" hidden="1" customWidth="1"/>
    <col min="15959" max="15959" width="9.42578125" style="84"/>
    <col min="15960" max="15962" width="0" style="84" hidden="1" customWidth="1"/>
    <col min="15963" max="15963" width="9.42578125" style="84"/>
    <col min="15964" max="15965" width="0" style="84" hidden="1" customWidth="1"/>
    <col min="15966" max="16376" width="9.42578125" style="84"/>
    <col min="16377" max="16384" width="9.42578125" style="84" customWidth="1"/>
  </cols>
  <sheetData>
    <row r="1" spans="1:12" s="85" customFormat="1" ht="21.6" customHeight="1">
      <c r="A1" s="81" t="s">
        <v>0</v>
      </c>
      <c r="B1" s="82"/>
      <c r="C1" s="82"/>
      <c r="D1" s="83"/>
      <c r="E1" s="84"/>
      <c r="F1" s="3"/>
      <c r="H1" s="3"/>
      <c r="J1" s="86"/>
      <c r="L1" s="86"/>
    </row>
    <row r="2" spans="1:12" s="85" customFormat="1" ht="21.6" customHeight="1">
      <c r="A2" s="82" t="s">
        <v>102</v>
      </c>
      <c r="B2" s="82"/>
      <c r="C2" s="82"/>
      <c r="D2" s="83"/>
      <c r="E2" s="84"/>
      <c r="F2" s="3"/>
      <c r="H2" s="3"/>
      <c r="J2" s="86"/>
      <c r="L2" s="86"/>
    </row>
    <row r="3" spans="1:12" s="85" customFormat="1" ht="21.6" customHeight="1">
      <c r="A3" s="25" t="s">
        <v>150</v>
      </c>
      <c r="B3" s="87"/>
      <c r="C3" s="87"/>
      <c r="D3" s="88"/>
      <c r="E3" s="89"/>
      <c r="F3" s="2"/>
      <c r="G3" s="90"/>
      <c r="H3" s="2"/>
      <c r="I3" s="90"/>
      <c r="J3" s="91"/>
      <c r="K3" s="90"/>
      <c r="L3" s="91"/>
    </row>
    <row r="4" spans="1:12" s="85" customFormat="1" ht="19.5" customHeight="1">
      <c r="A4" s="82"/>
      <c r="B4" s="92"/>
      <c r="C4" s="92"/>
      <c r="D4" s="83"/>
      <c r="E4" s="93"/>
      <c r="F4" s="4"/>
      <c r="G4" s="94"/>
      <c r="H4" s="4"/>
      <c r="I4" s="94"/>
      <c r="J4" s="95"/>
      <c r="K4" s="94"/>
      <c r="L4" s="95"/>
    </row>
    <row r="5" spans="1:12" s="85" customFormat="1" ht="19.5" customHeight="1">
      <c r="A5" s="96"/>
      <c r="B5" s="96"/>
      <c r="C5" s="96"/>
      <c r="D5" s="97"/>
      <c r="E5" s="98"/>
      <c r="F5" s="233" t="s">
        <v>3</v>
      </c>
      <c r="G5" s="233"/>
      <c r="H5" s="233"/>
      <c r="I5" s="99"/>
      <c r="J5" s="233" t="s">
        <v>4</v>
      </c>
      <c r="K5" s="233"/>
      <c r="L5" s="233"/>
    </row>
    <row r="6" spans="1:12" s="85" customFormat="1" ht="19.5" customHeight="1">
      <c r="A6" s="96"/>
      <c r="B6" s="96"/>
      <c r="C6" s="96"/>
      <c r="D6" s="97"/>
      <c r="E6" s="99"/>
      <c r="F6" s="99" t="s">
        <v>6</v>
      </c>
      <c r="G6" s="99"/>
      <c r="H6" s="99" t="s">
        <v>6</v>
      </c>
      <c r="I6" s="99"/>
      <c r="J6" s="99" t="s">
        <v>6</v>
      </c>
      <c r="K6" s="99"/>
      <c r="L6" s="99" t="s">
        <v>6</v>
      </c>
    </row>
    <row r="7" spans="1:12" s="85" customFormat="1" ht="19.5" customHeight="1">
      <c r="A7" s="96"/>
      <c r="B7" s="96"/>
      <c r="C7" s="96"/>
      <c r="D7" s="97"/>
      <c r="E7" s="99"/>
      <c r="F7" s="100" t="s">
        <v>8</v>
      </c>
      <c r="G7" s="99"/>
      <c r="H7" s="100" t="s">
        <v>8</v>
      </c>
      <c r="I7" s="99"/>
      <c r="J7" s="100" t="s">
        <v>8</v>
      </c>
      <c r="K7" s="99"/>
      <c r="L7" s="100" t="s">
        <v>8</v>
      </c>
    </row>
    <row r="8" spans="1:12" s="85" customFormat="1" ht="19.5" customHeight="1">
      <c r="A8" s="96"/>
      <c r="B8" s="96"/>
      <c r="C8" s="96"/>
      <c r="D8" s="97"/>
      <c r="E8" s="99"/>
      <c r="F8" s="45" t="s">
        <v>10</v>
      </c>
      <c r="G8" s="99"/>
      <c r="H8" s="45" t="s">
        <v>11</v>
      </c>
      <c r="I8" s="99"/>
      <c r="J8" s="45" t="s">
        <v>10</v>
      </c>
      <c r="K8" s="99"/>
      <c r="L8" s="45" t="s">
        <v>11</v>
      </c>
    </row>
    <row r="9" spans="1:12" s="85" customFormat="1" ht="19.5" customHeight="1">
      <c r="A9" s="96"/>
      <c r="B9" s="96"/>
      <c r="C9" s="96"/>
      <c r="D9" s="101" t="s">
        <v>12</v>
      </c>
      <c r="E9" s="99"/>
      <c r="F9" s="102" t="s">
        <v>13</v>
      </c>
      <c r="G9" s="99"/>
      <c r="H9" s="102" t="s">
        <v>13</v>
      </c>
      <c r="I9" s="99"/>
      <c r="J9" s="102" t="s">
        <v>13</v>
      </c>
      <c r="K9" s="99"/>
      <c r="L9" s="102" t="s">
        <v>13</v>
      </c>
    </row>
    <row r="10" spans="1:12" s="85" customFormat="1" ht="5.0999999999999996" customHeight="1">
      <c r="A10" s="103"/>
      <c r="B10" s="103"/>
      <c r="C10" s="96"/>
      <c r="D10" s="104"/>
      <c r="E10" s="86"/>
      <c r="F10" s="86"/>
      <c r="G10" s="86"/>
      <c r="H10" s="86"/>
      <c r="I10" s="86"/>
      <c r="J10" s="86"/>
      <c r="K10" s="86"/>
      <c r="L10" s="86"/>
    </row>
    <row r="11" spans="1:12" s="85" customFormat="1" ht="19.5" customHeight="1">
      <c r="A11" s="105" t="s">
        <v>104</v>
      </c>
      <c r="B11" s="96"/>
      <c r="C11" s="96"/>
      <c r="D11" s="104"/>
      <c r="E11" s="86"/>
      <c r="F11" s="86">
        <v>3180288</v>
      </c>
      <c r="G11" s="86"/>
      <c r="H11" s="86">
        <v>3818617</v>
      </c>
      <c r="I11" s="86"/>
      <c r="J11" s="86">
        <v>1780524</v>
      </c>
      <c r="K11" s="86"/>
      <c r="L11" s="86">
        <v>1742792</v>
      </c>
    </row>
    <row r="12" spans="1:12" s="85" customFormat="1" ht="19.5" customHeight="1">
      <c r="A12" s="105" t="s">
        <v>105</v>
      </c>
      <c r="B12" s="96"/>
      <c r="C12" s="96"/>
      <c r="D12" s="104"/>
      <c r="E12" s="86"/>
      <c r="F12" s="86">
        <v>1828743</v>
      </c>
      <c r="G12" s="86"/>
      <c r="H12" s="86">
        <v>3175137</v>
      </c>
      <c r="I12" s="86"/>
      <c r="J12" s="86">
        <v>1679733</v>
      </c>
      <c r="K12" s="86"/>
      <c r="L12" s="86">
        <v>3118809</v>
      </c>
    </row>
    <row r="13" spans="1:12" s="85" customFormat="1" ht="19.5" customHeight="1">
      <c r="A13" s="105" t="s">
        <v>106</v>
      </c>
      <c r="B13" s="96"/>
      <c r="C13" s="96"/>
      <c r="D13" s="104"/>
      <c r="E13" s="86"/>
      <c r="F13" s="86">
        <v>-2280834</v>
      </c>
      <c r="G13" s="86"/>
      <c r="H13" s="86">
        <v>-2906056</v>
      </c>
      <c r="I13" s="86"/>
      <c r="J13" s="86">
        <v>-1292996</v>
      </c>
      <c r="K13" s="86"/>
      <c r="L13" s="86">
        <v>-1399137</v>
      </c>
    </row>
    <row r="14" spans="1:12" s="85" customFormat="1" ht="19.5" customHeight="1">
      <c r="A14" s="105" t="s">
        <v>107</v>
      </c>
      <c r="B14" s="96"/>
      <c r="C14" s="96"/>
      <c r="D14" s="104"/>
      <c r="E14" s="86"/>
      <c r="F14" s="91">
        <v>-1780608</v>
      </c>
      <c r="G14" s="86"/>
      <c r="H14" s="91">
        <v>-2754157</v>
      </c>
      <c r="I14" s="86"/>
      <c r="J14" s="91">
        <v>-1659403</v>
      </c>
      <c r="K14" s="86"/>
      <c r="L14" s="91">
        <v>-2725217</v>
      </c>
    </row>
    <row r="15" spans="1:12" s="85" customFormat="1" ht="5.0999999999999996" customHeight="1">
      <c r="A15" s="103"/>
      <c r="B15" s="103"/>
      <c r="C15" s="96"/>
      <c r="D15" s="104"/>
      <c r="E15" s="86"/>
      <c r="F15" s="86"/>
      <c r="G15" s="86"/>
      <c r="H15" s="86"/>
      <c r="I15" s="86"/>
      <c r="J15" s="86"/>
      <c r="K15" s="86"/>
      <c r="L15" s="86"/>
    </row>
    <row r="16" spans="1:12" s="85" customFormat="1" ht="19.5" customHeight="1">
      <c r="A16" s="103" t="s">
        <v>108</v>
      </c>
      <c r="B16" s="96"/>
      <c r="C16" s="96"/>
      <c r="D16" s="104"/>
      <c r="E16" s="86"/>
      <c r="F16" s="86">
        <f>SUM(F11:F15)</f>
        <v>947589</v>
      </c>
      <c r="G16" s="86"/>
      <c r="H16" s="86">
        <f>SUM(H11:H15)</f>
        <v>1333541</v>
      </c>
      <c r="I16" s="86"/>
      <c r="J16" s="86">
        <f>SUM(J11:J15)</f>
        <v>507858</v>
      </c>
      <c r="K16" s="86"/>
      <c r="L16" s="86">
        <f>SUM(L11:L15)</f>
        <v>737247</v>
      </c>
    </row>
    <row r="17" spans="1:12" ht="5.0999999999999996" customHeight="1"/>
    <row r="18" spans="1:12" s="85" customFormat="1" ht="19.5" customHeight="1">
      <c r="A18" s="96" t="s">
        <v>109</v>
      </c>
      <c r="B18" s="96"/>
      <c r="C18" s="96"/>
      <c r="D18" s="104"/>
      <c r="E18" s="86"/>
      <c r="F18" s="86">
        <v>545113</v>
      </c>
      <c r="G18" s="86"/>
      <c r="H18" s="86">
        <v>422646</v>
      </c>
      <c r="I18" s="86"/>
      <c r="J18" s="86">
        <v>1009794</v>
      </c>
      <c r="K18" s="86"/>
      <c r="L18" s="86">
        <v>787268</v>
      </c>
    </row>
    <row r="19" spans="1:12" s="85" customFormat="1" ht="19.5" customHeight="1">
      <c r="A19" s="96" t="s">
        <v>110</v>
      </c>
      <c r="B19" s="96"/>
      <c r="C19" s="96"/>
      <c r="D19" s="104"/>
      <c r="E19" s="86"/>
      <c r="F19" s="86"/>
      <c r="G19" s="86"/>
      <c r="H19" s="86"/>
      <c r="I19" s="86"/>
      <c r="J19" s="86"/>
      <c r="K19" s="86"/>
      <c r="L19" s="86"/>
    </row>
    <row r="20" spans="1:12" s="85" customFormat="1" ht="19.5" customHeight="1">
      <c r="B20" s="96" t="s">
        <v>111</v>
      </c>
      <c r="C20" s="96"/>
      <c r="D20" s="104"/>
      <c r="E20" s="86"/>
      <c r="F20" s="86">
        <v>-335330</v>
      </c>
      <c r="G20" s="86"/>
      <c r="H20" s="86">
        <v>-375098</v>
      </c>
      <c r="I20" s="86"/>
      <c r="J20" s="86">
        <v>-193921</v>
      </c>
      <c r="K20" s="86"/>
      <c r="L20" s="104">
        <v>-223262</v>
      </c>
    </row>
    <row r="21" spans="1:12" s="85" customFormat="1" ht="19.5" customHeight="1">
      <c r="A21" s="96" t="s">
        <v>112</v>
      </c>
      <c r="B21" s="96"/>
      <c r="C21" s="96"/>
      <c r="D21" s="104"/>
      <c r="E21" s="86"/>
      <c r="F21" s="86">
        <v>-801460</v>
      </c>
      <c r="G21" s="86"/>
      <c r="H21" s="86">
        <v>-691061</v>
      </c>
      <c r="I21" s="86"/>
      <c r="J21" s="86">
        <v>-607378</v>
      </c>
      <c r="K21" s="86"/>
      <c r="L21" s="104">
        <v>-482138</v>
      </c>
    </row>
    <row r="22" spans="1:12" s="85" customFormat="1" ht="19.5" customHeight="1">
      <c r="A22" s="96" t="s">
        <v>113</v>
      </c>
      <c r="B22" s="96"/>
      <c r="C22" s="96"/>
      <c r="D22" s="104"/>
      <c r="E22" s="86"/>
      <c r="F22" s="86">
        <v>-14111</v>
      </c>
      <c r="G22" s="86"/>
      <c r="H22" s="85">
        <v>-429</v>
      </c>
      <c r="I22" s="86"/>
      <c r="J22" s="86">
        <v>-8225</v>
      </c>
      <c r="K22" s="86"/>
      <c r="L22" s="85">
        <v>-429</v>
      </c>
    </row>
    <row r="23" spans="1:12" s="85" customFormat="1" ht="19.5" customHeight="1">
      <c r="A23" s="96" t="s">
        <v>114</v>
      </c>
      <c r="B23" s="96"/>
      <c r="C23" s="96"/>
      <c r="D23" s="104"/>
      <c r="E23" s="86"/>
      <c r="F23" s="86"/>
      <c r="G23" s="86"/>
      <c r="I23" s="86"/>
      <c r="J23" s="86"/>
      <c r="K23" s="86"/>
    </row>
    <row r="24" spans="1:12" s="85" customFormat="1" ht="19.5" customHeight="1">
      <c r="A24" s="96"/>
      <c r="B24" s="96" t="s">
        <v>42</v>
      </c>
      <c r="C24" s="96"/>
      <c r="D24" s="104"/>
      <c r="E24" s="86"/>
      <c r="F24" s="86">
        <v>3063</v>
      </c>
      <c r="G24" s="86"/>
      <c r="H24" s="85">
        <v>0</v>
      </c>
      <c r="I24" s="86"/>
      <c r="J24" s="86">
        <v>0</v>
      </c>
      <c r="K24" s="86"/>
      <c r="L24" s="85">
        <v>0</v>
      </c>
    </row>
    <row r="25" spans="1:12" s="85" customFormat="1" ht="19.5" customHeight="1">
      <c r="A25" s="96" t="s">
        <v>220</v>
      </c>
      <c r="B25" s="96"/>
      <c r="C25" s="96"/>
      <c r="D25" s="104"/>
      <c r="E25" s="86"/>
      <c r="F25" s="86"/>
      <c r="G25" s="86"/>
      <c r="I25" s="86"/>
      <c r="J25" s="86"/>
      <c r="K25" s="86"/>
    </row>
    <row r="26" spans="1:12" s="85" customFormat="1" ht="19.5" customHeight="1">
      <c r="A26" s="96"/>
      <c r="B26" s="96" t="s">
        <v>328</v>
      </c>
      <c r="C26" s="96"/>
      <c r="D26" s="26">
        <v>9</v>
      </c>
      <c r="E26" s="86"/>
      <c r="F26" s="86">
        <v>838139</v>
      </c>
      <c r="G26" s="86"/>
      <c r="H26" s="85">
        <v>92</v>
      </c>
      <c r="I26" s="86"/>
      <c r="J26" s="86">
        <v>537500</v>
      </c>
      <c r="K26" s="86"/>
      <c r="L26" s="85">
        <v>0</v>
      </c>
    </row>
    <row r="27" spans="1:12" s="85" customFormat="1" ht="19.5" customHeight="1">
      <c r="A27" s="96" t="s">
        <v>115</v>
      </c>
      <c r="B27" s="96"/>
      <c r="C27" s="96"/>
      <c r="D27" s="104"/>
      <c r="E27" s="86"/>
      <c r="F27" s="86">
        <v>68147</v>
      </c>
      <c r="G27" s="86"/>
      <c r="H27" s="86">
        <v>17618</v>
      </c>
      <c r="I27" s="86"/>
      <c r="J27" s="86">
        <v>71125</v>
      </c>
      <c r="K27" s="86"/>
      <c r="L27" s="104">
        <v>17067</v>
      </c>
    </row>
    <row r="28" spans="1:12" s="85" customFormat="1" ht="19.5" customHeight="1">
      <c r="A28" s="96" t="s">
        <v>116</v>
      </c>
      <c r="B28" s="96"/>
      <c r="C28" s="96"/>
      <c r="D28" s="104"/>
      <c r="E28" s="1"/>
      <c r="F28" s="86">
        <v>-291006</v>
      </c>
      <c r="G28" s="86"/>
      <c r="H28" s="86">
        <v>-357660</v>
      </c>
      <c r="I28" s="86"/>
      <c r="J28" s="86">
        <v>-508981</v>
      </c>
      <c r="K28" s="1"/>
      <c r="L28" s="104">
        <v>-480345</v>
      </c>
    </row>
    <row r="29" spans="1:12" s="85" customFormat="1" ht="19.5" customHeight="1">
      <c r="A29" s="96" t="s">
        <v>117</v>
      </c>
      <c r="B29" s="96"/>
      <c r="C29" s="96"/>
      <c r="D29" s="104"/>
      <c r="E29" s="1"/>
      <c r="F29" s="104"/>
      <c r="G29" s="1"/>
      <c r="H29" s="104"/>
      <c r="I29" s="1"/>
      <c r="J29" s="1"/>
      <c r="K29" s="1"/>
      <c r="L29" s="1"/>
    </row>
    <row r="30" spans="1:12" s="85" customFormat="1" ht="19.5" customHeight="1">
      <c r="A30" s="106"/>
      <c r="B30" s="106" t="s">
        <v>118</v>
      </c>
      <c r="C30" s="106"/>
      <c r="D30" s="104"/>
      <c r="E30" s="1"/>
      <c r="F30" s="91">
        <v>-81520</v>
      </c>
      <c r="G30" s="1"/>
      <c r="H30" s="91">
        <v>-5528</v>
      </c>
      <c r="I30" s="1"/>
      <c r="J30" s="2">
        <v>0</v>
      </c>
      <c r="K30" s="1"/>
      <c r="L30" s="2">
        <v>0</v>
      </c>
    </row>
    <row r="31" spans="1:12" s="85" customFormat="1" ht="5.0999999999999996" customHeight="1">
      <c r="A31" s="103"/>
      <c r="B31" s="103"/>
      <c r="C31" s="96"/>
      <c r="D31" s="104"/>
      <c r="E31" s="86"/>
      <c r="F31" s="86"/>
      <c r="G31" s="86"/>
      <c r="H31" s="86"/>
      <c r="I31" s="86"/>
      <c r="J31" s="86"/>
      <c r="K31" s="86"/>
      <c r="L31" s="86"/>
    </row>
    <row r="32" spans="1:12" s="85" customFormat="1" ht="19.5" customHeight="1">
      <c r="A32" s="103" t="s">
        <v>151</v>
      </c>
      <c r="B32" s="103"/>
      <c r="C32" s="96"/>
      <c r="D32" s="104"/>
      <c r="E32" s="3"/>
      <c r="F32" s="3">
        <f>SUM(F16:F30)</f>
        <v>878624</v>
      </c>
      <c r="G32" s="3"/>
      <c r="H32" s="3">
        <f>SUM(H16:H30)</f>
        <v>344121</v>
      </c>
      <c r="I32" s="3"/>
      <c r="J32" s="3">
        <f>SUM(J16:J30)</f>
        <v>807772</v>
      </c>
      <c r="K32" s="3"/>
      <c r="L32" s="3">
        <f>SUM(L16:L30)</f>
        <v>355408</v>
      </c>
    </row>
    <row r="33" spans="1:12" s="85" customFormat="1" ht="19.5" customHeight="1">
      <c r="A33" s="96" t="s">
        <v>120</v>
      </c>
      <c r="B33" s="96"/>
      <c r="C33" s="96"/>
      <c r="D33" s="26">
        <v>18</v>
      </c>
      <c r="E33" s="3"/>
      <c r="F33" s="91">
        <v>-176017</v>
      </c>
      <c r="G33" s="3"/>
      <c r="H33" s="91">
        <v>-144303</v>
      </c>
      <c r="I33" s="3"/>
      <c r="J33" s="91">
        <v>-63559</v>
      </c>
      <c r="K33" s="3"/>
      <c r="L33" s="107">
        <v>-92074</v>
      </c>
    </row>
    <row r="34" spans="1:12" s="85" customFormat="1" ht="5.0999999999999996" customHeight="1">
      <c r="A34" s="96"/>
      <c r="B34" s="96"/>
      <c r="C34" s="96"/>
      <c r="D34" s="104"/>
      <c r="E34" s="3"/>
      <c r="F34" s="86"/>
      <c r="G34" s="3"/>
      <c r="H34" s="86"/>
      <c r="I34" s="3"/>
      <c r="J34" s="3"/>
      <c r="K34" s="3"/>
      <c r="L34" s="3"/>
    </row>
    <row r="35" spans="1:12" s="85" customFormat="1" ht="19.5" customHeight="1">
      <c r="A35" s="103" t="s">
        <v>152</v>
      </c>
      <c r="B35" s="103"/>
      <c r="C35" s="96"/>
      <c r="D35" s="104"/>
      <c r="E35" s="3"/>
      <c r="F35" s="2">
        <f>SUM(F32:F33)</f>
        <v>702607</v>
      </c>
      <c r="G35" s="3"/>
      <c r="H35" s="2">
        <f>SUM(H32:H33)</f>
        <v>199818</v>
      </c>
      <c r="I35" s="3"/>
      <c r="J35" s="2">
        <f>SUM(J32:J33)</f>
        <v>744213</v>
      </c>
      <c r="K35" s="3"/>
      <c r="L35" s="2">
        <f>SUM(L32:L33)</f>
        <v>263334</v>
      </c>
    </row>
    <row r="36" spans="1:12" s="85" customFormat="1" ht="12.75" customHeight="1">
      <c r="A36" s="103"/>
      <c r="B36" s="103"/>
      <c r="C36" s="96"/>
      <c r="D36" s="104"/>
      <c r="E36" s="3"/>
      <c r="F36" s="3"/>
      <c r="G36" s="3"/>
      <c r="H36" s="3"/>
      <c r="I36" s="3"/>
      <c r="J36" s="3"/>
      <c r="K36" s="3"/>
      <c r="L36" s="3"/>
    </row>
    <row r="37" spans="1:12" s="85" customFormat="1" ht="19.5" customHeight="1">
      <c r="A37" s="103" t="s">
        <v>122</v>
      </c>
      <c r="B37" s="103"/>
      <c r="C37" s="96"/>
      <c r="D37" s="104"/>
      <c r="E37" s="3"/>
      <c r="F37" s="21"/>
      <c r="G37" s="3"/>
      <c r="H37" s="21"/>
      <c r="I37" s="3"/>
      <c r="J37" s="21"/>
      <c r="K37" s="3"/>
      <c r="L37" s="21"/>
    </row>
    <row r="38" spans="1:12" s="85" customFormat="1" ht="19.5" customHeight="1">
      <c r="A38" s="103"/>
      <c r="B38" s="105" t="s">
        <v>123</v>
      </c>
      <c r="C38" s="108"/>
      <c r="D38" s="104"/>
      <c r="E38" s="3"/>
      <c r="F38" s="3"/>
      <c r="G38" s="3"/>
      <c r="H38" s="3"/>
      <c r="I38" s="3"/>
      <c r="J38" s="3"/>
      <c r="K38" s="3"/>
      <c r="L38" s="3"/>
    </row>
    <row r="39" spans="1:12" s="85" customFormat="1" ht="19.5" customHeight="1">
      <c r="A39" s="103"/>
      <c r="B39" s="105" t="s">
        <v>124</v>
      </c>
      <c r="C39" s="108"/>
      <c r="D39" s="104"/>
      <c r="E39" s="3"/>
      <c r="F39" s="3"/>
      <c r="G39" s="3"/>
      <c r="H39" s="3"/>
      <c r="I39" s="3"/>
      <c r="J39" s="3"/>
      <c r="K39" s="3"/>
      <c r="L39" s="3"/>
    </row>
    <row r="40" spans="1:12" s="85" customFormat="1" ht="19.5" customHeight="1">
      <c r="A40" s="103"/>
      <c r="B40" s="105" t="s">
        <v>125</v>
      </c>
      <c r="C40" s="108"/>
      <c r="D40" s="104"/>
      <c r="E40" s="3"/>
      <c r="F40" s="3"/>
      <c r="G40" s="3"/>
      <c r="H40" s="3"/>
      <c r="I40" s="3"/>
      <c r="J40" s="3"/>
      <c r="K40" s="3"/>
      <c r="L40" s="3"/>
    </row>
    <row r="41" spans="1:12" s="85" customFormat="1" ht="19.5" customHeight="1">
      <c r="A41" s="103"/>
      <c r="B41" s="105" t="s">
        <v>153</v>
      </c>
      <c r="C41" s="108"/>
      <c r="D41" s="104"/>
      <c r="E41" s="3"/>
      <c r="F41" s="3"/>
      <c r="G41" s="3"/>
      <c r="H41" s="3"/>
      <c r="I41" s="3"/>
      <c r="J41" s="3"/>
      <c r="K41" s="3"/>
      <c r="L41" s="3"/>
    </row>
    <row r="42" spans="1:12" s="85" customFormat="1" ht="19.5" customHeight="1">
      <c r="A42" s="103"/>
      <c r="B42" s="105" t="s">
        <v>154</v>
      </c>
      <c r="C42" s="109"/>
      <c r="D42" s="104"/>
      <c r="E42" s="3"/>
      <c r="F42" s="1">
        <v>-10210</v>
      </c>
      <c r="G42" s="1"/>
      <c r="H42" s="1">
        <v>-4975</v>
      </c>
      <c r="I42" s="1"/>
      <c r="J42" s="1">
        <v>-10210</v>
      </c>
      <c r="K42" s="1"/>
      <c r="L42" s="1">
        <v>-6807</v>
      </c>
    </row>
    <row r="43" spans="1:12" s="85" customFormat="1" ht="19.5" customHeight="1">
      <c r="A43" s="103"/>
      <c r="B43" s="105" t="s">
        <v>128</v>
      </c>
      <c r="C43" s="109"/>
      <c r="D43" s="104"/>
      <c r="E43" s="3"/>
      <c r="F43" s="3"/>
      <c r="G43" s="3"/>
      <c r="H43" s="3"/>
      <c r="I43" s="3"/>
      <c r="J43" s="3"/>
      <c r="K43" s="3"/>
      <c r="L43" s="3"/>
    </row>
    <row r="44" spans="1:12" s="85" customFormat="1" ht="19.5" customHeight="1">
      <c r="A44" s="103"/>
      <c r="B44" s="105" t="s">
        <v>155</v>
      </c>
      <c r="C44" s="108"/>
      <c r="D44" s="104"/>
      <c r="E44" s="3"/>
      <c r="F44" s="2">
        <v>2042</v>
      </c>
      <c r="G44" s="1"/>
      <c r="H44" s="2">
        <v>995</v>
      </c>
      <c r="I44" s="1"/>
      <c r="J44" s="2">
        <v>2042</v>
      </c>
      <c r="K44" s="1"/>
      <c r="L44" s="2">
        <v>1362</v>
      </c>
    </row>
    <row r="45" spans="1:12" s="85" customFormat="1" ht="5.0999999999999996" customHeight="1">
      <c r="A45" s="96"/>
      <c r="B45" s="96"/>
      <c r="C45" s="96"/>
      <c r="D45" s="104"/>
      <c r="E45" s="3"/>
      <c r="F45" s="86"/>
      <c r="G45" s="1"/>
      <c r="H45" s="86"/>
      <c r="I45" s="1"/>
      <c r="J45" s="1"/>
      <c r="K45" s="1"/>
      <c r="L45" s="1"/>
    </row>
    <row r="46" spans="1:12" s="85" customFormat="1" ht="19.5" customHeight="1">
      <c r="A46" s="103"/>
      <c r="B46" s="96" t="s">
        <v>130</v>
      </c>
      <c r="C46" s="110"/>
      <c r="D46" s="104"/>
      <c r="E46" s="3"/>
      <c r="F46" s="1"/>
      <c r="G46" s="3"/>
      <c r="H46" s="1"/>
      <c r="I46" s="3"/>
      <c r="J46" s="1"/>
      <c r="K46" s="3"/>
      <c r="L46" s="1"/>
    </row>
    <row r="47" spans="1:12" s="85" customFormat="1" ht="19.5" customHeight="1">
      <c r="A47" s="103"/>
      <c r="B47" s="105" t="s">
        <v>124</v>
      </c>
      <c r="C47" s="111"/>
      <c r="D47" s="104"/>
      <c r="E47" s="3"/>
      <c r="F47" s="2">
        <f>SUM(F42:F46)</f>
        <v>-8168</v>
      </c>
      <c r="G47" s="3"/>
      <c r="H47" s="2">
        <f>SUM(H42:H46)</f>
        <v>-3980</v>
      </c>
      <c r="I47" s="3"/>
      <c r="J47" s="2">
        <f>SUM(J42:J46)</f>
        <v>-8168</v>
      </c>
      <c r="K47" s="3"/>
      <c r="L47" s="2">
        <f>SUM(L42:L46)</f>
        <v>-5445</v>
      </c>
    </row>
    <row r="48" spans="1:12" s="85" customFormat="1" ht="19.5" customHeight="1">
      <c r="A48" s="103"/>
      <c r="B48" s="105"/>
      <c r="C48" s="111"/>
      <c r="D48" s="104"/>
    </row>
    <row r="49" spans="1:12" s="85" customFormat="1" ht="22.35" customHeight="1">
      <c r="A49" s="234" t="str">
        <f>'2-4'!A56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49" s="234"/>
      <c r="C49" s="234"/>
      <c r="D49" s="234"/>
      <c r="E49" s="234"/>
      <c r="F49" s="234"/>
      <c r="G49" s="234"/>
      <c r="H49" s="234"/>
      <c r="I49" s="234"/>
      <c r="J49" s="234"/>
      <c r="K49" s="91"/>
      <c r="L49" s="91"/>
    </row>
    <row r="50" spans="1:12" s="85" customFormat="1" ht="21.6" customHeight="1">
      <c r="A50" s="81" t="s">
        <v>0</v>
      </c>
      <c r="B50" s="82"/>
      <c r="C50" s="82"/>
      <c r="D50" s="83"/>
      <c r="E50" s="84"/>
      <c r="F50" s="3"/>
      <c r="H50" s="3"/>
      <c r="J50" s="86"/>
      <c r="L50" s="86"/>
    </row>
    <row r="51" spans="1:12" s="85" customFormat="1" ht="21.6" customHeight="1">
      <c r="A51" s="82" t="s">
        <v>102</v>
      </c>
      <c r="B51" s="82"/>
      <c r="C51" s="82"/>
      <c r="D51" s="83"/>
      <c r="E51" s="84"/>
      <c r="F51" s="3"/>
      <c r="H51" s="3"/>
      <c r="J51" s="86"/>
      <c r="L51" s="86"/>
    </row>
    <row r="52" spans="1:12" s="85" customFormat="1" ht="21.6" customHeight="1">
      <c r="A52" s="113" t="str">
        <f>A3</f>
        <v>สำหรับรอบระยะเวลาเก้าเดือนสิ้นสุดวันที่ 30 กันยายน พ.ศ. 2568</v>
      </c>
      <c r="B52" s="87"/>
      <c r="C52" s="87"/>
      <c r="D52" s="88"/>
      <c r="E52" s="89"/>
      <c r="F52" s="2"/>
      <c r="G52" s="90"/>
      <c r="H52" s="2"/>
      <c r="I52" s="90"/>
      <c r="J52" s="91"/>
      <c r="K52" s="90"/>
      <c r="L52" s="91"/>
    </row>
    <row r="53" spans="1:12" s="85" customFormat="1" ht="21.6" customHeight="1">
      <c r="A53" s="82"/>
      <c r="B53" s="92"/>
      <c r="C53" s="92"/>
      <c r="D53" s="83"/>
      <c r="E53" s="93"/>
      <c r="F53" s="4"/>
      <c r="G53" s="94"/>
      <c r="H53" s="4"/>
      <c r="I53" s="94"/>
      <c r="J53" s="95"/>
      <c r="K53" s="94"/>
      <c r="L53" s="95"/>
    </row>
    <row r="54" spans="1:12" s="85" customFormat="1" ht="21.6" customHeight="1">
      <c r="A54" s="96"/>
      <c r="B54" s="96"/>
      <c r="C54" s="96"/>
      <c r="D54" s="97"/>
      <c r="E54" s="98"/>
      <c r="F54" s="233" t="s">
        <v>3</v>
      </c>
      <c r="G54" s="233"/>
      <c r="H54" s="233"/>
      <c r="I54" s="99"/>
      <c r="J54" s="233" t="s">
        <v>4</v>
      </c>
      <c r="K54" s="233"/>
      <c r="L54" s="233"/>
    </row>
    <row r="55" spans="1:12" s="85" customFormat="1" ht="21.6" customHeight="1">
      <c r="A55" s="96"/>
      <c r="B55" s="96"/>
      <c r="C55" s="96"/>
      <c r="D55" s="97"/>
      <c r="E55" s="99"/>
      <c r="F55" s="99" t="s">
        <v>6</v>
      </c>
      <c r="G55" s="99"/>
      <c r="H55" s="99" t="s">
        <v>6</v>
      </c>
      <c r="I55" s="99"/>
      <c r="J55" s="99" t="s">
        <v>6</v>
      </c>
      <c r="K55" s="99"/>
      <c r="L55" s="99" t="s">
        <v>6</v>
      </c>
    </row>
    <row r="56" spans="1:12" s="85" customFormat="1" ht="21.6" customHeight="1">
      <c r="A56" s="96"/>
      <c r="B56" s="96"/>
      <c r="C56" s="96"/>
      <c r="D56" s="97"/>
      <c r="E56" s="99"/>
      <c r="F56" s="100" t="s">
        <v>8</v>
      </c>
      <c r="G56" s="99"/>
      <c r="H56" s="100" t="s">
        <v>8</v>
      </c>
      <c r="I56" s="99"/>
      <c r="J56" s="100" t="s">
        <v>8</v>
      </c>
      <c r="K56" s="99"/>
      <c r="L56" s="100" t="s">
        <v>8</v>
      </c>
    </row>
    <row r="57" spans="1:12" s="85" customFormat="1" ht="18">
      <c r="A57" s="96"/>
      <c r="B57" s="96"/>
      <c r="C57" s="96"/>
      <c r="D57" s="97"/>
      <c r="E57" s="99"/>
      <c r="F57" s="45" t="s">
        <v>10</v>
      </c>
      <c r="G57" s="99"/>
      <c r="H57" s="45" t="s">
        <v>11</v>
      </c>
      <c r="I57" s="99"/>
      <c r="J57" s="45" t="s">
        <v>10</v>
      </c>
      <c r="K57" s="99"/>
      <c r="L57" s="45" t="s">
        <v>11</v>
      </c>
    </row>
    <row r="58" spans="1:12" s="85" customFormat="1" ht="21.6" customHeight="1">
      <c r="A58" s="96"/>
      <c r="B58" s="96"/>
      <c r="C58" s="96"/>
      <c r="D58" s="101" t="s">
        <v>12</v>
      </c>
      <c r="E58" s="99"/>
      <c r="F58" s="102" t="s">
        <v>13</v>
      </c>
      <c r="G58" s="99"/>
      <c r="H58" s="102" t="s">
        <v>13</v>
      </c>
      <c r="I58" s="99"/>
      <c r="J58" s="102" t="s">
        <v>13</v>
      </c>
      <c r="K58" s="99"/>
      <c r="L58" s="102" t="s">
        <v>13</v>
      </c>
    </row>
    <row r="59" spans="1:12" s="85" customFormat="1" ht="21.6" customHeight="1">
      <c r="A59" s="103"/>
      <c r="B59" s="103"/>
      <c r="C59" s="96"/>
      <c r="D59" s="104"/>
      <c r="E59" s="3"/>
      <c r="F59" s="3"/>
      <c r="G59" s="3"/>
      <c r="H59" s="3"/>
      <c r="I59" s="3"/>
      <c r="J59" s="3"/>
      <c r="K59" s="3"/>
      <c r="L59" s="3"/>
    </row>
    <row r="60" spans="1:12" s="85" customFormat="1" ht="21.6" customHeight="1">
      <c r="A60" s="103" t="s">
        <v>131</v>
      </c>
      <c r="B60" s="96"/>
      <c r="C60" s="96"/>
      <c r="D60" s="104"/>
      <c r="E60" s="3"/>
      <c r="F60" s="3"/>
      <c r="G60" s="3"/>
      <c r="H60" s="3"/>
      <c r="I60" s="3"/>
      <c r="J60" s="3"/>
      <c r="K60" s="99"/>
      <c r="L60" s="3"/>
    </row>
    <row r="61" spans="1:12" s="85" customFormat="1" ht="21.6" customHeight="1">
      <c r="A61" s="103"/>
      <c r="B61" s="96" t="s">
        <v>132</v>
      </c>
      <c r="C61" s="114"/>
      <c r="D61" s="104"/>
      <c r="E61" s="3"/>
      <c r="F61" s="3"/>
      <c r="G61" s="3"/>
      <c r="H61" s="3"/>
      <c r="I61" s="3"/>
      <c r="J61" s="3"/>
      <c r="K61" s="3"/>
      <c r="L61" s="3"/>
    </row>
    <row r="62" spans="1:12" s="85" customFormat="1" ht="21.6" customHeight="1">
      <c r="A62" s="103"/>
      <c r="B62" s="105" t="s">
        <v>124</v>
      </c>
      <c r="C62" s="114"/>
      <c r="D62" s="104"/>
      <c r="E62" s="3"/>
      <c r="F62" s="3"/>
      <c r="G62" s="3"/>
      <c r="H62" s="3"/>
      <c r="I62" s="3"/>
      <c r="J62" s="3"/>
      <c r="K62" s="3"/>
      <c r="L62" s="3"/>
    </row>
    <row r="63" spans="1:12" s="85" customFormat="1" ht="21.6" customHeight="1">
      <c r="A63" s="103"/>
      <c r="B63" s="105" t="s">
        <v>133</v>
      </c>
      <c r="C63" s="110"/>
      <c r="D63" s="104"/>
      <c r="E63" s="3"/>
      <c r="F63" s="3"/>
      <c r="G63" s="3"/>
      <c r="H63" s="3"/>
      <c r="I63" s="3"/>
      <c r="J63" s="3"/>
      <c r="K63" s="3"/>
      <c r="L63" s="3"/>
    </row>
    <row r="64" spans="1:12" s="85" customFormat="1" ht="21.6" customHeight="1">
      <c r="A64" s="103"/>
      <c r="B64" s="96" t="s">
        <v>156</v>
      </c>
      <c r="C64" s="115"/>
      <c r="D64" s="104"/>
      <c r="E64" s="3"/>
      <c r="F64" s="3">
        <v>17332</v>
      </c>
      <c r="G64" s="3"/>
      <c r="H64" s="3">
        <v>-9600</v>
      </c>
      <c r="I64" s="3"/>
      <c r="J64" s="3">
        <v>0</v>
      </c>
      <c r="K64" s="3"/>
      <c r="L64" s="3">
        <v>0</v>
      </c>
    </row>
    <row r="65" spans="1:12" s="85" customFormat="1" ht="21.6" customHeight="1">
      <c r="A65" s="103"/>
      <c r="B65" s="96" t="s">
        <v>135</v>
      </c>
      <c r="C65" s="115"/>
      <c r="D65" s="104"/>
      <c r="E65" s="3"/>
      <c r="F65" s="3"/>
      <c r="G65" s="3"/>
      <c r="H65" s="3"/>
      <c r="I65" s="3"/>
      <c r="J65" s="3"/>
      <c r="K65" s="3"/>
      <c r="L65" s="3"/>
    </row>
    <row r="66" spans="1:12" s="85" customFormat="1" ht="21.6" customHeight="1">
      <c r="A66" s="103"/>
      <c r="B66" s="96" t="s">
        <v>157</v>
      </c>
      <c r="C66" s="115"/>
      <c r="D66" s="104"/>
      <c r="E66" s="3"/>
      <c r="F66" s="3">
        <v>582</v>
      </c>
      <c r="G66" s="3"/>
      <c r="H66" s="3">
        <v>-5168</v>
      </c>
      <c r="I66" s="3"/>
      <c r="J66" s="3">
        <v>0</v>
      </c>
      <c r="K66" s="3"/>
      <c r="L66" s="3">
        <v>0</v>
      </c>
    </row>
    <row r="67" spans="1:12" s="85" customFormat="1" ht="21.6" customHeight="1">
      <c r="A67" s="103"/>
      <c r="B67" s="105" t="s">
        <v>137</v>
      </c>
      <c r="C67" s="110"/>
      <c r="D67" s="104"/>
      <c r="E67" s="3"/>
      <c r="F67" s="3"/>
      <c r="G67" s="3"/>
      <c r="H67" s="3"/>
      <c r="I67" s="3"/>
      <c r="J67" s="3"/>
      <c r="K67" s="3"/>
      <c r="L67" s="3"/>
    </row>
    <row r="68" spans="1:12" s="85" customFormat="1" ht="21.6" customHeight="1">
      <c r="A68" s="103"/>
      <c r="B68" s="105" t="s">
        <v>129</v>
      </c>
      <c r="C68" s="109"/>
      <c r="D68" s="104"/>
      <c r="E68" s="3"/>
      <c r="F68" s="2">
        <v>-3582</v>
      </c>
      <c r="G68" s="3"/>
      <c r="H68" s="2">
        <v>2954</v>
      </c>
      <c r="I68" s="3"/>
      <c r="J68" s="2">
        <v>0</v>
      </c>
      <c r="K68" s="3"/>
      <c r="L68" s="2">
        <v>0</v>
      </c>
    </row>
    <row r="69" spans="1:12" s="85" customFormat="1" ht="21.6" customHeight="1">
      <c r="A69" s="103"/>
      <c r="B69" s="96" t="s">
        <v>139</v>
      </c>
      <c r="C69" s="110"/>
      <c r="D69" s="104"/>
      <c r="E69" s="3"/>
      <c r="F69" s="3"/>
      <c r="G69" s="3"/>
      <c r="H69" s="3"/>
      <c r="I69" s="3"/>
      <c r="J69" s="3"/>
      <c r="K69" s="3"/>
      <c r="L69" s="3"/>
    </row>
    <row r="70" spans="1:12" s="85" customFormat="1" ht="21.6" customHeight="1">
      <c r="A70" s="103"/>
      <c r="B70" s="105" t="s">
        <v>124</v>
      </c>
      <c r="C70" s="111"/>
      <c r="D70" s="104"/>
      <c r="E70" s="3"/>
      <c r="F70" s="2">
        <f>SUM(F63:F68)</f>
        <v>14332</v>
      </c>
      <c r="G70" s="3"/>
      <c r="H70" s="2">
        <f>SUM(H63:H68)</f>
        <v>-11814</v>
      </c>
      <c r="I70" s="3"/>
      <c r="J70" s="2">
        <f>SUM(J63:J68)</f>
        <v>0</v>
      </c>
      <c r="K70" s="3"/>
      <c r="L70" s="2">
        <f>SUM(L63:L68)</f>
        <v>0</v>
      </c>
    </row>
    <row r="71" spans="1:12" s="85" customFormat="1" ht="5.0999999999999996" customHeight="1">
      <c r="A71" s="103"/>
      <c r="B71" s="103"/>
      <c r="C71" s="96"/>
      <c r="D71" s="104"/>
      <c r="E71" s="3"/>
      <c r="F71" s="3"/>
      <c r="G71" s="3"/>
      <c r="H71" s="3"/>
      <c r="I71" s="3"/>
      <c r="J71" s="3"/>
      <c r="K71" s="3"/>
      <c r="L71" s="3"/>
    </row>
    <row r="72" spans="1:12" s="85" customFormat="1" ht="21.6" customHeight="1">
      <c r="A72" s="106" t="s">
        <v>140</v>
      </c>
      <c r="B72" s="103"/>
      <c r="C72" s="103"/>
      <c r="D72" s="104"/>
      <c r="E72" s="3"/>
      <c r="F72" s="3"/>
      <c r="G72" s="3"/>
      <c r="H72" s="3"/>
      <c r="I72" s="3"/>
      <c r="J72" s="3"/>
      <c r="K72" s="3"/>
      <c r="L72" s="3"/>
    </row>
    <row r="73" spans="1:12" s="85" customFormat="1" ht="21.6" customHeight="1">
      <c r="B73" s="116" t="s">
        <v>158</v>
      </c>
      <c r="C73" s="103"/>
      <c r="D73" s="104"/>
      <c r="E73" s="3"/>
      <c r="F73" s="91">
        <f>F47+F70</f>
        <v>6164</v>
      </c>
      <c r="G73" s="3"/>
      <c r="H73" s="91">
        <f>H47+H70</f>
        <v>-15794</v>
      </c>
      <c r="I73" s="3"/>
      <c r="J73" s="91">
        <f>J47+J70</f>
        <v>-8168</v>
      </c>
      <c r="K73" s="3"/>
      <c r="L73" s="91">
        <f>L47+L70</f>
        <v>-5445</v>
      </c>
    </row>
    <row r="74" spans="1:12" s="85" customFormat="1" ht="5.0999999999999996" customHeight="1">
      <c r="A74" s="96"/>
      <c r="B74" s="96"/>
      <c r="C74" s="96"/>
      <c r="D74" s="104"/>
      <c r="E74" s="3"/>
      <c r="F74" s="86"/>
      <c r="G74" s="3"/>
      <c r="H74" s="86"/>
      <c r="I74" s="3"/>
      <c r="J74" s="3"/>
      <c r="K74" s="3"/>
      <c r="L74" s="3"/>
    </row>
    <row r="75" spans="1:12" s="85" customFormat="1" ht="21.6" customHeight="1" thickBot="1">
      <c r="A75" s="103" t="s">
        <v>159</v>
      </c>
      <c r="B75" s="103"/>
      <c r="C75" s="96"/>
      <c r="D75" s="104"/>
      <c r="E75" s="86"/>
      <c r="F75" s="117">
        <f>F73+F35</f>
        <v>708771</v>
      </c>
      <c r="G75" s="86"/>
      <c r="H75" s="117">
        <f>H73+H35</f>
        <v>184024</v>
      </c>
      <c r="I75" s="86"/>
      <c r="J75" s="117">
        <f>J73+J35</f>
        <v>736045</v>
      </c>
      <c r="K75" s="86"/>
      <c r="L75" s="117">
        <f>L73+L35</f>
        <v>257889</v>
      </c>
    </row>
    <row r="76" spans="1:12" s="85" customFormat="1" ht="5.0999999999999996" customHeight="1" thickTop="1">
      <c r="A76" s="103"/>
      <c r="B76" s="103"/>
      <c r="C76" s="96"/>
      <c r="D76" s="104"/>
      <c r="E76" s="86"/>
      <c r="F76" s="86"/>
      <c r="G76" s="86"/>
      <c r="H76" s="86"/>
      <c r="I76" s="86"/>
      <c r="J76" s="86"/>
      <c r="K76" s="86"/>
      <c r="L76" s="86"/>
    </row>
    <row r="77" spans="1:12" s="85" customFormat="1" ht="21.6" customHeight="1">
      <c r="A77" s="103" t="s">
        <v>143</v>
      </c>
      <c r="B77" s="96"/>
      <c r="C77" s="96"/>
      <c r="D77" s="104"/>
      <c r="E77" s="3"/>
      <c r="F77" s="3"/>
      <c r="G77" s="3"/>
      <c r="H77" s="3"/>
      <c r="I77" s="3"/>
      <c r="J77" s="3"/>
      <c r="K77" s="3"/>
      <c r="L77" s="3"/>
    </row>
    <row r="78" spans="1:12" s="85" customFormat="1" ht="5.0999999999999996" customHeight="1">
      <c r="A78" s="103"/>
      <c r="B78" s="103"/>
      <c r="C78" s="96"/>
      <c r="D78" s="104"/>
      <c r="E78" s="86"/>
      <c r="F78" s="86"/>
      <c r="G78" s="86"/>
      <c r="H78" s="86"/>
      <c r="I78" s="86"/>
      <c r="J78" s="86"/>
      <c r="K78" s="86"/>
      <c r="L78" s="86"/>
    </row>
    <row r="79" spans="1:12" s="85" customFormat="1" ht="21.6" customHeight="1" thickBot="1">
      <c r="A79" s="96" t="s">
        <v>144</v>
      </c>
      <c r="B79" s="96"/>
      <c r="C79" s="96"/>
      <c r="D79" s="104"/>
      <c r="E79" s="3"/>
      <c r="F79" s="118">
        <f>F35-F81</f>
        <v>715025</v>
      </c>
      <c r="G79" s="3"/>
      <c r="H79" s="118">
        <v>199754</v>
      </c>
      <c r="I79" s="3"/>
      <c r="J79" s="118">
        <f>J35-J81</f>
        <v>744213</v>
      </c>
      <c r="K79" s="3"/>
      <c r="L79" s="118">
        <v>263334</v>
      </c>
    </row>
    <row r="80" spans="1:12" s="85" customFormat="1" ht="5.0999999999999996" customHeight="1" thickTop="1">
      <c r="A80" s="103"/>
      <c r="B80" s="103"/>
      <c r="C80" s="96"/>
      <c r="D80" s="104"/>
      <c r="E80" s="86"/>
      <c r="F80" s="86"/>
      <c r="G80" s="86"/>
      <c r="H80" s="86"/>
      <c r="I80" s="86"/>
      <c r="J80" s="86"/>
      <c r="K80" s="86"/>
      <c r="L80" s="86"/>
    </row>
    <row r="81" spans="1:12" s="85" customFormat="1" ht="21.6" customHeight="1" thickBot="1">
      <c r="A81" s="96" t="s">
        <v>145</v>
      </c>
      <c r="B81" s="96"/>
      <c r="C81" s="96"/>
      <c r="D81" s="104"/>
      <c r="E81" s="3"/>
      <c r="F81" s="117">
        <v>-12418</v>
      </c>
      <c r="G81" s="3"/>
      <c r="H81" s="117">
        <v>64</v>
      </c>
      <c r="I81" s="3"/>
      <c r="J81" s="117">
        <v>0</v>
      </c>
      <c r="K81" s="3"/>
      <c r="L81" s="117">
        <v>0</v>
      </c>
    </row>
    <row r="82" spans="1:12" s="85" customFormat="1" ht="5.0999999999999996" customHeight="1" thickTop="1">
      <c r="A82" s="103"/>
      <c r="B82" s="103"/>
      <c r="C82" s="96"/>
      <c r="D82" s="104"/>
      <c r="E82" s="86"/>
      <c r="F82" s="86"/>
      <c r="G82" s="86"/>
      <c r="H82" s="86"/>
      <c r="I82" s="86"/>
      <c r="J82" s="86"/>
      <c r="K82" s="86"/>
      <c r="L82" s="86"/>
    </row>
    <row r="83" spans="1:12" s="85" customFormat="1" ht="21.6" customHeight="1">
      <c r="A83" s="103" t="s">
        <v>146</v>
      </c>
      <c r="B83" s="103"/>
      <c r="C83" s="96"/>
      <c r="D83" s="104"/>
      <c r="E83" s="86"/>
      <c r="F83" s="86"/>
      <c r="G83" s="86"/>
      <c r="H83" s="86"/>
      <c r="I83" s="86"/>
      <c r="J83" s="86"/>
      <c r="K83" s="86"/>
      <c r="L83" s="86"/>
    </row>
    <row r="85" spans="1:12" s="85" customFormat="1" ht="21.6" customHeight="1" thickBot="1">
      <c r="A85" s="96" t="s">
        <v>144</v>
      </c>
      <c r="B85" s="96"/>
      <c r="C85" s="96"/>
      <c r="D85" s="104"/>
      <c r="E85" s="3"/>
      <c r="F85" s="118">
        <f>F75-F87</f>
        <v>721189</v>
      </c>
      <c r="G85" s="3"/>
      <c r="H85" s="118">
        <v>183960</v>
      </c>
      <c r="I85" s="3"/>
      <c r="J85" s="118">
        <f>J75-J87</f>
        <v>736045</v>
      </c>
      <c r="K85" s="3"/>
      <c r="L85" s="118">
        <v>257889</v>
      </c>
    </row>
    <row r="86" spans="1:12" s="85" customFormat="1" ht="5.0999999999999996" customHeight="1" thickTop="1">
      <c r="A86" s="103"/>
      <c r="B86" s="103"/>
      <c r="C86" s="96"/>
      <c r="D86" s="104"/>
      <c r="E86" s="86"/>
      <c r="F86" s="86"/>
      <c r="G86" s="86"/>
      <c r="H86" s="86"/>
      <c r="I86" s="86"/>
      <c r="J86" s="86"/>
      <c r="K86" s="86"/>
      <c r="L86" s="86"/>
    </row>
    <row r="87" spans="1:12" s="85" customFormat="1" ht="21.6" customHeight="1" thickBot="1">
      <c r="A87" s="96" t="s">
        <v>145</v>
      </c>
      <c r="B87" s="96"/>
      <c r="C87" s="96"/>
      <c r="D87" s="104"/>
      <c r="E87" s="3"/>
      <c r="F87" s="117">
        <v>-12418</v>
      </c>
      <c r="G87" s="3"/>
      <c r="H87" s="117">
        <v>64</v>
      </c>
      <c r="I87" s="3"/>
      <c r="J87" s="117">
        <v>0</v>
      </c>
      <c r="K87" s="3"/>
      <c r="L87" s="117">
        <v>0</v>
      </c>
    </row>
    <row r="88" spans="1:12" s="85" customFormat="1" ht="21.6" customHeight="1" thickTop="1">
      <c r="A88" s="103"/>
      <c r="B88" s="103"/>
      <c r="C88" s="96"/>
      <c r="D88" s="104"/>
      <c r="E88" s="86"/>
      <c r="F88" s="86"/>
      <c r="G88" s="86"/>
      <c r="H88" s="86"/>
      <c r="I88" s="86"/>
      <c r="J88" s="86"/>
      <c r="K88" s="86"/>
      <c r="L88" s="86"/>
    </row>
    <row r="89" spans="1:12" s="85" customFormat="1" ht="21.6" customHeight="1">
      <c r="A89" s="103" t="s">
        <v>160</v>
      </c>
      <c r="B89" s="103"/>
      <c r="C89" s="96"/>
      <c r="D89" s="104"/>
      <c r="E89" s="3"/>
      <c r="F89" s="3"/>
      <c r="G89" s="3"/>
      <c r="H89" s="3"/>
      <c r="I89" s="3"/>
      <c r="J89" s="3"/>
      <c r="K89" s="3"/>
      <c r="L89" s="3"/>
    </row>
    <row r="90" spans="1:12" s="85" customFormat="1" ht="5.0999999999999996" customHeight="1">
      <c r="A90" s="103"/>
      <c r="B90" s="103"/>
      <c r="C90" s="96"/>
      <c r="D90" s="104"/>
      <c r="E90" s="3"/>
      <c r="F90" s="3"/>
      <c r="G90" s="3"/>
      <c r="H90" s="3"/>
      <c r="I90" s="3"/>
      <c r="J90" s="3"/>
      <c r="K90" s="3"/>
      <c r="L90" s="3"/>
    </row>
    <row r="91" spans="1:12" s="85" customFormat="1" ht="21.6" customHeight="1" thickBot="1">
      <c r="A91" s="96" t="s">
        <v>161</v>
      </c>
      <c r="B91" s="103"/>
      <c r="C91" s="96"/>
      <c r="D91" s="119">
        <v>20</v>
      </c>
      <c r="E91" s="120"/>
      <c r="F91" s="121">
        <v>0.52213939685150002</v>
      </c>
      <c r="G91" s="122"/>
      <c r="H91" s="121">
        <v>0.1458682326893109</v>
      </c>
      <c r="I91" s="122"/>
      <c r="J91" s="121">
        <v>0.5434536232286219</v>
      </c>
      <c r="K91" s="122"/>
      <c r="L91" s="121">
        <v>0.19229685106184105</v>
      </c>
    </row>
    <row r="92" spans="1:12" ht="5.0999999999999996" customHeight="1" thickTop="1"/>
    <row r="93" spans="1:12" ht="21.75" customHeight="1" thickBot="1">
      <c r="A93" s="96" t="s">
        <v>162</v>
      </c>
      <c r="D93" s="119">
        <v>20</v>
      </c>
      <c r="F93" s="20">
        <f>F91</f>
        <v>0.52213939685150002</v>
      </c>
      <c r="H93" s="20">
        <f>H91</f>
        <v>0.1458682326893109</v>
      </c>
      <c r="I93" s="123"/>
      <c r="J93" s="20">
        <f>J91</f>
        <v>0.5434536232286219</v>
      </c>
      <c r="K93" s="123"/>
      <c r="L93" s="121">
        <f>L91</f>
        <v>0.19229685106184105</v>
      </c>
    </row>
    <row r="94" spans="1:12" ht="21.75" customHeight="1" thickTop="1"/>
    <row r="96" spans="1:12" ht="10.5" customHeight="1"/>
    <row r="97" spans="1:12" s="85" customFormat="1" ht="22.35" customHeight="1">
      <c r="A97" s="232" t="str">
        <f>A49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</row>
  </sheetData>
  <mergeCells count="6">
    <mergeCell ref="A97:L97"/>
    <mergeCell ref="F5:H5"/>
    <mergeCell ref="J5:L5"/>
    <mergeCell ref="A49:J49"/>
    <mergeCell ref="F54:H54"/>
    <mergeCell ref="J54:L54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ECC6-E817-4F05-8A9C-9D0CF366CCEB}">
  <dimension ref="A1:Z43"/>
  <sheetViews>
    <sheetView topLeftCell="A16" zoomScale="130" zoomScaleNormal="130" zoomScaleSheetLayoutView="88" workbookViewId="0">
      <selection activeCell="A29" sqref="A29"/>
    </sheetView>
  </sheetViews>
  <sheetFormatPr defaultColWidth="13" defaultRowHeight="17.25"/>
  <cols>
    <col min="1" max="1" width="34.28515625" style="27" customWidth="1"/>
    <col min="2" max="2" width="5.42578125" style="27" customWidth="1"/>
    <col min="3" max="3" width="2.42578125" style="27" customWidth="1"/>
    <col min="4" max="4" width="11.5703125" style="27" customWidth="1"/>
    <col min="5" max="5" width="0.5703125" style="27" customWidth="1"/>
    <col min="6" max="6" width="7.5703125" style="28" customWidth="1"/>
    <col min="7" max="7" width="0.5703125" style="28" customWidth="1"/>
    <col min="8" max="8" width="11.5703125" style="28" customWidth="1"/>
    <col min="9" max="9" width="0.5703125" style="28" customWidth="1"/>
    <col min="10" max="10" width="9.5703125" style="34" customWidth="1"/>
    <col min="11" max="11" width="0.5703125" style="34" customWidth="1"/>
    <col min="12" max="12" width="14.42578125" style="34" customWidth="1"/>
    <col min="13" max="13" width="0.5703125" style="34" customWidth="1"/>
    <col min="14" max="14" width="15.5703125" style="34" customWidth="1"/>
    <col min="15" max="15" width="0.5703125" style="34" customWidth="1"/>
    <col min="16" max="16" width="8.42578125" style="34" customWidth="1"/>
    <col min="17" max="17" width="0.5703125" style="34" customWidth="1"/>
    <col min="18" max="18" width="13" style="34" customWidth="1"/>
    <col min="19" max="19" width="0.5703125" style="34" customWidth="1"/>
    <col min="20" max="20" width="9.5703125" style="34" customWidth="1"/>
    <col min="21" max="21" width="0.5703125" style="34" customWidth="1"/>
    <col min="22" max="22" width="8.5703125" style="34" customWidth="1"/>
    <col min="23" max="23" width="0.5703125" style="34" customWidth="1"/>
    <col min="24" max="24" width="10.42578125" style="34" customWidth="1"/>
    <col min="25" max="16384" width="13" style="27"/>
  </cols>
  <sheetData>
    <row r="1" spans="1:24" ht="20.85" customHeight="1">
      <c r="A1" s="56" t="s">
        <v>0</v>
      </c>
      <c r="B1" s="56"/>
      <c r="C1" s="56"/>
      <c r="D1" s="56"/>
      <c r="E1" s="56"/>
      <c r="F1" s="57"/>
      <c r="G1" s="57"/>
      <c r="H1" s="57"/>
      <c r="I1" s="57"/>
    </row>
    <row r="2" spans="1:24" ht="20.85" customHeight="1">
      <c r="A2" s="235" t="s">
        <v>163</v>
      </c>
      <c r="B2" s="235"/>
      <c r="C2" s="235"/>
      <c r="D2" s="235"/>
      <c r="E2" s="235"/>
      <c r="F2" s="235"/>
      <c r="G2" s="235"/>
      <c r="H2" s="235"/>
      <c r="I2" s="235"/>
    </row>
    <row r="3" spans="1:24" ht="20.85" customHeight="1">
      <c r="A3" s="58" t="str">
        <f>'P&amp;L 7-8(9m)'!A3</f>
        <v>สำหรับรอบระยะเวลาเก้าเดือนสิ้นสุดวันที่ 30 กันยายน พ.ศ. 2568</v>
      </c>
      <c r="B3" s="58"/>
      <c r="C3" s="58"/>
      <c r="D3" s="58"/>
      <c r="E3" s="58"/>
      <c r="F3" s="59"/>
      <c r="G3" s="59"/>
      <c r="H3" s="59"/>
      <c r="I3" s="59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10.5" customHeight="1">
      <c r="A4" s="60"/>
      <c r="B4" s="60"/>
      <c r="C4" s="60"/>
      <c r="D4" s="60"/>
      <c r="E4" s="60"/>
    </row>
    <row r="5" spans="1:24" ht="15.75" customHeight="1">
      <c r="A5" s="61"/>
      <c r="B5" s="61"/>
      <c r="C5" s="61"/>
      <c r="D5" s="237" t="s">
        <v>164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</row>
    <row r="6" spans="1:24" ht="15.75" customHeight="1">
      <c r="A6" s="61"/>
      <c r="B6" s="61"/>
      <c r="C6" s="61"/>
      <c r="D6" s="236" t="s">
        <v>165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62"/>
      <c r="V6" s="62"/>
      <c r="W6" s="63"/>
      <c r="X6" s="63"/>
    </row>
    <row r="7" spans="1:24" ht="15.75" customHeight="1">
      <c r="A7" s="61"/>
      <c r="B7" s="61"/>
      <c r="C7" s="61"/>
      <c r="D7" s="63"/>
      <c r="E7" s="63"/>
      <c r="F7" s="63"/>
      <c r="G7" s="63"/>
      <c r="H7" s="63"/>
      <c r="I7" s="63"/>
      <c r="J7" s="63"/>
      <c r="K7" s="63"/>
      <c r="L7" s="236" t="s">
        <v>97</v>
      </c>
      <c r="M7" s="236"/>
      <c r="N7" s="236"/>
      <c r="O7" s="236"/>
      <c r="P7" s="236"/>
      <c r="Q7" s="236"/>
      <c r="R7" s="236"/>
      <c r="S7" s="64"/>
      <c r="T7" s="63"/>
      <c r="U7" s="62"/>
      <c r="V7" s="62"/>
      <c r="W7" s="63"/>
      <c r="X7" s="63"/>
    </row>
    <row r="8" spans="1:24" ht="15.75" customHeight="1">
      <c r="A8" s="61"/>
      <c r="B8" s="61"/>
      <c r="C8" s="61"/>
      <c r="D8" s="63"/>
      <c r="E8" s="63"/>
      <c r="F8" s="63"/>
      <c r="G8" s="63"/>
      <c r="H8" s="63"/>
      <c r="I8" s="63"/>
      <c r="J8" s="63"/>
      <c r="K8" s="63"/>
      <c r="L8" s="236" t="s">
        <v>166</v>
      </c>
      <c r="M8" s="236"/>
      <c r="N8" s="236"/>
      <c r="O8" s="236"/>
      <c r="P8" s="236"/>
      <c r="Q8" s="236"/>
      <c r="R8" s="236"/>
      <c r="S8" s="65"/>
      <c r="T8" s="63"/>
      <c r="U8" s="62"/>
      <c r="V8" s="62"/>
      <c r="W8" s="63"/>
      <c r="X8" s="63"/>
    </row>
    <row r="9" spans="1:24" ht="15.75" customHeight="1">
      <c r="A9" s="61"/>
      <c r="B9" s="61"/>
      <c r="C9" s="61"/>
      <c r="D9" s="63"/>
      <c r="E9" s="63"/>
      <c r="F9" s="63"/>
      <c r="G9" s="63"/>
      <c r="H9" s="63"/>
      <c r="I9" s="63"/>
      <c r="J9" s="63"/>
      <c r="K9" s="63"/>
      <c r="L9" s="63"/>
      <c r="M9" s="63"/>
      <c r="N9" s="63" t="s">
        <v>167</v>
      </c>
      <c r="O9" s="63"/>
      <c r="P9" s="66"/>
      <c r="Q9" s="67"/>
      <c r="R9" s="67"/>
      <c r="S9" s="63"/>
      <c r="T9" s="63"/>
      <c r="U9" s="62"/>
      <c r="V9" s="62"/>
      <c r="W9" s="63"/>
      <c r="X9" s="63"/>
    </row>
    <row r="10" spans="1:24" ht="15.75" customHeight="1">
      <c r="A10" s="61"/>
      <c r="B10" s="68"/>
      <c r="C10" s="68"/>
      <c r="D10" s="67"/>
      <c r="E10" s="62"/>
      <c r="F10" s="62"/>
      <c r="G10" s="67"/>
      <c r="H10" s="237" t="s">
        <v>94</v>
      </c>
      <c r="I10" s="237"/>
      <c r="J10" s="237"/>
      <c r="K10" s="63"/>
      <c r="L10" s="67" t="s">
        <v>168</v>
      </c>
      <c r="M10" s="67"/>
      <c r="N10" s="63" t="s">
        <v>169</v>
      </c>
      <c r="O10" s="63"/>
      <c r="P10" s="66"/>
      <c r="Q10" s="67"/>
      <c r="R10" s="67" t="s">
        <v>170</v>
      </c>
      <c r="S10" s="63"/>
      <c r="T10" s="67" t="s">
        <v>171</v>
      </c>
      <c r="U10" s="67"/>
      <c r="V10" s="67" t="s">
        <v>172</v>
      </c>
      <c r="W10" s="67"/>
      <c r="X10" s="67"/>
    </row>
    <row r="11" spans="1:24" ht="15.75" customHeight="1">
      <c r="A11" s="68"/>
      <c r="B11" s="68"/>
      <c r="C11" s="68"/>
      <c r="D11" s="67" t="s">
        <v>173</v>
      </c>
      <c r="E11" s="67"/>
      <c r="F11" s="67" t="s">
        <v>174</v>
      </c>
      <c r="G11" s="67"/>
      <c r="H11" s="67" t="s">
        <v>175</v>
      </c>
      <c r="I11" s="67"/>
      <c r="J11" s="67"/>
      <c r="K11" s="67"/>
      <c r="L11" s="67" t="s">
        <v>176</v>
      </c>
      <c r="M11" s="67"/>
      <c r="N11" s="67" t="s">
        <v>177</v>
      </c>
      <c r="O11" s="67"/>
      <c r="P11" s="67" t="s">
        <v>178</v>
      </c>
      <c r="Q11" s="67"/>
      <c r="R11" s="67" t="s">
        <v>179</v>
      </c>
      <c r="S11" s="67"/>
      <c r="T11" s="67" t="s">
        <v>180</v>
      </c>
      <c r="U11" s="67"/>
      <c r="V11" s="67" t="s">
        <v>181</v>
      </c>
      <c r="W11" s="67"/>
      <c r="X11" s="67" t="s">
        <v>171</v>
      </c>
    </row>
    <row r="12" spans="1:24" ht="15.75" customHeight="1">
      <c r="A12" s="68"/>
      <c r="B12" s="69"/>
      <c r="C12" s="69"/>
      <c r="D12" s="70" t="s">
        <v>182</v>
      </c>
      <c r="E12" s="67"/>
      <c r="F12" s="70" t="s">
        <v>183</v>
      </c>
      <c r="G12" s="67"/>
      <c r="H12" s="70" t="s">
        <v>184</v>
      </c>
      <c r="I12" s="67"/>
      <c r="J12" s="70" t="s">
        <v>96</v>
      </c>
      <c r="K12" s="67"/>
      <c r="L12" s="70" t="s">
        <v>185</v>
      </c>
      <c r="M12" s="67"/>
      <c r="N12" s="70" t="s">
        <v>179</v>
      </c>
      <c r="O12" s="67"/>
      <c r="P12" s="70" t="s">
        <v>186</v>
      </c>
      <c r="Q12" s="67"/>
      <c r="R12" s="70" t="s">
        <v>187</v>
      </c>
      <c r="S12" s="67"/>
      <c r="T12" s="70" t="s">
        <v>188</v>
      </c>
      <c r="U12" s="67"/>
      <c r="V12" s="70" t="s">
        <v>189</v>
      </c>
      <c r="W12" s="67"/>
      <c r="X12" s="70" t="s">
        <v>190</v>
      </c>
    </row>
    <row r="13" spans="1:24" ht="4.1500000000000004" customHeight="1">
      <c r="A13" s="68"/>
      <c r="B13" s="68"/>
      <c r="C13" s="68"/>
      <c r="D13" s="62"/>
      <c r="E13" s="62"/>
      <c r="F13" s="62"/>
      <c r="G13" s="71"/>
      <c r="H13" s="71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71"/>
      <c r="U13" s="62"/>
      <c r="V13" s="71"/>
      <c r="W13" s="62"/>
      <c r="X13" s="71"/>
    </row>
    <row r="14" spans="1:24" ht="15.75" customHeight="1">
      <c r="A14" s="72" t="s">
        <v>191</v>
      </c>
      <c r="B14" s="72"/>
      <c r="C14" s="72"/>
      <c r="D14" s="62">
        <v>1369414</v>
      </c>
      <c r="E14" s="71"/>
      <c r="F14" s="62">
        <v>69174</v>
      </c>
      <c r="G14" s="62"/>
      <c r="H14" s="62">
        <v>171176</v>
      </c>
      <c r="I14" s="62"/>
      <c r="J14" s="62">
        <v>4904860</v>
      </c>
      <c r="K14" s="62"/>
      <c r="L14" s="73">
        <v>-41942</v>
      </c>
      <c r="M14" s="71"/>
      <c r="N14" s="73">
        <v>-7591</v>
      </c>
      <c r="O14" s="73"/>
      <c r="P14" s="73">
        <v>-10562</v>
      </c>
      <c r="Q14" s="73"/>
      <c r="R14" s="73">
        <v>-3670</v>
      </c>
      <c r="S14" s="73"/>
      <c r="T14" s="73">
        <v>6450859</v>
      </c>
      <c r="U14" s="71"/>
      <c r="V14" s="62">
        <v>5005</v>
      </c>
      <c r="W14" s="71"/>
      <c r="X14" s="74">
        <v>6455864</v>
      </c>
    </row>
    <row r="15" spans="1:24" ht="15.75" customHeight="1">
      <c r="A15" s="72" t="s">
        <v>192</v>
      </c>
      <c r="B15" s="72"/>
      <c r="C15" s="72"/>
      <c r="D15" s="62"/>
      <c r="E15" s="71"/>
      <c r="F15" s="62"/>
      <c r="G15" s="62"/>
      <c r="H15" s="62"/>
      <c r="I15" s="62"/>
      <c r="J15" s="62"/>
      <c r="K15" s="62"/>
      <c r="L15" s="62"/>
      <c r="M15" s="71"/>
      <c r="N15" s="62"/>
      <c r="O15" s="62"/>
      <c r="P15" s="62"/>
      <c r="Q15" s="62"/>
      <c r="R15" s="62"/>
      <c r="S15" s="62"/>
      <c r="T15" s="73"/>
      <c r="U15" s="71"/>
      <c r="V15" s="62"/>
      <c r="W15" s="71"/>
      <c r="X15" s="74"/>
    </row>
    <row r="16" spans="1:24" ht="15.75" customHeight="1">
      <c r="A16" s="68" t="s">
        <v>193</v>
      </c>
      <c r="B16" s="72"/>
      <c r="C16" s="72"/>
      <c r="D16" s="62">
        <v>0</v>
      </c>
      <c r="E16" s="71"/>
      <c r="F16" s="62">
        <v>0</v>
      </c>
      <c r="G16" s="62"/>
      <c r="H16" s="62">
        <v>0</v>
      </c>
      <c r="I16" s="62"/>
      <c r="J16" s="62">
        <v>-435471</v>
      </c>
      <c r="K16" s="62"/>
      <c r="L16" s="62">
        <v>0</v>
      </c>
      <c r="M16" s="71"/>
      <c r="N16" s="62">
        <v>0</v>
      </c>
      <c r="O16" s="62"/>
      <c r="P16" s="62">
        <v>0</v>
      </c>
      <c r="Q16" s="62"/>
      <c r="R16" s="62">
        <v>0</v>
      </c>
      <c r="S16" s="62"/>
      <c r="T16" s="73">
        <v>-435471</v>
      </c>
      <c r="U16" s="71"/>
      <c r="V16" s="62">
        <v>0</v>
      </c>
      <c r="W16" s="71"/>
      <c r="X16" s="74">
        <v>-435471</v>
      </c>
    </row>
    <row r="17" spans="1:24" ht="15.75" customHeight="1">
      <c r="A17" s="68" t="s">
        <v>194</v>
      </c>
      <c r="B17" s="75"/>
      <c r="C17" s="75"/>
      <c r="D17" s="62">
        <v>0</v>
      </c>
      <c r="E17" s="71"/>
      <c r="F17" s="62">
        <v>1</v>
      </c>
      <c r="G17" s="62"/>
      <c r="H17" s="62">
        <v>0</v>
      </c>
      <c r="I17" s="62"/>
      <c r="J17" s="62">
        <v>0</v>
      </c>
      <c r="K17" s="62"/>
      <c r="L17" s="62">
        <v>0</v>
      </c>
      <c r="M17" s="71"/>
      <c r="N17" s="62">
        <v>0</v>
      </c>
      <c r="O17" s="62"/>
      <c r="P17" s="62">
        <v>0</v>
      </c>
      <c r="Q17" s="62"/>
      <c r="R17" s="62">
        <v>0</v>
      </c>
      <c r="S17" s="62"/>
      <c r="T17" s="73">
        <v>1</v>
      </c>
      <c r="U17" s="71"/>
      <c r="V17" s="62">
        <v>0</v>
      </c>
      <c r="W17" s="71"/>
      <c r="X17" s="74">
        <v>1</v>
      </c>
    </row>
    <row r="18" spans="1:24" ht="15.75" customHeight="1">
      <c r="A18" s="68" t="s">
        <v>195</v>
      </c>
      <c r="B18" s="75"/>
      <c r="C18" s="75"/>
      <c r="D18" s="62">
        <v>0</v>
      </c>
      <c r="E18" s="71"/>
      <c r="F18" s="62">
        <v>0</v>
      </c>
      <c r="G18" s="62"/>
      <c r="H18" s="62">
        <v>0</v>
      </c>
      <c r="I18" s="62"/>
      <c r="J18" s="62">
        <v>0</v>
      </c>
      <c r="K18" s="62"/>
      <c r="L18" s="62">
        <v>0</v>
      </c>
      <c r="M18" s="71"/>
      <c r="N18" s="62">
        <v>0</v>
      </c>
      <c r="O18" s="62"/>
      <c r="P18" s="62">
        <v>0</v>
      </c>
      <c r="Q18" s="62"/>
      <c r="R18" s="62">
        <v>0</v>
      </c>
      <c r="S18" s="62"/>
      <c r="T18" s="73">
        <v>0</v>
      </c>
      <c r="U18" s="71"/>
      <c r="V18" s="62">
        <v>1501</v>
      </c>
      <c r="W18" s="71"/>
      <c r="X18" s="74">
        <v>1501</v>
      </c>
    </row>
    <row r="19" spans="1:24" ht="15.75" customHeight="1">
      <c r="A19" s="68" t="s">
        <v>311</v>
      </c>
      <c r="B19" s="75"/>
      <c r="C19" s="75"/>
      <c r="D19" s="62">
        <v>0</v>
      </c>
      <c r="E19" s="71"/>
      <c r="F19" s="62">
        <v>0</v>
      </c>
      <c r="G19" s="62"/>
      <c r="H19" s="62">
        <v>0</v>
      </c>
      <c r="I19" s="62"/>
      <c r="J19" s="62">
        <v>0</v>
      </c>
      <c r="K19" s="62"/>
      <c r="L19" s="62">
        <v>0</v>
      </c>
      <c r="M19" s="71"/>
      <c r="N19" s="62">
        <v>0</v>
      </c>
      <c r="O19" s="62"/>
      <c r="P19" s="62">
        <v>0</v>
      </c>
      <c r="Q19" s="62"/>
      <c r="R19" s="62">
        <v>0</v>
      </c>
      <c r="S19" s="62"/>
      <c r="T19" s="73">
        <v>0</v>
      </c>
      <c r="U19" s="71"/>
      <c r="V19" s="62">
        <v>6801</v>
      </c>
      <c r="W19" s="71"/>
      <c r="X19" s="74">
        <v>6801</v>
      </c>
    </row>
    <row r="20" spans="1:24" ht="15.75" customHeight="1">
      <c r="A20" s="68" t="s">
        <v>159</v>
      </c>
      <c r="B20" s="68"/>
      <c r="C20" s="68"/>
      <c r="D20" s="76">
        <v>0</v>
      </c>
      <c r="E20" s="74"/>
      <c r="F20" s="76">
        <v>0</v>
      </c>
      <c r="G20" s="74"/>
      <c r="H20" s="76">
        <v>0</v>
      </c>
      <c r="I20" s="62"/>
      <c r="J20" s="76">
        <v>199754</v>
      </c>
      <c r="K20" s="71"/>
      <c r="L20" s="76">
        <v>0</v>
      </c>
      <c r="M20" s="71"/>
      <c r="N20" s="76">
        <v>-3980</v>
      </c>
      <c r="O20" s="62"/>
      <c r="P20" s="76">
        <v>-4134</v>
      </c>
      <c r="Q20" s="62"/>
      <c r="R20" s="76">
        <v>-7680</v>
      </c>
      <c r="S20" s="62"/>
      <c r="T20" s="77">
        <v>183960</v>
      </c>
      <c r="U20" s="71"/>
      <c r="V20" s="77">
        <v>64</v>
      </c>
      <c r="W20" s="71"/>
      <c r="X20" s="78">
        <v>184024</v>
      </c>
    </row>
    <row r="21" spans="1:24" ht="4.1500000000000004" customHeight="1">
      <c r="A21" s="68"/>
      <c r="B21" s="68"/>
      <c r="C21" s="68"/>
      <c r="D21" s="62"/>
      <c r="E21" s="71"/>
      <c r="F21" s="62"/>
      <c r="G21" s="62"/>
      <c r="H21" s="62"/>
      <c r="I21" s="18"/>
      <c r="J21" s="18"/>
      <c r="K21" s="18"/>
      <c r="L21" s="18"/>
      <c r="M21" s="71"/>
      <c r="N21" s="18"/>
      <c r="O21" s="18"/>
      <c r="P21" s="18"/>
      <c r="Q21" s="18"/>
      <c r="R21" s="18"/>
      <c r="S21" s="18"/>
      <c r="T21" s="18"/>
      <c r="U21" s="71"/>
      <c r="V21" s="18"/>
      <c r="W21" s="71"/>
      <c r="X21" s="18"/>
    </row>
    <row r="22" spans="1:24" ht="15.75" customHeight="1" thickBot="1">
      <c r="A22" s="72" t="s">
        <v>312</v>
      </c>
      <c r="B22" s="72"/>
      <c r="C22" s="72"/>
      <c r="D22" s="79">
        <f>SUM(D14:D20)</f>
        <v>1369414</v>
      </c>
      <c r="E22" s="71"/>
      <c r="F22" s="79">
        <f>SUM(F14:F20)</f>
        <v>69175</v>
      </c>
      <c r="G22" s="71"/>
      <c r="H22" s="79">
        <f>SUM(H14:H20)</f>
        <v>171176</v>
      </c>
      <c r="I22" s="71"/>
      <c r="J22" s="79">
        <f>SUM(J14:J20)</f>
        <v>4669143</v>
      </c>
      <c r="K22" s="71"/>
      <c r="L22" s="79">
        <f>SUM(L14:L20)</f>
        <v>-41942</v>
      </c>
      <c r="M22" s="71"/>
      <c r="N22" s="79">
        <f>SUM(N14:N20)</f>
        <v>-11571</v>
      </c>
      <c r="O22" s="71"/>
      <c r="P22" s="79">
        <f>SUM(P14:P20)</f>
        <v>-14696</v>
      </c>
      <c r="Q22" s="71"/>
      <c r="R22" s="79">
        <f>SUM(R14:R20)</f>
        <v>-11350</v>
      </c>
      <c r="S22" s="71"/>
      <c r="T22" s="79">
        <f>SUM(T14:T20)</f>
        <v>6199349</v>
      </c>
      <c r="U22" s="71"/>
      <c r="V22" s="79">
        <f>SUM(V14:V20)</f>
        <v>13371</v>
      </c>
      <c r="W22" s="71"/>
      <c r="X22" s="79">
        <f>SUM(X14:X20)</f>
        <v>6212720</v>
      </c>
    </row>
    <row r="23" spans="1:24" ht="10.15" customHeight="1" thickTop="1">
      <c r="A23" s="72"/>
      <c r="B23" s="72"/>
      <c r="C23" s="72"/>
      <c r="D23" s="72"/>
      <c r="E23" s="72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</row>
    <row r="24" spans="1:24" ht="15.75" customHeight="1">
      <c r="A24" s="61"/>
      <c r="B24" s="61"/>
      <c r="C24" s="61"/>
      <c r="D24" s="237" t="s">
        <v>164</v>
      </c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</row>
    <row r="25" spans="1:24" ht="15.75" customHeight="1">
      <c r="A25" s="61"/>
      <c r="B25" s="61"/>
      <c r="C25" s="61"/>
      <c r="D25" s="236" t="s">
        <v>165</v>
      </c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62"/>
      <c r="V25" s="62"/>
      <c r="W25" s="63"/>
      <c r="X25" s="63"/>
    </row>
    <row r="26" spans="1:24" ht="15.75" customHeight="1">
      <c r="A26" s="61"/>
      <c r="B26" s="61"/>
      <c r="C26" s="61"/>
      <c r="D26" s="63"/>
      <c r="E26" s="63"/>
      <c r="F26" s="63"/>
      <c r="G26" s="63"/>
      <c r="H26" s="63"/>
      <c r="I26" s="63"/>
      <c r="J26" s="63"/>
      <c r="K26" s="63"/>
      <c r="L26" s="236" t="s">
        <v>97</v>
      </c>
      <c r="M26" s="236"/>
      <c r="N26" s="236"/>
      <c r="O26" s="236"/>
      <c r="P26" s="236"/>
      <c r="Q26" s="236"/>
      <c r="R26" s="236"/>
      <c r="S26" s="64"/>
      <c r="T26" s="63"/>
      <c r="U26" s="62"/>
      <c r="V26" s="62"/>
      <c r="W26" s="63"/>
      <c r="X26" s="63"/>
    </row>
    <row r="27" spans="1:24" ht="15.75" customHeight="1">
      <c r="A27" s="61"/>
      <c r="B27" s="61"/>
      <c r="C27" s="61"/>
      <c r="D27" s="63"/>
      <c r="E27" s="63"/>
      <c r="F27" s="63"/>
      <c r="G27" s="63"/>
      <c r="H27" s="63"/>
      <c r="I27" s="63"/>
      <c r="J27" s="63"/>
      <c r="K27" s="63"/>
      <c r="L27" s="236" t="s">
        <v>166</v>
      </c>
      <c r="M27" s="236"/>
      <c r="N27" s="236"/>
      <c r="O27" s="236"/>
      <c r="P27" s="236"/>
      <c r="Q27" s="236"/>
      <c r="R27" s="236"/>
      <c r="S27" s="65"/>
      <c r="T27" s="63"/>
      <c r="U27" s="62"/>
      <c r="V27" s="62"/>
      <c r="W27" s="63"/>
      <c r="X27" s="63"/>
    </row>
    <row r="28" spans="1:24" ht="15.75" customHeight="1">
      <c r="A28" s="61"/>
      <c r="B28" s="61"/>
      <c r="C28" s="61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 t="s">
        <v>167</v>
      </c>
      <c r="O28" s="63"/>
      <c r="P28" s="66"/>
      <c r="Q28" s="67"/>
      <c r="R28" s="67"/>
      <c r="S28" s="63"/>
      <c r="T28" s="63"/>
      <c r="U28" s="62"/>
      <c r="V28" s="62"/>
      <c r="W28" s="63"/>
      <c r="X28" s="63"/>
    </row>
    <row r="29" spans="1:24" ht="15.75" customHeight="1">
      <c r="A29" s="61"/>
      <c r="B29" s="68"/>
      <c r="C29" s="68"/>
      <c r="D29" s="67"/>
      <c r="E29" s="62"/>
      <c r="F29" s="62"/>
      <c r="G29" s="67"/>
      <c r="H29" s="237" t="s">
        <v>94</v>
      </c>
      <c r="I29" s="237"/>
      <c r="J29" s="237"/>
      <c r="K29" s="63"/>
      <c r="L29" s="67" t="s">
        <v>168</v>
      </c>
      <c r="M29" s="67"/>
      <c r="N29" s="63" t="s">
        <v>169</v>
      </c>
      <c r="O29" s="63"/>
      <c r="P29" s="66"/>
      <c r="Q29" s="67"/>
      <c r="R29" s="67" t="s">
        <v>170</v>
      </c>
      <c r="S29" s="63"/>
      <c r="T29" s="67" t="s">
        <v>171</v>
      </c>
      <c r="U29" s="67"/>
      <c r="V29" s="67" t="s">
        <v>172</v>
      </c>
      <c r="W29" s="67"/>
      <c r="X29" s="67"/>
    </row>
    <row r="30" spans="1:24" ht="15.75" customHeight="1">
      <c r="A30" s="68"/>
      <c r="B30" s="68"/>
      <c r="C30" s="68"/>
      <c r="D30" s="67" t="s">
        <v>173</v>
      </c>
      <c r="E30" s="67"/>
      <c r="F30" s="67" t="s">
        <v>174</v>
      </c>
      <c r="G30" s="67"/>
      <c r="H30" s="67" t="s">
        <v>175</v>
      </c>
      <c r="I30" s="67"/>
      <c r="J30" s="67"/>
      <c r="K30" s="67"/>
      <c r="L30" s="67" t="s">
        <v>176</v>
      </c>
      <c r="M30" s="67"/>
      <c r="N30" s="67" t="s">
        <v>177</v>
      </c>
      <c r="O30" s="67"/>
      <c r="P30" s="67" t="s">
        <v>178</v>
      </c>
      <c r="Q30" s="67"/>
      <c r="R30" s="67" t="s">
        <v>179</v>
      </c>
      <c r="S30" s="67"/>
      <c r="T30" s="67" t="s">
        <v>180</v>
      </c>
      <c r="U30" s="67"/>
      <c r="V30" s="67" t="s">
        <v>181</v>
      </c>
      <c r="W30" s="67"/>
      <c r="X30" s="67" t="s">
        <v>171</v>
      </c>
    </row>
    <row r="31" spans="1:24" ht="15.75" customHeight="1">
      <c r="A31" s="68"/>
      <c r="B31" s="69"/>
      <c r="C31" s="69"/>
      <c r="D31" s="70" t="s">
        <v>182</v>
      </c>
      <c r="E31" s="67"/>
      <c r="F31" s="70" t="s">
        <v>183</v>
      </c>
      <c r="G31" s="67"/>
      <c r="H31" s="70" t="s">
        <v>184</v>
      </c>
      <c r="I31" s="67"/>
      <c r="J31" s="70" t="s">
        <v>96</v>
      </c>
      <c r="K31" s="67"/>
      <c r="L31" s="70" t="s">
        <v>185</v>
      </c>
      <c r="M31" s="67"/>
      <c r="N31" s="70" t="s">
        <v>179</v>
      </c>
      <c r="O31" s="67"/>
      <c r="P31" s="70" t="s">
        <v>186</v>
      </c>
      <c r="Q31" s="67"/>
      <c r="R31" s="70" t="s">
        <v>187</v>
      </c>
      <c r="S31" s="67"/>
      <c r="T31" s="70" t="s">
        <v>188</v>
      </c>
      <c r="U31" s="67"/>
      <c r="V31" s="70" t="s">
        <v>189</v>
      </c>
      <c r="W31" s="67"/>
      <c r="X31" s="70" t="s">
        <v>190</v>
      </c>
    </row>
    <row r="32" spans="1:24" ht="4.1500000000000004" customHeight="1">
      <c r="A32" s="68"/>
      <c r="B32" s="68"/>
      <c r="C32" s="68"/>
      <c r="D32" s="62"/>
      <c r="E32" s="62"/>
      <c r="F32" s="62"/>
      <c r="G32" s="71"/>
      <c r="H32" s="71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71"/>
      <c r="U32" s="62"/>
      <c r="V32" s="71"/>
      <c r="W32" s="62"/>
      <c r="X32" s="71"/>
    </row>
    <row r="33" spans="1:26" ht="15.75" customHeight="1">
      <c r="A33" s="72" t="s">
        <v>197</v>
      </c>
      <c r="B33" s="72"/>
      <c r="C33" s="72"/>
      <c r="D33" s="62">
        <v>1369414</v>
      </c>
      <c r="E33" s="62"/>
      <c r="F33" s="62">
        <v>69175</v>
      </c>
      <c r="G33" s="62"/>
      <c r="H33" s="62">
        <v>171176</v>
      </c>
      <c r="I33" s="62"/>
      <c r="J33" s="62">
        <v>4784542</v>
      </c>
      <c r="K33" s="62"/>
      <c r="L33" s="62">
        <v>-53237</v>
      </c>
      <c r="M33" s="62"/>
      <c r="N33" s="62">
        <v>-16337</v>
      </c>
      <c r="O33" s="62"/>
      <c r="P33" s="62">
        <v>-17775</v>
      </c>
      <c r="Q33" s="62"/>
      <c r="R33" s="62">
        <v>-13213</v>
      </c>
      <c r="S33" s="62"/>
      <c r="T33" s="62">
        <f>SUM(D33:R33)</f>
        <v>6293745</v>
      </c>
      <c r="U33" s="62"/>
      <c r="V33" s="62">
        <v>18824</v>
      </c>
      <c r="W33" s="62"/>
      <c r="X33" s="62">
        <f>SUM(T33:V33)</f>
        <v>6312569</v>
      </c>
    </row>
    <row r="34" spans="1:26" ht="15.75" customHeight="1">
      <c r="A34" s="68" t="s">
        <v>198</v>
      </c>
      <c r="B34" s="68"/>
      <c r="C34" s="68"/>
      <c r="D34" s="76">
        <v>0</v>
      </c>
      <c r="E34" s="62"/>
      <c r="F34" s="76">
        <v>0</v>
      </c>
      <c r="G34" s="62"/>
      <c r="H34" s="76">
        <v>0</v>
      </c>
      <c r="I34" s="62"/>
      <c r="J34" s="76">
        <v>0</v>
      </c>
      <c r="K34" s="62"/>
      <c r="L34" s="76">
        <v>0</v>
      </c>
      <c r="M34" s="62"/>
      <c r="N34" s="76">
        <v>0</v>
      </c>
      <c r="O34" s="62"/>
      <c r="P34" s="76">
        <v>0</v>
      </c>
      <c r="Q34" s="62"/>
      <c r="R34" s="76">
        <v>0</v>
      </c>
      <c r="S34" s="62"/>
      <c r="T34" s="76">
        <v>0</v>
      </c>
      <c r="U34" s="62"/>
      <c r="V34" s="76">
        <v>-3595</v>
      </c>
      <c r="W34" s="62"/>
      <c r="X34" s="76">
        <f>SUM(T34:V34)</f>
        <v>-3595</v>
      </c>
    </row>
    <row r="35" spans="1:26" ht="4.1500000000000004" customHeight="1">
      <c r="A35" s="68"/>
      <c r="B35" s="68"/>
      <c r="C35" s="68"/>
      <c r="D35" s="62"/>
      <c r="E35" s="71"/>
      <c r="F35" s="62"/>
      <c r="G35" s="62"/>
      <c r="H35" s="62"/>
      <c r="I35" s="18"/>
      <c r="J35" s="18"/>
      <c r="K35" s="18"/>
      <c r="L35" s="18"/>
      <c r="M35" s="71"/>
      <c r="N35" s="18"/>
      <c r="O35" s="18"/>
      <c r="P35" s="18"/>
      <c r="Q35" s="18"/>
      <c r="R35" s="18"/>
      <c r="S35" s="18"/>
      <c r="T35" s="18"/>
      <c r="U35" s="71"/>
      <c r="V35" s="18"/>
      <c r="W35" s="71"/>
      <c r="X35" s="18"/>
    </row>
    <row r="36" spans="1:26" ht="15.75" customHeight="1">
      <c r="A36" s="72" t="s">
        <v>199</v>
      </c>
      <c r="B36" s="72"/>
      <c r="C36" s="72"/>
      <c r="D36" s="62">
        <f>SUM(D33:D34)</f>
        <v>1369414</v>
      </c>
      <c r="E36" s="62"/>
      <c r="F36" s="62">
        <f>SUM(F33:F34)</f>
        <v>69175</v>
      </c>
      <c r="G36" s="62"/>
      <c r="H36" s="62">
        <f>SUM(H33:H34)</f>
        <v>171176</v>
      </c>
      <c r="I36" s="62"/>
      <c r="J36" s="62">
        <f>SUM(J33:J34)</f>
        <v>4784542</v>
      </c>
      <c r="K36" s="62"/>
      <c r="L36" s="62">
        <f>SUM(L33:L34)</f>
        <v>-53237</v>
      </c>
      <c r="M36" s="62"/>
      <c r="N36" s="62">
        <f>SUM(N33:N34)</f>
        <v>-16337</v>
      </c>
      <c r="O36" s="62"/>
      <c r="P36" s="62">
        <f>SUM(P33:P34)</f>
        <v>-17775</v>
      </c>
      <c r="Q36" s="62"/>
      <c r="R36" s="62">
        <f>SUM(R33:R34)</f>
        <v>-13213</v>
      </c>
      <c r="S36" s="62"/>
      <c r="T36" s="62">
        <f>SUM(T33:T34)</f>
        <v>6293745</v>
      </c>
      <c r="U36" s="62"/>
      <c r="V36" s="62">
        <f>SUM(V33:V34)</f>
        <v>15229</v>
      </c>
      <c r="W36" s="62"/>
      <c r="X36" s="62">
        <f>SUM(X33:X34)</f>
        <v>6308974</v>
      </c>
    </row>
    <row r="37" spans="1:26" ht="15.75" customHeight="1">
      <c r="A37" s="72" t="s">
        <v>192</v>
      </c>
      <c r="B37" s="72"/>
      <c r="C37" s="72"/>
      <c r="D37" s="62"/>
      <c r="E37" s="71"/>
      <c r="F37" s="62"/>
      <c r="G37" s="62"/>
      <c r="H37" s="62"/>
      <c r="I37" s="62"/>
      <c r="J37" s="62"/>
      <c r="K37" s="62"/>
      <c r="L37" s="62"/>
      <c r="M37" s="71"/>
      <c r="N37" s="62"/>
      <c r="O37" s="62"/>
      <c r="P37" s="62"/>
      <c r="Q37" s="62"/>
      <c r="R37" s="62"/>
      <c r="S37" s="62"/>
      <c r="T37" s="73"/>
      <c r="U37" s="71"/>
      <c r="V37" s="62"/>
      <c r="W37" s="71"/>
      <c r="X37" s="74"/>
    </row>
    <row r="38" spans="1:26" ht="15.75" customHeight="1">
      <c r="A38" s="68" t="s">
        <v>200</v>
      </c>
      <c r="B38" s="72"/>
      <c r="C38" s="72"/>
      <c r="D38" s="62">
        <v>0</v>
      </c>
      <c r="E38" s="71"/>
      <c r="F38" s="62">
        <v>0</v>
      </c>
      <c r="G38" s="62"/>
      <c r="H38" s="62">
        <v>0</v>
      </c>
      <c r="I38" s="62"/>
      <c r="J38" s="62">
        <v>-142417</v>
      </c>
      <c r="K38" s="62"/>
      <c r="L38" s="62">
        <v>0</v>
      </c>
      <c r="M38" s="71"/>
      <c r="N38" s="62">
        <v>0</v>
      </c>
      <c r="O38" s="62"/>
      <c r="P38" s="62">
        <v>0</v>
      </c>
      <c r="Q38" s="62"/>
      <c r="R38" s="62">
        <v>0</v>
      </c>
      <c r="S38" s="62"/>
      <c r="T38" s="62">
        <f>SUM(D38:R38)</f>
        <v>-142417</v>
      </c>
      <c r="U38" s="71"/>
      <c r="V38" s="62">
        <v>0</v>
      </c>
      <c r="W38" s="71"/>
      <c r="X38" s="74">
        <f>SUM(T38:V38)</f>
        <v>-142417</v>
      </c>
    </row>
    <row r="39" spans="1:26" ht="15.75" customHeight="1">
      <c r="A39" s="68" t="s">
        <v>159</v>
      </c>
      <c r="B39" s="68"/>
      <c r="C39" s="68"/>
      <c r="D39" s="76">
        <v>0</v>
      </c>
      <c r="E39" s="74"/>
      <c r="F39" s="76">
        <v>0</v>
      </c>
      <c r="G39" s="74"/>
      <c r="H39" s="76">
        <v>0</v>
      </c>
      <c r="I39" s="62"/>
      <c r="J39" s="76">
        <f>'P&amp;L 7-8(9m)'!F79</f>
        <v>715025</v>
      </c>
      <c r="K39" s="71"/>
      <c r="L39" s="76">
        <v>0</v>
      </c>
      <c r="M39" s="71"/>
      <c r="N39" s="76">
        <v>-8168</v>
      </c>
      <c r="O39" s="62"/>
      <c r="P39" s="76">
        <v>466</v>
      </c>
      <c r="Q39" s="62"/>
      <c r="R39" s="76">
        <v>13866</v>
      </c>
      <c r="S39" s="62"/>
      <c r="T39" s="76">
        <f>SUM(D39:R39)</f>
        <v>721189</v>
      </c>
      <c r="U39" s="71"/>
      <c r="V39" s="76">
        <v>-12418</v>
      </c>
      <c r="W39" s="71"/>
      <c r="X39" s="78">
        <f>SUM(T39:V39)</f>
        <v>708771</v>
      </c>
    </row>
    <row r="40" spans="1:26" ht="4.1500000000000004" customHeight="1">
      <c r="A40" s="68"/>
      <c r="B40" s="68"/>
      <c r="C40" s="68"/>
      <c r="D40" s="62"/>
      <c r="E40" s="71"/>
      <c r="F40" s="62"/>
      <c r="G40" s="62"/>
      <c r="H40" s="62"/>
      <c r="I40" s="18"/>
      <c r="J40" s="18"/>
      <c r="K40" s="18"/>
      <c r="L40" s="18"/>
      <c r="M40" s="71"/>
      <c r="N40" s="18"/>
      <c r="O40" s="18"/>
      <c r="P40" s="18"/>
      <c r="Q40" s="18"/>
      <c r="R40" s="18"/>
      <c r="S40" s="18"/>
      <c r="T40" s="18"/>
      <c r="U40" s="71"/>
      <c r="V40" s="18"/>
      <c r="W40" s="71"/>
      <c r="X40" s="18"/>
    </row>
    <row r="41" spans="1:26" ht="15.75" customHeight="1" thickBot="1">
      <c r="A41" s="72" t="s">
        <v>201</v>
      </c>
      <c r="B41" s="72"/>
      <c r="C41" s="72"/>
      <c r="D41" s="79">
        <f>SUM(D36:D39)</f>
        <v>1369414</v>
      </c>
      <c r="E41" s="71"/>
      <c r="F41" s="79">
        <f>SUM(F36:F39)</f>
        <v>69175</v>
      </c>
      <c r="G41" s="71"/>
      <c r="H41" s="79">
        <f>SUM(H36:H39)</f>
        <v>171176</v>
      </c>
      <c r="I41" s="71"/>
      <c r="J41" s="79">
        <f>SUM(J36:J39)</f>
        <v>5357150</v>
      </c>
      <c r="K41" s="71"/>
      <c r="L41" s="79">
        <f>SUM(L36:L39)</f>
        <v>-53237</v>
      </c>
      <c r="M41" s="71"/>
      <c r="N41" s="79">
        <f>SUM(N36:N39)</f>
        <v>-24505</v>
      </c>
      <c r="O41" s="71"/>
      <c r="P41" s="79">
        <f>SUM(P36:P39)</f>
        <v>-17309</v>
      </c>
      <c r="Q41" s="71"/>
      <c r="R41" s="79">
        <f>SUM(R36:R39)</f>
        <v>653</v>
      </c>
      <c r="S41" s="71"/>
      <c r="T41" s="79">
        <f>SUM(T36:T39)</f>
        <v>6872517</v>
      </c>
      <c r="U41" s="71"/>
      <c r="V41" s="79">
        <f>SUM(V36:V39)</f>
        <v>2811</v>
      </c>
      <c r="W41" s="71"/>
      <c r="X41" s="79">
        <f>SUM(X36:X39)</f>
        <v>6875328</v>
      </c>
      <c r="Y41" s="71"/>
      <c r="Z41" s="34"/>
    </row>
    <row r="42" spans="1:26" ht="10.15" customHeight="1" thickTop="1">
      <c r="A42" s="47"/>
      <c r="B42" s="47"/>
      <c r="C42" s="47"/>
      <c r="D42" s="47"/>
      <c r="E42" s="47"/>
      <c r="F42" s="34"/>
      <c r="G42" s="34"/>
      <c r="H42" s="34"/>
      <c r="I42" s="34"/>
    </row>
    <row r="43" spans="1:26" ht="22.35" customHeight="1">
      <c r="A43" s="54" t="str">
        <f>+'P&amp;L 5-6(3m)'!A97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43" s="80"/>
      <c r="C43" s="80"/>
      <c r="D43" s="80"/>
      <c r="E43" s="80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</row>
  </sheetData>
  <mergeCells count="11">
    <mergeCell ref="A2:I2"/>
    <mergeCell ref="D25:T25"/>
    <mergeCell ref="L26:R26"/>
    <mergeCell ref="L27:R27"/>
    <mergeCell ref="H29:J29"/>
    <mergeCell ref="D5:X5"/>
    <mergeCell ref="D6:T6"/>
    <mergeCell ref="L7:R7"/>
    <mergeCell ref="L8:R8"/>
    <mergeCell ref="H10:J10"/>
    <mergeCell ref="D24:X24"/>
  </mergeCells>
  <pageMargins left="0.3" right="0.3" top="0.5" bottom="0.6" header="0.49" footer="0.4"/>
  <pageSetup paperSize="9" scale="85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FDBA-8EA1-444B-8DAE-7614D6404A9E}">
  <dimension ref="A1:O34"/>
  <sheetViews>
    <sheetView tabSelected="1" zoomScaleNormal="100" zoomScaleSheetLayoutView="84" workbookViewId="0">
      <selection activeCell="A6" sqref="A6"/>
    </sheetView>
  </sheetViews>
  <sheetFormatPr defaultColWidth="9.42578125" defaultRowHeight="21.75" customHeight="1"/>
  <cols>
    <col min="1" max="1" width="47" style="27" customWidth="1"/>
    <col min="2" max="2" width="2.42578125" style="44" customWidth="1"/>
    <col min="3" max="3" width="14.42578125" style="28" customWidth="1"/>
    <col min="4" max="4" width="0.7109375" style="28" customWidth="1"/>
    <col min="5" max="5" width="9.42578125" style="28" customWidth="1"/>
    <col min="6" max="6" width="0.7109375" style="28" customWidth="1"/>
    <col min="7" max="7" width="10.5703125" style="28" customWidth="1"/>
    <col min="8" max="8" width="0.7109375" style="34" customWidth="1"/>
    <col min="9" max="9" width="12" style="34" customWidth="1"/>
    <col min="10" max="10" width="0.7109375" style="34" customWidth="1"/>
    <col min="11" max="11" width="17.7109375" style="34" customWidth="1"/>
    <col min="12" max="12" width="0.7109375" style="34" customWidth="1"/>
    <col min="13" max="13" width="22.7109375" style="34" customWidth="1"/>
    <col min="14" max="14" width="0.7109375" style="34" customWidth="1"/>
    <col min="15" max="15" width="12.42578125" style="34" customWidth="1"/>
    <col min="16" max="16384" width="9.42578125" style="27"/>
  </cols>
  <sheetData>
    <row r="1" spans="1:15" ht="20.100000000000001" customHeight="1">
      <c r="A1" s="31" t="s">
        <v>0</v>
      </c>
      <c r="B1" s="32"/>
      <c r="C1" s="33"/>
      <c r="D1" s="33"/>
      <c r="E1" s="33"/>
      <c r="F1" s="33"/>
      <c r="G1" s="33"/>
    </row>
    <row r="2" spans="1:15" ht="20.100000000000001" customHeight="1">
      <c r="A2" s="31" t="s">
        <v>163</v>
      </c>
      <c r="B2" s="32"/>
      <c r="C2" s="33"/>
      <c r="D2" s="33"/>
      <c r="E2" s="33"/>
      <c r="F2" s="33"/>
      <c r="G2" s="33"/>
    </row>
    <row r="3" spans="1:15" ht="20.100000000000001" customHeight="1">
      <c r="A3" s="35" t="str">
        <f>'9'!A3</f>
        <v>สำหรับรอบระยะเวลาเก้าเดือนสิ้นสุดวันที่ 30 กันยายน พ.ศ. 2568</v>
      </c>
      <c r="B3" s="36"/>
      <c r="C3" s="37"/>
      <c r="D3" s="37"/>
      <c r="E3" s="37"/>
      <c r="F3" s="37"/>
      <c r="G3" s="37"/>
      <c r="H3" s="38"/>
      <c r="I3" s="38"/>
      <c r="J3" s="38"/>
      <c r="K3" s="38"/>
      <c r="L3" s="38"/>
      <c r="M3" s="38"/>
      <c r="N3" s="38"/>
      <c r="O3" s="38"/>
    </row>
    <row r="4" spans="1:15" ht="15" customHeight="1">
      <c r="A4" s="39"/>
      <c r="B4" s="32"/>
      <c r="C4" s="33"/>
      <c r="D4" s="33"/>
      <c r="E4" s="33"/>
      <c r="F4" s="33"/>
      <c r="G4" s="33"/>
    </row>
    <row r="5" spans="1:15" ht="19.149999999999999" customHeight="1">
      <c r="B5" s="40"/>
      <c r="C5" s="239" t="s">
        <v>202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5" ht="19.149999999999999" customHeight="1">
      <c r="B6" s="41"/>
      <c r="C6" s="42"/>
      <c r="D6" s="42"/>
      <c r="E6" s="42"/>
      <c r="F6" s="42"/>
      <c r="G6" s="42"/>
      <c r="H6" s="42"/>
      <c r="I6" s="42"/>
      <c r="J6" s="42"/>
      <c r="K6" s="238" t="s">
        <v>97</v>
      </c>
      <c r="L6" s="238"/>
      <c r="M6" s="238"/>
      <c r="N6" s="42"/>
      <c r="O6" s="42"/>
    </row>
    <row r="7" spans="1:15" ht="19.149999999999999" customHeight="1">
      <c r="B7" s="41"/>
      <c r="C7" s="42"/>
      <c r="D7" s="42"/>
      <c r="E7" s="42"/>
      <c r="F7" s="42"/>
      <c r="G7" s="239" t="s">
        <v>94</v>
      </c>
      <c r="H7" s="239"/>
      <c r="I7" s="239"/>
      <c r="J7" s="42"/>
      <c r="K7" s="240" t="s">
        <v>166</v>
      </c>
      <c r="L7" s="240"/>
      <c r="M7" s="240"/>
      <c r="N7" s="42"/>
      <c r="O7" s="42"/>
    </row>
    <row r="8" spans="1:15" ht="19.149999999999999" customHeight="1">
      <c r="A8" s="43"/>
      <c r="C8" s="45"/>
      <c r="G8" s="45" t="s">
        <v>203</v>
      </c>
      <c r="H8" s="45"/>
      <c r="J8" s="45"/>
      <c r="K8" s="45" t="s">
        <v>168</v>
      </c>
      <c r="L8" s="45"/>
      <c r="M8" s="45" t="s">
        <v>204</v>
      </c>
      <c r="N8" s="45"/>
      <c r="O8" s="45"/>
    </row>
    <row r="9" spans="1:15" ht="19.149999999999999" customHeight="1">
      <c r="C9" s="45" t="s">
        <v>173</v>
      </c>
      <c r="E9" s="45" t="s">
        <v>174</v>
      </c>
      <c r="F9" s="45"/>
      <c r="G9" s="45" t="s">
        <v>205</v>
      </c>
      <c r="H9" s="45"/>
      <c r="I9" s="45"/>
      <c r="J9" s="45"/>
      <c r="K9" s="45" t="s">
        <v>176</v>
      </c>
      <c r="L9" s="45"/>
      <c r="M9" s="45" t="s">
        <v>206</v>
      </c>
      <c r="N9" s="45"/>
      <c r="O9" s="45" t="s">
        <v>171</v>
      </c>
    </row>
    <row r="10" spans="1:15" ht="19.149999999999999" customHeight="1">
      <c r="C10" s="46" t="s">
        <v>207</v>
      </c>
      <c r="E10" s="46" t="s">
        <v>183</v>
      </c>
      <c r="F10" s="45"/>
      <c r="G10" s="46" t="s">
        <v>184</v>
      </c>
      <c r="H10" s="28"/>
      <c r="I10" s="46" t="s">
        <v>96</v>
      </c>
      <c r="J10" s="28"/>
      <c r="K10" s="46" t="s">
        <v>185</v>
      </c>
      <c r="L10" s="45"/>
      <c r="M10" s="46" t="s">
        <v>208</v>
      </c>
      <c r="N10" s="28"/>
      <c r="O10" s="46" t="s">
        <v>190</v>
      </c>
    </row>
    <row r="11" spans="1:15" ht="6" customHeight="1">
      <c r="C11" s="45"/>
      <c r="E11" s="45"/>
      <c r="F11" s="45"/>
      <c r="G11" s="45"/>
      <c r="H11" s="28"/>
      <c r="I11" s="45"/>
      <c r="J11" s="28"/>
      <c r="K11" s="45"/>
      <c r="L11" s="45"/>
      <c r="M11" s="45"/>
      <c r="N11" s="28"/>
      <c r="O11" s="45"/>
    </row>
    <row r="12" spans="1:15" ht="19.149999999999999" customHeight="1">
      <c r="A12" s="47" t="s">
        <v>191</v>
      </c>
      <c r="B12" s="48"/>
      <c r="C12" s="28">
        <v>1369414</v>
      </c>
      <c r="D12" s="34"/>
      <c r="E12" s="28">
        <v>69174</v>
      </c>
      <c r="G12" s="28">
        <v>171176</v>
      </c>
      <c r="H12" s="28"/>
      <c r="I12" s="28">
        <v>2309847</v>
      </c>
      <c r="J12" s="28"/>
      <c r="K12" s="30">
        <v>-41659</v>
      </c>
      <c r="L12" s="30"/>
      <c r="M12" s="30">
        <v>-6126</v>
      </c>
      <c r="N12" s="28"/>
      <c r="O12" s="28">
        <v>3871826</v>
      </c>
    </row>
    <row r="13" spans="1:15" ht="19.149999999999999" customHeight="1">
      <c r="A13" s="47" t="s">
        <v>192</v>
      </c>
      <c r="B13" s="48"/>
      <c r="C13" s="30"/>
      <c r="D13" s="30"/>
      <c r="E13" s="30"/>
      <c r="F13" s="30"/>
      <c r="G13" s="30"/>
      <c r="H13" s="28"/>
      <c r="I13" s="30"/>
      <c r="J13" s="28"/>
      <c r="K13" s="30"/>
      <c r="L13" s="30"/>
      <c r="M13" s="30"/>
      <c r="O13" s="28"/>
    </row>
    <row r="14" spans="1:15" ht="19.149999999999999" customHeight="1">
      <c r="A14" s="27" t="s">
        <v>193</v>
      </c>
      <c r="B14" s="48"/>
      <c r="C14" s="30">
        <v>0</v>
      </c>
      <c r="D14" s="30"/>
      <c r="E14" s="30">
        <v>0</v>
      </c>
      <c r="F14" s="30"/>
      <c r="G14" s="30">
        <v>0</v>
      </c>
      <c r="H14" s="28"/>
      <c r="I14" s="30">
        <v>-435471</v>
      </c>
      <c r="J14" s="28"/>
      <c r="K14" s="30">
        <v>0</v>
      </c>
      <c r="L14" s="30"/>
      <c r="M14" s="30">
        <v>0</v>
      </c>
      <c r="O14" s="28">
        <v>-435471</v>
      </c>
    </row>
    <row r="15" spans="1:15" ht="19.149999999999999" customHeight="1">
      <c r="A15" s="27" t="s">
        <v>194</v>
      </c>
      <c r="B15" s="48"/>
      <c r="C15" s="30">
        <v>0</v>
      </c>
      <c r="D15" s="30"/>
      <c r="E15" s="30">
        <v>1</v>
      </c>
      <c r="F15" s="30"/>
      <c r="G15" s="30">
        <v>0</v>
      </c>
      <c r="H15" s="28"/>
      <c r="I15" s="30">
        <v>0</v>
      </c>
      <c r="J15" s="28"/>
      <c r="K15" s="30">
        <v>0</v>
      </c>
      <c r="L15" s="30"/>
      <c r="M15" s="30">
        <v>0</v>
      </c>
      <c r="O15" s="28">
        <v>1</v>
      </c>
    </row>
    <row r="16" spans="1:15" ht="19.149999999999999" customHeight="1">
      <c r="A16" s="27" t="s">
        <v>159</v>
      </c>
      <c r="B16" s="48"/>
      <c r="C16" s="49">
        <v>0</v>
      </c>
      <c r="D16" s="50"/>
      <c r="E16" s="49">
        <v>0</v>
      </c>
      <c r="F16" s="50"/>
      <c r="G16" s="49">
        <v>0</v>
      </c>
      <c r="H16" s="28"/>
      <c r="I16" s="51">
        <v>263334</v>
      </c>
      <c r="J16" s="28"/>
      <c r="K16" s="49">
        <v>0</v>
      </c>
      <c r="L16" s="52"/>
      <c r="M16" s="49">
        <v>-5445</v>
      </c>
      <c r="O16" s="51">
        <v>257889</v>
      </c>
    </row>
    <row r="17" spans="1:15" ht="6" customHeight="1">
      <c r="B17" s="48"/>
      <c r="C17" s="30"/>
      <c r="D17" s="30"/>
      <c r="E17" s="30"/>
      <c r="F17" s="30"/>
      <c r="G17" s="30"/>
      <c r="H17" s="28"/>
      <c r="I17" s="30"/>
      <c r="J17" s="28"/>
      <c r="K17" s="30"/>
      <c r="L17" s="30"/>
      <c r="M17" s="30"/>
      <c r="O17" s="30"/>
    </row>
    <row r="18" spans="1:15" ht="19.149999999999999" customHeight="1" thickBot="1">
      <c r="A18" s="47" t="s">
        <v>196</v>
      </c>
      <c r="B18" s="48"/>
      <c r="C18" s="53">
        <f>SUM(C12:C16)</f>
        <v>1369414</v>
      </c>
      <c r="D18" s="30"/>
      <c r="E18" s="53">
        <f>SUM(E12:E16)</f>
        <v>69175</v>
      </c>
      <c r="F18" s="30"/>
      <c r="G18" s="53">
        <f>SUM(G12:G16)</f>
        <v>171176</v>
      </c>
      <c r="H18" s="28"/>
      <c r="I18" s="53">
        <f>SUM(I12:I16)</f>
        <v>2137710</v>
      </c>
      <c r="J18" s="28"/>
      <c r="K18" s="53">
        <f>SUM(K12:K16)</f>
        <v>-41659</v>
      </c>
      <c r="L18" s="30"/>
      <c r="M18" s="53">
        <f>SUM(M12:M16)</f>
        <v>-11571</v>
      </c>
      <c r="O18" s="53">
        <f>SUM(O12:O16)</f>
        <v>3694245</v>
      </c>
    </row>
    <row r="19" spans="1:15" ht="14.1" customHeight="1" thickTop="1">
      <c r="C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ht="19.149999999999999" customHeight="1">
      <c r="B20" s="40"/>
      <c r="C20" s="239" t="s">
        <v>202</v>
      </c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</row>
    <row r="21" spans="1:15" ht="19.149999999999999" customHeight="1">
      <c r="B21" s="41"/>
      <c r="C21" s="42"/>
      <c r="D21" s="42"/>
      <c r="E21" s="42"/>
      <c r="F21" s="42"/>
      <c r="G21" s="42"/>
      <c r="H21" s="42"/>
      <c r="I21" s="42"/>
      <c r="J21" s="42"/>
      <c r="K21" s="238" t="s">
        <v>97</v>
      </c>
      <c r="L21" s="238"/>
      <c r="M21" s="238"/>
      <c r="N21" s="42"/>
      <c r="O21" s="42"/>
    </row>
    <row r="22" spans="1:15" ht="19.149999999999999" customHeight="1">
      <c r="B22" s="41"/>
      <c r="C22" s="42"/>
      <c r="D22" s="42"/>
      <c r="E22" s="42"/>
      <c r="F22" s="42"/>
      <c r="G22" s="239" t="s">
        <v>94</v>
      </c>
      <c r="H22" s="239"/>
      <c r="I22" s="239"/>
      <c r="J22" s="42"/>
      <c r="K22" s="240" t="s">
        <v>166</v>
      </c>
      <c r="L22" s="240"/>
      <c r="M22" s="240"/>
      <c r="N22" s="42"/>
      <c r="O22" s="42"/>
    </row>
    <row r="23" spans="1:15" ht="19.149999999999999" customHeight="1">
      <c r="A23" s="43"/>
      <c r="C23" s="45"/>
      <c r="G23" s="45" t="s">
        <v>203</v>
      </c>
      <c r="H23" s="45"/>
      <c r="J23" s="45"/>
      <c r="K23" s="45" t="s">
        <v>168</v>
      </c>
      <c r="L23" s="45"/>
      <c r="M23" s="45" t="s">
        <v>204</v>
      </c>
      <c r="N23" s="45"/>
      <c r="O23" s="45"/>
    </row>
    <row r="24" spans="1:15" ht="19.149999999999999" customHeight="1">
      <c r="C24" s="45" t="s">
        <v>173</v>
      </c>
      <c r="E24" s="45" t="s">
        <v>174</v>
      </c>
      <c r="F24" s="45"/>
      <c r="G24" s="45" t="s">
        <v>205</v>
      </c>
      <c r="H24" s="45"/>
      <c r="I24" s="45"/>
      <c r="J24" s="45"/>
      <c r="K24" s="45" t="s">
        <v>176</v>
      </c>
      <c r="L24" s="45"/>
      <c r="M24" s="45" t="s">
        <v>206</v>
      </c>
      <c r="N24" s="45"/>
      <c r="O24" s="45" t="s">
        <v>171</v>
      </c>
    </row>
    <row r="25" spans="1:15" ht="19.149999999999999" customHeight="1">
      <c r="C25" s="46" t="s">
        <v>207</v>
      </c>
      <c r="E25" s="46" t="s">
        <v>183</v>
      </c>
      <c r="F25" s="45"/>
      <c r="G25" s="46" t="s">
        <v>184</v>
      </c>
      <c r="H25" s="28"/>
      <c r="I25" s="46" t="s">
        <v>96</v>
      </c>
      <c r="J25" s="28"/>
      <c r="K25" s="46" t="s">
        <v>185</v>
      </c>
      <c r="L25" s="45"/>
      <c r="M25" s="46" t="s">
        <v>208</v>
      </c>
      <c r="N25" s="28"/>
      <c r="O25" s="46" t="s">
        <v>190</v>
      </c>
    </row>
    <row r="26" spans="1:15" ht="6" customHeight="1">
      <c r="C26" s="45"/>
      <c r="E26" s="45"/>
      <c r="F26" s="45"/>
      <c r="G26" s="45"/>
      <c r="H26" s="28"/>
      <c r="I26" s="45"/>
      <c r="J26" s="28"/>
      <c r="K26" s="45"/>
      <c r="L26" s="45"/>
      <c r="M26" s="45"/>
      <c r="N26" s="28"/>
      <c r="O26" s="45"/>
    </row>
    <row r="27" spans="1:15" ht="19.149999999999999" customHeight="1">
      <c r="A27" s="47" t="s">
        <v>209</v>
      </c>
      <c r="B27" s="48"/>
      <c r="C27" s="28">
        <v>1369414</v>
      </c>
      <c r="D27" s="34"/>
      <c r="E27" s="28">
        <v>69175</v>
      </c>
      <c r="G27" s="28">
        <v>171176</v>
      </c>
      <c r="H27" s="28"/>
      <c r="I27" s="28">
        <v>1902747</v>
      </c>
      <c r="J27" s="28"/>
      <c r="K27" s="30">
        <v>-51851</v>
      </c>
      <c r="L27" s="30"/>
      <c r="M27" s="30">
        <v>-16336</v>
      </c>
      <c r="N27" s="28"/>
      <c r="O27" s="28">
        <f>SUM(C27:M27)</f>
        <v>3444325</v>
      </c>
    </row>
    <row r="28" spans="1:15" ht="19.149999999999999" customHeight="1">
      <c r="A28" s="47" t="s">
        <v>192</v>
      </c>
      <c r="B28" s="48"/>
      <c r="C28" s="30"/>
      <c r="D28" s="30"/>
      <c r="E28" s="30"/>
      <c r="F28" s="30"/>
      <c r="G28" s="30"/>
      <c r="H28" s="28"/>
      <c r="I28" s="30"/>
      <c r="J28" s="28"/>
      <c r="K28" s="30"/>
      <c r="L28" s="30"/>
      <c r="M28" s="30"/>
      <c r="O28" s="28"/>
    </row>
    <row r="29" spans="1:15" ht="19.149999999999999" customHeight="1">
      <c r="A29" s="27" t="s">
        <v>200</v>
      </c>
      <c r="B29" s="48"/>
      <c r="C29" s="30">
        <v>0</v>
      </c>
      <c r="D29" s="30"/>
      <c r="E29" s="30">
        <v>0</v>
      </c>
      <c r="F29" s="30"/>
      <c r="G29" s="30">
        <v>0</v>
      </c>
      <c r="H29" s="28"/>
      <c r="I29" s="30">
        <v>-142417</v>
      </c>
      <c r="J29" s="28"/>
      <c r="K29" s="30">
        <v>0</v>
      </c>
      <c r="L29" s="30"/>
      <c r="M29" s="30">
        <v>0</v>
      </c>
      <c r="O29" s="28">
        <f t="shared" ref="O29:O30" si="0">SUM(C29:M29)</f>
        <v>-142417</v>
      </c>
    </row>
    <row r="30" spans="1:15" ht="19.149999999999999" customHeight="1">
      <c r="A30" s="27" t="s">
        <v>159</v>
      </c>
      <c r="B30" s="48"/>
      <c r="C30" s="49">
        <v>0</v>
      </c>
      <c r="D30" s="50"/>
      <c r="E30" s="49">
        <v>0</v>
      </c>
      <c r="F30" s="50"/>
      <c r="G30" s="49">
        <v>0</v>
      </c>
      <c r="H30" s="28"/>
      <c r="I30" s="49">
        <f>'P&amp;L 7-8(9m)'!J79</f>
        <v>744213</v>
      </c>
      <c r="J30" s="28"/>
      <c r="K30" s="49">
        <v>0</v>
      </c>
      <c r="L30" s="52"/>
      <c r="M30" s="49">
        <v>-8168</v>
      </c>
      <c r="O30" s="51">
        <f t="shared" si="0"/>
        <v>736045</v>
      </c>
    </row>
    <row r="31" spans="1:15" ht="6" customHeight="1">
      <c r="B31" s="48"/>
      <c r="C31" s="30"/>
      <c r="D31" s="30"/>
      <c r="E31" s="30"/>
      <c r="F31" s="30"/>
      <c r="G31" s="30"/>
      <c r="H31" s="28"/>
      <c r="I31" s="30"/>
      <c r="J31" s="28"/>
      <c r="K31" s="30"/>
      <c r="L31" s="30"/>
      <c r="M31" s="30"/>
      <c r="O31" s="30"/>
    </row>
    <row r="32" spans="1:15" ht="19.149999999999999" customHeight="1" thickBot="1">
      <c r="A32" s="47" t="s">
        <v>201</v>
      </c>
      <c r="B32" s="48"/>
      <c r="C32" s="53">
        <f>SUM(C27:C30)</f>
        <v>1369414</v>
      </c>
      <c r="D32" s="30"/>
      <c r="E32" s="53">
        <f>SUM(E27:E30)</f>
        <v>69175</v>
      </c>
      <c r="F32" s="30"/>
      <c r="G32" s="53">
        <f>SUM(G27:G30)</f>
        <v>171176</v>
      </c>
      <c r="H32" s="28"/>
      <c r="I32" s="53">
        <f>SUM(I27:I30)</f>
        <v>2504543</v>
      </c>
      <c r="J32" s="28"/>
      <c r="K32" s="53">
        <f>SUM(K27:K30)</f>
        <v>-51851</v>
      </c>
      <c r="L32" s="30"/>
      <c r="M32" s="53">
        <f>SUM(M27:M30)</f>
        <v>-24504</v>
      </c>
      <c r="O32" s="53">
        <f>SUM(O27:O30)</f>
        <v>4037953</v>
      </c>
    </row>
    <row r="33" spans="1:15" ht="14.1" customHeight="1" thickTop="1">
      <c r="A33" s="47"/>
      <c r="B33" s="48"/>
      <c r="C33" s="30"/>
      <c r="D33" s="30"/>
      <c r="E33" s="30"/>
      <c r="F33" s="30"/>
      <c r="G33" s="30"/>
      <c r="H33" s="28"/>
      <c r="I33" s="30"/>
      <c r="J33" s="28"/>
      <c r="K33" s="30"/>
      <c r="L33" s="30"/>
      <c r="M33" s="30"/>
      <c r="O33" s="30"/>
    </row>
    <row r="34" spans="1:15" s="34" customFormat="1" ht="22.35" customHeight="1">
      <c r="A34" s="54" t="str">
        <f>+'P&amp;L 5-6(3m)'!A97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34" s="55"/>
      <c r="C34" s="51"/>
      <c r="D34" s="51"/>
      <c r="E34" s="51"/>
      <c r="F34" s="51"/>
      <c r="G34" s="38"/>
      <c r="H34" s="38"/>
      <c r="I34" s="38"/>
      <c r="J34" s="38"/>
      <c r="K34" s="38"/>
      <c r="L34" s="38"/>
      <c r="M34" s="38"/>
      <c r="N34" s="38"/>
      <c r="O34" s="38"/>
    </row>
  </sheetData>
  <mergeCells count="8">
    <mergeCell ref="K21:M21"/>
    <mergeCell ref="G22:I22"/>
    <mergeCell ref="K22:M22"/>
    <mergeCell ref="C5:O5"/>
    <mergeCell ref="K6:M6"/>
    <mergeCell ref="G7:I7"/>
    <mergeCell ref="K7:M7"/>
    <mergeCell ref="C20:O20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C81F-613A-4050-A510-40D40C82AFC3}">
  <dimension ref="A1:O192"/>
  <sheetViews>
    <sheetView topLeftCell="A14" zoomScale="110" zoomScaleNormal="110" zoomScaleSheetLayoutView="110" workbookViewId="0">
      <selection activeCell="G20" sqref="G20"/>
    </sheetView>
  </sheetViews>
  <sheetFormatPr defaultColWidth="9.42578125" defaultRowHeight="21.6" customHeight="1"/>
  <cols>
    <col min="1" max="4" width="1.42578125" style="27" customWidth="1"/>
    <col min="5" max="5" width="41.28515625" style="27" customWidth="1"/>
    <col min="6" max="6" width="3.5703125" style="27" customWidth="1"/>
    <col min="7" max="7" width="7.5703125" style="26" customWidth="1"/>
    <col min="8" max="8" width="0.7109375" style="229" customWidth="1"/>
    <col min="9" max="9" width="14.5703125" style="28" customWidth="1"/>
    <col min="10" max="10" width="0.7109375" style="28" customWidth="1"/>
    <col min="11" max="11" width="14.5703125" style="28" customWidth="1"/>
    <col min="12" max="12" width="0.7109375" style="28" customWidth="1"/>
    <col min="13" max="13" width="14.5703125" style="28" customWidth="1"/>
    <col min="14" max="14" width="0.7109375" style="28" customWidth="1"/>
    <col min="15" max="15" width="14.5703125" style="28" customWidth="1"/>
    <col min="16" max="16384" width="9.42578125" style="27"/>
  </cols>
  <sheetData>
    <row r="1" spans="1:15" s="24" customFormat="1" ht="19.350000000000001" customHeight="1">
      <c r="A1" s="186" t="s">
        <v>0</v>
      </c>
      <c r="B1" s="186"/>
      <c r="C1" s="186"/>
      <c r="D1" s="186"/>
      <c r="E1" s="186"/>
      <c r="F1" s="186"/>
      <c r="G1" s="187"/>
      <c r="H1" s="188"/>
      <c r="I1" s="189"/>
      <c r="J1" s="189"/>
      <c r="K1" s="189"/>
      <c r="L1" s="189"/>
      <c r="M1" s="189"/>
      <c r="N1" s="189"/>
      <c r="O1" s="189"/>
    </row>
    <row r="2" spans="1:15" s="24" customFormat="1" ht="19.350000000000001" customHeight="1">
      <c r="A2" s="190" t="s">
        <v>210</v>
      </c>
      <c r="B2" s="190"/>
      <c r="C2" s="190"/>
      <c r="D2" s="190"/>
      <c r="E2" s="190"/>
      <c r="F2" s="190"/>
      <c r="G2" s="191"/>
      <c r="H2" s="190"/>
      <c r="I2" s="192"/>
      <c r="J2" s="189"/>
      <c r="K2" s="192"/>
      <c r="L2" s="189"/>
      <c r="M2" s="189"/>
      <c r="N2" s="189"/>
      <c r="O2" s="189"/>
    </row>
    <row r="3" spans="1:15" s="24" customFormat="1" ht="19.350000000000001" customHeight="1">
      <c r="A3" s="193" t="str">
        <f>'10'!A3</f>
        <v>สำหรับรอบระยะเวลาเก้าเดือนสิ้นสุดวันที่ 30 กันยายน พ.ศ. 2568</v>
      </c>
      <c r="B3" s="193"/>
      <c r="C3" s="193"/>
      <c r="D3" s="193"/>
      <c r="E3" s="193"/>
      <c r="F3" s="193"/>
      <c r="G3" s="194"/>
      <c r="H3" s="25"/>
      <c r="I3" s="195"/>
      <c r="J3" s="196"/>
      <c r="K3" s="195"/>
      <c r="L3" s="196"/>
      <c r="M3" s="196"/>
      <c r="N3" s="196"/>
      <c r="O3" s="196"/>
    </row>
    <row r="4" spans="1:15" ht="12.75" customHeight="1">
      <c r="A4" s="197"/>
      <c r="B4" s="197"/>
      <c r="C4" s="197"/>
      <c r="D4" s="197"/>
      <c r="E4" s="197"/>
      <c r="F4" s="197"/>
      <c r="H4" s="27"/>
    </row>
    <row r="5" spans="1:15" s="29" customFormat="1" ht="16.149999999999999" customHeight="1">
      <c r="G5" s="198"/>
      <c r="H5" s="199"/>
      <c r="I5" s="242" t="s">
        <v>3</v>
      </c>
      <c r="J5" s="242"/>
      <c r="K5" s="242"/>
      <c r="L5" s="200"/>
      <c r="M5" s="242" t="s">
        <v>4</v>
      </c>
      <c r="N5" s="242"/>
      <c r="O5" s="242"/>
    </row>
    <row r="6" spans="1:15" s="29" customFormat="1" ht="16.149999999999999" customHeight="1">
      <c r="G6" s="198"/>
      <c r="H6" s="199"/>
      <c r="I6" s="201" t="s">
        <v>6</v>
      </c>
      <c r="J6" s="200"/>
      <c r="K6" s="201" t="s">
        <v>6</v>
      </c>
      <c r="L6" s="201"/>
      <c r="M6" s="201" t="s">
        <v>6</v>
      </c>
      <c r="N6" s="201"/>
      <c r="O6" s="201" t="s">
        <v>6</v>
      </c>
    </row>
    <row r="7" spans="1:15" s="29" customFormat="1" ht="16.149999999999999" customHeight="1">
      <c r="G7" s="198"/>
      <c r="H7" s="199"/>
      <c r="I7" s="202" t="s">
        <v>8</v>
      </c>
      <c r="J7" s="203"/>
      <c r="K7" s="202" t="s">
        <v>8</v>
      </c>
      <c r="L7" s="203"/>
      <c r="M7" s="202" t="s">
        <v>8</v>
      </c>
      <c r="N7" s="203"/>
      <c r="O7" s="202" t="s">
        <v>8</v>
      </c>
    </row>
    <row r="8" spans="1:15" s="29" customFormat="1" ht="16.149999999999999" customHeight="1">
      <c r="G8" s="198"/>
      <c r="H8" s="199"/>
      <c r="I8" s="201" t="s">
        <v>10</v>
      </c>
      <c r="J8" s="203"/>
      <c r="K8" s="201" t="s">
        <v>11</v>
      </c>
      <c r="L8" s="203"/>
      <c r="M8" s="201" t="s">
        <v>10</v>
      </c>
      <c r="N8" s="203"/>
      <c r="O8" s="201" t="s">
        <v>11</v>
      </c>
    </row>
    <row r="9" spans="1:15" s="29" customFormat="1" ht="16.149999999999999" customHeight="1">
      <c r="G9" s="204" t="s">
        <v>12</v>
      </c>
      <c r="H9" s="199"/>
      <c r="I9" s="205" t="s">
        <v>13</v>
      </c>
      <c r="J9" s="201"/>
      <c r="K9" s="205" t="s">
        <v>13</v>
      </c>
      <c r="L9" s="201"/>
      <c r="M9" s="205" t="s">
        <v>13</v>
      </c>
      <c r="N9" s="201"/>
      <c r="O9" s="205" t="s">
        <v>13</v>
      </c>
    </row>
    <row r="10" spans="1:15" s="29" customFormat="1" ht="16.149999999999999" customHeight="1">
      <c r="A10" s="206" t="s">
        <v>211</v>
      </c>
      <c r="B10" s="206"/>
      <c r="C10" s="206"/>
      <c r="D10" s="206"/>
      <c r="E10" s="206"/>
      <c r="F10" s="206"/>
      <c r="G10" s="198"/>
      <c r="H10" s="199"/>
      <c r="I10" s="201"/>
      <c r="J10" s="201"/>
      <c r="K10" s="201"/>
      <c r="L10" s="201"/>
      <c r="M10" s="201"/>
      <c r="N10" s="201"/>
      <c r="O10" s="201"/>
    </row>
    <row r="11" spans="1:15" s="29" customFormat="1" ht="16.149999999999999" customHeight="1">
      <c r="A11" s="241" t="s">
        <v>151</v>
      </c>
      <c r="B11" s="241"/>
      <c r="C11" s="241"/>
      <c r="D11" s="241"/>
      <c r="E11" s="241"/>
      <c r="F11" s="207"/>
      <c r="G11" s="208"/>
      <c r="I11" s="209">
        <f>'P&amp;L 7-8(9m)'!F32</f>
        <v>878624</v>
      </c>
      <c r="J11" s="209"/>
      <c r="K11" s="209">
        <v>344121</v>
      </c>
      <c r="L11" s="209"/>
      <c r="M11" s="209">
        <f>'P&amp;L 7-8(9m)'!J32</f>
        <v>807772</v>
      </c>
      <c r="N11" s="209"/>
      <c r="O11" s="209">
        <v>355408</v>
      </c>
    </row>
    <row r="12" spans="1:15" s="29" customFormat="1" ht="16.149999999999999" customHeight="1">
      <c r="A12" s="241" t="s">
        <v>212</v>
      </c>
      <c r="B12" s="241"/>
      <c r="C12" s="241"/>
      <c r="D12" s="241"/>
      <c r="E12" s="241"/>
      <c r="F12" s="207"/>
      <c r="G12" s="208"/>
      <c r="I12" s="209"/>
      <c r="J12" s="209"/>
      <c r="K12" s="210"/>
      <c r="L12" s="209"/>
      <c r="M12" s="210"/>
      <c r="N12" s="209"/>
      <c r="O12" s="210"/>
    </row>
    <row r="13" spans="1:15" s="29" customFormat="1" ht="16.149999999999999" customHeight="1">
      <c r="B13" s="207" t="s">
        <v>213</v>
      </c>
      <c r="C13" s="207"/>
      <c r="G13" s="208"/>
      <c r="I13" s="209">
        <v>116052</v>
      </c>
      <c r="J13" s="209"/>
      <c r="K13" s="210">
        <v>88615</v>
      </c>
      <c r="L13" s="209"/>
      <c r="M13" s="209">
        <v>78004</v>
      </c>
      <c r="N13" s="209"/>
      <c r="O13" s="209">
        <v>81170</v>
      </c>
    </row>
    <row r="14" spans="1:15" s="29" customFormat="1" ht="16.149999999999999" customHeight="1">
      <c r="B14" s="207" t="s">
        <v>214</v>
      </c>
      <c r="C14" s="207"/>
      <c r="G14" s="208"/>
      <c r="I14" s="209">
        <v>4266</v>
      </c>
      <c r="J14" s="209"/>
      <c r="K14" s="209">
        <v>2269</v>
      </c>
      <c r="L14" s="209"/>
      <c r="M14" s="209">
        <v>3903</v>
      </c>
      <c r="N14" s="209"/>
      <c r="O14" s="209">
        <v>2049</v>
      </c>
    </row>
    <row r="15" spans="1:15" s="29" customFormat="1" ht="16.149999999999999" customHeight="1">
      <c r="B15" s="207" t="s">
        <v>113</v>
      </c>
      <c r="C15" s="207"/>
      <c r="G15" s="208"/>
      <c r="I15" s="209">
        <v>14111</v>
      </c>
      <c r="J15" s="209"/>
      <c r="K15" s="209">
        <v>429</v>
      </c>
      <c r="L15" s="209"/>
      <c r="M15" s="209">
        <v>8225</v>
      </c>
      <c r="N15" s="209"/>
      <c r="O15" s="209">
        <v>429</v>
      </c>
    </row>
    <row r="16" spans="1:15" s="29" customFormat="1" ht="16.149999999999999" customHeight="1">
      <c r="B16" s="207" t="s">
        <v>215</v>
      </c>
      <c r="C16" s="207"/>
      <c r="G16" s="208"/>
      <c r="I16" s="209">
        <v>0</v>
      </c>
      <c r="J16" s="209"/>
      <c r="K16" s="209">
        <v>6309</v>
      </c>
      <c r="L16" s="209"/>
      <c r="M16" s="209">
        <v>0</v>
      </c>
      <c r="N16" s="209"/>
      <c r="O16" s="209">
        <v>3180</v>
      </c>
    </row>
    <row r="17" spans="1:15" s="29" customFormat="1" ht="16.149999999999999" customHeight="1">
      <c r="B17" s="207" t="s">
        <v>315</v>
      </c>
      <c r="C17" s="207"/>
      <c r="G17" s="208"/>
      <c r="I17" s="209">
        <v>104525</v>
      </c>
      <c r="J17" s="209"/>
      <c r="K17" s="209">
        <v>0</v>
      </c>
      <c r="L17" s="209"/>
      <c r="M17" s="209">
        <v>104525</v>
      </c>
      <c r="N17" s="209"/>
      <c r="O17" s="209">
        <v>0</v>
      </c>
    </row>
    <row r="18" spans="1:15" s="29" customFormat="1" ht="16.149999999999999" customHeight="1">
      <c r="B18" s="29" t="s">
        <v>76</v>
      </c>
      <c r="G18" s="208">
        <v>16</v>
      </c>
      <c r="I18" s="209">
        <v>11120</v>
      </c>
      <c r="J18" s="209"/>
      <c r="K18" s="209">
        <v>9279</v>
      </c>
      <c r="L18" s="209"/>
      <c r="M18" s="209">
        <v>9813</v>
      </c>
      <c r="N18" s="209"/>
      <c r="O18" s="209">
        <v>7432</v>
      </c>
    </row>
    <row r="19" spans="1:15" s="29" customFormat="1" ht="16.149999999999999" customHeight="1">
      <c r="B19" s="29" t="s">
        <v>216</v>
      </c>
      <c r="G19" s="208"/>
      <c r="I19" s="209">
        <v>22268</v>
      </c>
      <c r="J19" s="209"/>
      <c r="K19" s="209">
        <v>39914</v>
      </c>
      <c r="L19" s="209"/>
      <c r="M19" s="209">
        <v>1915</v>
      </c>
      <c r="N19" s="209"/>
      <c r="O19" s="209">
        <v>32529</v>
      </c>
    </row>
    <row r="20" spans="1:15" s="29" customFormat="1" ht="16.149999999999999" customHeight="1">
      <c r="B20" s="29" t="s">
        <v>217</v>
      </c>
      <c r="G20" s="208">
        <v>10</v>
      </c>
      <c r="I20" s="209">
        <v>3021</v>
      </c>
      <c r="J20" s="209"/>
      <c r="K20" s="209">
        <v>-2366</v>
      </c>
      <c r="L20" s="209"/>
      <c r="M20" s="209">
        <v>0</v>
      </c>
      <c r="N20" s="209"/>
      <c r="O20" s="209">
        <v>0</v>
      </c>
    </row>
    <row r="21" spans="1:15" s="29" customFormat="1" ht="16.149999999999999" customHeight="1">
      <c r="B21" s="29" t="s">
        <v>218</v>
      </c>
      <c r="G21" s="208"/>
      <c r="I21" s="209">
        <v>55175</v>
      </c>
      <c r="J21" s="209"/>
      <c r="K21" s="209">
        <v>-44279</v>
      </c>
      <c r="L21" s="209"/>
      <c r="M21" s="209">
        <v>0</v>
      </c>
      <c r="N21" s="209"/>
      <c r="O21" s="209">
        <v>0</v>
      </c>
    </row>
    <row r="22" spans="1:15" s="29" customFormat="1" ht="16.149999999999999" customHeight="1">
      <c r="B22" s="29" t="s">
        <v>219</v>
      </c>
      <c r="G22" s="208">
        <v>11</v>
      </c>
      <c r="I22" s="209">
        <v>23324</v>
      </c>
      <c r="J22" s="209"/>
      <c r="K22" s="209">
        <v>52173</v>
      </c>
      <c r="L22" s="209"/>
      <c r="M22" s="209">
        <v>0</v>
      </c>
      <c r="N22" s="209"/>
      <c r="O22" s="209">
        <v>0</v>
      </c>
    </row>
    <row r="23" spans="1:15" s="29" customFormat="1" ht="16.149999999999999" customHeight="1">
      <c r="B23" s="29" t="s">
        <v>329</v>
      </c>
      <c r="G23" s="208">
        <v>9</v>
      </c>
      <c r="I23" s="209">
        <v>-838139</v>
      </c>
      <c r="J23" s="209"/>
      <c r="K23" s="209">
        <v>-92</v>
      </c>
      <c r="L23" s="209"/>
      <c r="M23" s="209">
        <v>-537500</v>
      </c>
      <c r="N23" s="209"/>
      <c r="O23" s="209">
        <v>0</v>
      </c>
    </row>
    <row r="24" spans="1:15" s="29" customFormat="1" ht="16.149999999999999" customHeight="1">
      <c r="B24" s="29" t="s">
        <v>221</v>
      </c>
      <c r="G24" s="208">
        <v>11</v>
      </c>
      <c r="I24" s="209">
        <v>-55822</v>
      </c>
      <c r="J24" s="209"/>
      <c r="K24" s="209">
        <v>0</v>
      </c>
      <c r="L24" s="209"/>
      <c r="M24" s="209">
        <v>-59464</v>
      </c>
      <c r="N24" s="209"/>
      <c r="O24" s="209">
        <v>0</v>
      </c>
    </row>
    <row r="25" spans="1:15" s="29" customFormat="1" ht="16.149999999999999" customHeight="1">
      <c r="B25" s="29" t="s">
        <v>222</v>
      </c>
      <c r="G25" s="208"/>
      <c r="I25" s="209">
        <v>141</v>
      </c>
      <c r="J25" s="209"/>
      <c r="K25" s="209">
        <v>10335</v>
      </c>
      <c r="L25" s="209"/>
      <c r="M25" s="209">
        <v>120</v>
      </c>
      <c r="N25" s="209"/>
      <c r="O25" s="209">
        <v>1015</v>
      </c>
    </row>
    <row r="26" spans="1:15" s="29" customFormat="1" ht="16.149999999999999" customHeight="1">
      <c r="B26" s="29" t="s">
        <v>223</v>
      </c>
      <c r="G26" s="208"/>
      <c r="I26" s="209">
        <v>181</v>
      </c>
      <c r="J26" s="209"/>
      <c r="K26" s="209">
        <v>-168</v>
      </c>
      <c r="L26" s="209"/>
      <c r="M26" s="209">
        <v>-135</v>
      </c>
      <c r="N26" s="209"/>
      <c r="O26" s="209">
        <v>-18</v>
      </c>
    </row>
    <row r="27" spans="1:15" s="29" customFormat="1" ht="16.149999999999999" customHeight="1">
      <c r="B27" s="29" t="s">
        <v>343</v>
      </c>
      <c r="G27" s="208"/>
      <c r="I27" s="209">
        <v>-46</v>
      </c>
      <c r="J27" s="209"/>
      <c r="K27" s="209">
        <v>0</v>
      </c>
      <c r="L27" s="209"/>
      <c r="M27" s="209">
        <v>0</v>
      </c>
      <c r="N27" s="209"/>
      <c r="O27" s="209">
        <v>0</v>
      </c>
    </row>
    <row r="28" spans="1:15" s="29" customFormat="1" ht="16.149999999999999" customHeight="1">
      <c r="B28" s="29" t="s">
        <v>224</v>
      </c>
      <c r="G28" s="208"/>
      <c r="I28" s="209">
        <v>-3063</v>
      </c>
      <c r="J28" s="209"/>
      <c r="K28" s="209">
        <v>0</v>
      </c>
      <c r="L28" s="209"/>
      <c r="M28" s="209">
        <v>0</v>
      </c>
      <c r="N28" s="209"/>
      <c r="O28" s="209">
        <v>0</v>
      </c>
    </row>
    <row r="29" spans="1:15" s="29" customFormat="1" ht="16.149999999999999" customHeight="1">
      <c r="B29" s="29" t="s">
        <v>225</v>
      </c>
      <c r="G29" s="208"/>
      <c r="I29" s="209"/>
      <c r="J29" s="209"/>
      <c r="K29" s="209"/>
      <c r="L29" s="209"/>
      <c r="M29" s="209"/>
      <c r="N29" s="209"/>
      <c r="O29" s="209"/>
    </row>
    <row r="30" spans="1:15" s="29" customFormat="1" ht="16.149999999999999" customHeight="1">
      <c r="B30" s="29" t="s">
        <v>226</v>
      </c>
      <c r="G30" s="208">
        <v>12</v>
      </c>
      <c r="I30" s="209">
        <v>-13165</v>
      </c>
      <c r="J30" s="209"/>
      <c r="K30" s="209">
        <v>-12143</v>
      </c>
      <c r="L30" s="209"/>
      <c r="M30" s="209">
        <v>-13165</v>
      </c>
      <c r="N30" s="209"/>
      <c r="O30" s="209">
        <v>-12143</v>
      </c>
    </row>
    <row r="31" spans="1:15" s="29" customFormat="1" ht="16.149999999999999" customHeight="1">
      <c r="B31" s="207" t="s">
        <v>227</v>
      </c>
      <c r="C31" s="207"/>
      <c r="G31" s="208"/>
      <c r="I31" s="209">
        <v>-40780</v>
      </c>
      <c r="J31" s="209"/>
      <c r="K31" s="209">
        <v>-63983</v>
      </c>
      <c r="L31" s="209"/>
      <c r="M31" s="209">
        <v>-1201</v>
      </c>
      <c r="N31" s="209"/>
      <c r="O31" s="209">
        <v>-56905</v>
      </c>
    </row>
    <row r="32" spans="1:15" s="29" customFormat="1" ht="16.149999999999999" customHeight="1">
      <c r="A32" s="207"/>
      <c r="B32" s="207" t="s">
        <v>228</v>
      </c>
      <c r="C32" s="207"/>
      <c r="D32" s="207"/>
      <c r="E32" s="207"/>
      <c r="F32" s="207"/>
      <c r="G32" s="208"/>
      <c r="I32" s="209">
        <v>-149739</v>
      </c>
      <c r="J32" s="209"/>
      <c r="K32" s="209">
        <v>-126792</v>
      </c>
      <c r="L32" s="209"/>
      <c r="M32" s="209">
        <v>-202207</v>
      </c>
      <c r="N32" s="209"/>
      <c r="O32" s="209">
        <v>-156585</v>
      </c>
    </row>
    <row r="33" spans="1:15" s="29" customFormat="1" ht="16.149999999999999" customHeight="1">
      <c r="A33" s="207"/>
      <c r="B33" s="29" t="s">
        <v>229</v>
      </c>
      <c r="D33" s="207"/>
      <c r="E33" s="207"/>
      <c r="F33" s="207"/>
      <c r="G33" s="208"/>
      <c r="I33" s="209">
        <v>0</v>
      </c>
      <c r="J33" s="209"/>
      <c r="K33" s="209">
        <v>0</v>
      </c>
      <c r="L33" s="209"/>
      <c r="M33" s="209">
        <v>-300000</v>
      </c>
      <c r="N33" s="209"/>
      <c r="O33" s="209">
        <v>-300000</v>
      </c>
    </row>
    <row r="34" spans="1:15" s="29" customFormat="1" ht="16.149999999999999" customHeight="1">
      <c r="A34" s="207"/>
      <c r="B34" s="29" t="s">
        <v>230</v>
      </c>
      <c r="D34" s="207"/>
      <c r="E34" s="207"/>
      <c r="F34" s="207"/>
      <c r="G34" s="208"/>
      <c r="I34" s="209">
        <v>565</v>
      </c>
      <c r="J34" s="209"/>
      <c r="K34" s="209">
        <v>-5093</v>
      </c>
      <c r="L34" s="209"/>
      <c r="M34" s="209">
        <v>1399</v>
      </c>
      <c r="N34" s="209"/>
      <c r="O34" s="209">
        <v>-5923</v>
      </c>
    </row>
    <row r="35" spans="1:15" s="29" customFormat="1" ht="16.149999999999999" customHeight="1">
      <c r="A35" s="207"/>
      <c r="B35" s="207" t="s">
        <v>231</v>
      </c>
      <c r="C35" s="207"/>
      <c r="D35" s="207"/>
      <c r="E35" s="207"/>
      <c r="F35" s="207"/>
      <c r="G35" s="208"/>
      <c r="I35" s="209"/>
      <c r="J35" s="209"/>
      <c r="K35" s="209"/>
      <c r="L35" s="209"/>
      <c r="M35" s="209"/>
      <c r="N35" s="209"/>
      <c r="O35" s="209"/>
    </row>
    <row r="36" spans="1:15" s="29" customFormat="1" ht="16.149999999999999" customHeight="1">
      <c r="A36" s="207"/>
      <c r="D36" s="211" t="s">
        <v>232</v>
      </c>
      <c r="E36" s="207"/>
      <c r="F36" s="207"/>
      <c r="G36" s="208"/>
      <c r="I36" s="209">
        <v>216717</v>
      </c>
      <c r="J36" s="209"/>
      <c r="K36" s="209">
        <v>282611</v>
      </c>
      <c r="L36" s="209"/>
      <c r="M36" s="209">
        <v>438655</v>
      </c>
      <c r="N36" s="209"/>
      <c r="O36" s="209">
        <v>406215</v>
      </c>
    </row>
    <row r="37" spans="1:15" s="29" customFormat="1" ht="16.149999999999999" customHeight="1">
      <c r="A37" s="207"/>
      <c r="D37" s="211" t="s">
        <v>233</v>
      </c>
      <c r="E37" s="207"/>
      <c r="F37" s="207"/>
      <c r="G37" s="208"/>
      <c r="I37" s="209">
        <v>0</v>
      </c>
      <c r="J37" s="209"/>
      <c r="K37" s="209">
        <v>740</v>
      </c>
      <c r="L37" s="209"/>
      <c r="M37" s="209">
        <v>0</v>
      </c>
      <c r="N37" s="209"/>
      <c r="O37" s="209">
        <v>740</v>
      </c>
    </row>
    <row r="38" spans="1:15" s="29" customFormat="1" ht="16.149999999999999" customHeight="1">
      <c r="A38" s="207"/>
      <c r="D38" s="211" t="s">
        <v>234</v>
      </c>
      <c r="E38" s="207"/>
      <c r="F38" s="207"/>
      <c r="G38" s="208"/>
      <c r="I38" s="209">
        <v>52036</v>
      </c>
      <c r="J38" s="209"/>
      <c r="K38" s="209">
        <v>52085</v>
      </c>
      <c r="L38" s="209"/>
      <c r="M38" s="209">
        <v>48100</v>
      </c>
      <c r="N38" s="209"/>
      <c r="O38" s="209">
        <v>51166</v>
      </c>
    </row>
    <row r="39" spans="1:15" s="29" customFormat="1" ht="16.149999999999999" customHeight="1">
      <c r="A39" s="207"/>
      <c r="D39" s="211" t="s">
        <v>235</v>
      </c>
      <c r="E39" s="207"/>
      <c r="F39" s="207"/>
      <c r="G39" s="208">
        <v>14.3</v>
      </c>
      <c r="I39" s="209">
        <v>21469</v>
      </c>
      <c r="J39" s="209"/>
      <c r="K39" s="209">
        <v>22224</v>
      </c>
      <c r="L39" s="209"/>
      <c r="M39" s="209">
        <v>21469</v>
      </c>
      <c r="N39" s="209"/>
      <c r="O39" s="209">
        <v>22224</v>
      </c>
    </row>
    <row r="40" spans="1:15" s="29" customFormat="1" ht="16.149999999999999" customHeight="1">
      <c r="A40" s="207"/>
      <c r="D40" s="211" t="s">
        <v>236</v>
      </c>
      <c r="E40" s="207"/>
      <c r="F40" s="207"/>
      <c r="G40" s="208"/>
      <c r="I40" s="212">
        <v>784</v>
      </c>
      <c r="J40" s="209"/>
      <c r="K40" s="213">
        <v>0</v>
      </c>
      <c r="L40" s="209"/>
      <c r="M40" s="212">
        <v>757</v>
      </c>
      <c r="N40" s="209"/>
      <c r="O40" s="213">
        <v>0</v>
      </c>
    </row>
    <row r="41" spans="1:15" s="29" customFormat="1" ht="4.1500000000000004" customHeight="1">
      <c r="A41" s="207"/>
      <c r="B41" s="207"/>
      <c r="C41" s="207"/>
      <c r="D41" s="207"/>
      <c r="E41" s="207"/>
      <c r="F41" s="207"/>
      <c r="G41" s="208"/>
    </row>
    <row r="42" spans="1:15" s="29" customFormat="1" ht="16.149999999999999" customHeight="1">
      <c r="A42" s="207"/>
      <c r="B42" s="207"/>
      <c r="C42" s="207"/>
      <c r="D42" s="207"/>
      <c r="E42" s="207"/>
      <c r="F42" s="207"/>
      <c r="G42" s="208"/>
      <c r="I42" s="209">
        <f>SUM(I11:I40)</f>
        <v>423625</v>
      </c>
      <c r="J42" s="209"/>
      <c r="K42" s="209">
        <f>SUM(K11:K40)</f>
        <v>656188</v>
      </c>
      <c r="L42" s="209"/>
      <c r="M42" s="209">
        <f>SUM(M11:M40)</f>
        <v>410985</v>
      </c>
      <c r="N42" s="209"/>
      <c r="O42" s="209">
        <f>SUM(O11:O40)</f>
        <v>431983</v>
      </c>
    </row>
    <row r="43" spans="1:15" s="29" customFormat="1" ht="16.149999999999999" customHeight="1">
      <c r="A43" s="241" t="s">
        <v>237</v>
      </c>
      <c r="B43" s="241"/>
      <c r="C43" s="241"/>
      <c r="D43" s="241"/>
      <c r="E43" s="241"/>
      <c r="F43" s="207"/>
      <c r="G43" s="208"/>
      <c r="I43" s="209"/>
      <c r="J43" s="209"/>
      <c r="K43" s="209"/>
      <c r="L43" s="209"/>
      <c r="M43" s="209"/>
      <c r="N43" s="209"/>
      <c r="O43" s="209"/>
    </row>
    <row r="44" spans="1:15" s="29" customFormat="1" ht="16.149999999999999" customHeight="1">
      <c r="A44" s="207"/>
      <c r="B44" s="211" t="s">
        <v>238</v>
      </c>
      <c r="C44" s="211"/>
      <c r="D44" s="207"/>
      <c r="E44" s="207"/>
      <c r="F44" s="207"/>
      <c r="G44" s="208"/>
      <c r="I44" s="209">
        <v>1169</v>
      </c>
      <c r="J44" s="209"/>
      <c r="K44" s="209">
        <v>0</v>
      </c>
      <c r="L44" s="209"/>
      <c r="M44" s="209">
        <v>0</v>
      </c>
      <c r="N44" s="209"/>
      <c r="O44" s="209">
        <v>0</v>
      </c>
    </row>
    <row r="45" spans="1:15" s="29" customFormat="1" ht="16.149999999999999" customHeight="1">
      <c r="A45" s="207"/>
      <c r="B45" s="211" t="s">
        <v>340</v>
      </c>
      <c r="C45" s="211"/>
      <c r="D45" s="207"/>
      <c r="E45" s="207"/>
      <c r="F45" s="207"/>
      <c r="G45" s="208"/>
      <c r="I45" s="209">
        <v>829261</v>
      </c>
      <c r="J45" s="209"/>
      <c r="K45" s="209">
        <v>42732</v>
      </c>
      <c r="L45" s="209"/>
      <c r="M45" s="209">
        <v>698823</v>
      </c>
      <c r="N45" s="209"/>
      <c r="O45" s="209">
        <v>-7892</v>
      </c>
    </row>
    <row r="46" spans="1:15" s="29" customFormat="1" ht="16.149999999999999" customHeight="1">
      <c r="B46" s="211" t="s">
        <v>239</v>
      </c>
      <c r="C46" s="211"/>
      <c r="G46" s="208"/>
      <c r="H46" s="214"/>
      <c r="I46" s="209">
        <v>1191744</v>
      </c>
      <c r="J46" s="209"/>
      <c r="K46" s="209">
        <v>1526453</v>
      </c>
      <c r="L46" s="209"/>
      <c r="M46" s="209">
        <v>317649</v>
      </c>
      <c r="N46" s="209"/>
      <c r="O46" s="209">
        <v>763273.12147494173</v>
      </c>
    </row>
    <row r="47" spans="1:15" s="29" customFormat="1" ht="16.149999999999999" customHeight="1">
      <c r="B47" s="211" t="s">
        <v>240</v>
      </c>
      <c r="C47" s="211"/>
      <c r="G47" s="208"/>
      <c r="H47" s="214"/>
      <c r="I47" s="209">
        <v>-239376</v>
      </c>
      <c r="J47" s="209"/>
      <c r="K47" s="209">
        <v>12830</v>
      </c>
      <c r="L47" s="209"/>
      <c r="M47" s="209">
        <v>-239376</v>
      </c>
      <c r="N47" s="209"/>
      <c r="O47" s="209">
        <v>12830</v>
      </c>
    </row>
    <row r="48" spans="1:15" s="29" customFormat="1" ht="16.149999999999999" customHeight="1">
      <c r="B48" s="211" t="s">
        <v>341</v>
      </c>
      <c r="C48" s="211"/>
      <c r="G48" s="208"/>
      <c r="H48" s="214"/>
      <c r="I48" s="209">
        <v>-724436</v>
      </c>
      <c r="J48" s="209"/>
      <c r="K48" s="209">
        <v>-235312</v>
      </c>
      <c r="L48" s="209"/>
      <c r="M48" s="209">
        <v>-23189</v>
      </c>
      <c r="N48" s="209"/>
      <c r="O48" s="209">
        <v>-69359</v>
      </c>
    </row>
    <row r="49" spans="1:15" s="29" customFormat="1" ht="16.149999999999999" customHeight="1">
      <c r="B49" s="211" t="s">
        <v>320</v>
      </c>
      <c r="C49" s="211"/>
      <c r="G49" s="208"/>
      <c r="H49" s="214"/>
      <c r="I49" s="209">
        <v>-590200</v>
      </c>
      <c r="J49" s="209"/>
      <c r="K49" s="209">
        <v>-1344167</v>
      </c>
      <c r="L49" s="209"/>
      <c r="M49" s="209">
        <v>600058</v>
      </c>
      <c r="N49" s="209"/>
      <c r="O49" s="209">
        <v>-713486</v>
      </c>
    </row>
    <row r="50" spans="1:15" s="29" customFormat="1" ht="16.149999999999999" customHeight="1">
      <c r="B50" s="211" t="s">
        <v>241</v>
      </c>
      <c r="C50" s="211"/>
      <c r="G50" s="208"/>
      <c r="H50" s="214"/>
      <c r="I50" s="209">
        <v>-59509</v>
      </c>
      <c r="J50" s="209"/>
      <c r="K50" s="209">
        <v>-106396</v>
      </c>
      <c r="L50" s="209"/>
      <c r="M50" s="209">
        <v>30861</v>
      </c>
      <c r="N50" s="209"/>
      <c r="O50" s="209">
        <v>-95216</v>
      </c>
    </row>
    <row r="51" spans="1:15" s="29" customFormat="1" ht="16.149999999999999" customHeight="1">
      <c r="B51" s="211" t="s">
        <v>242</v>
      </c>
      <c r="C51" s="211"/>
      <c r="G51" s="208"/>
      <c r="H51" s="214"/>
      <c r="I51" s="209">
        <v>-5178</v>
      </c>
      <c r="J51" s="209"/>
      <c r="K51" s="209">
        <v>6751</v>
      </c>
      <c r="L51" s="209"/>
      <c r="M51" s="209">
        <v>-1310</v>
      </c>
      <c r="N51" s="209"/>
      <c r="O51" s="209">
        <v>1325</v>
      </c>
    </row>
    <row r="52" spans="1:15" s="29" customFormat="1" ht="16.149999999999999" customHeight="1">
      <c r="B52" s="211" t="s">
        <v>321</v>
      </c>
      <c r="C52" s="211"/>
      <c r="G52" s="208"/>
      <c r="H52" s="214"/>
      <c r="I52" s="209">
        <v>134441</v>
      </c>
      <c r="J52" s="209"/>
      <c r="K52" s="209">
        <v>687865</v>
      </c>
      <c r="L52" s="209"/>
      <c r="M52" s="209">
        <v>-210091</v>
      </c>
      <c r="N52" s="209"/>
      <c r="O52" s="209">
        <v>762464</v>
      </c>
    </row>
    <row r="53" spans="1:15" s="29" customFormat="1" ht="16.149999999999999" customHeight="1">
      <c r="B53" s="211" t="s">
        <v>243</v>
      </c>
      <c r="C53" s="211"/>
      <c r="G53" s="208"/>
      <c r="H53" s="214"/>
      <c r="I53" s="209">
        <v>-1259</v>
      </c>
      <c r="J53" s="209"/>
      <c r="K53" s="209">
        <v>0</v>
      </c>
      <c r="L53" s="209"/>
      <c r="M53" s="209">
        <v>-1259</v>
      </c>
      <c r="N53" s="209"/>
      <c r="O53" s="209">
        <v>0</v>
      </c>
    </row>
    <row r="54" spans="1:15" s="29" customFormat="1" ht="16.149999999999999" customHeight="1">
      <c r="B54" s="211" t="s">
        <v>244</v>
      </c>
      <c r="C54" s="211"/>
      <c r="G54" s="208"/>
      <c r="H54" s="214"/>
      <c r="I54" s="209">
        <v>1883</v>
      </c>
      <c r="J54" s="209"/>
      <c r="K54" s="209">
        <v>-903</v>
      </c>
      <c r="L54" s="209"/>
      <c r="M54" s="209">
        <v>368</v>
      </c>
      <c r="N54" s="209"/>
      <c r="O54" s="209">
        <v>-923</v>
      </c>
    </row>
    <row r="55" spans="1:15" s="29" customFormat="1" ht="16.149999999999999" customHeight="1">
      <c r="B55" s="211" t="s">
        <v>342</v>
      </c>
      <c r="C55" s="211"/>
      <c r="G55" s="208"/>
      <c r="H55" s="214"/>
      <c r="I55" s="209">
        <v>912615</v>
      </c>
      <c r="J55" s="209"/>
      <c r="K55" s="209">
        <v>1067943</v>
      </c>
      <c r="L55" s="209"/>
      <c r="M55" s="209">
        <v>-11560</v>
      </c>
      <c r="N55" s="209"/>
      <c r="O55" s="209">
        <v>225103</v>
      </c>
    </row>
    <row r="56" spans="1:15" s="29" customFormat="1" ht="16.149999999999999" customHeight="1">
      <c r="B56" s="211" t="s">
        <v>245</v>
      </c>
      <c r="C56" s="211"/>
      <c r="G56" s="208"/>
      <c r="H56" s="214"/>
      <c r="I56" s="209">
        <v>-320</v>
      </c>
      <c r="J56" s="209"/>
      <c r="K56" s="209">
        <v>0</v>
      </c>
      <c r="L56" s="209"/>
      <c r="M56" s="209">
        <v>198318</v>
      </c>
      <c r="N56" s="209"/>
      <c r="O56" s="209">
        <v>0</v>
      </c>
    </row>
    <row r="57" spans="1:15" s="29" customFormat="1" ht="16.149999999999999" customHeight="1">
      <c r="B57" s="211" t="s">
        <v>322</v>
      </c>
      <c r="C57" s="211"/>
      <c r="G57" s="208"/>
      <c r="H57" s="214"/>
      <c r="I57" s="209">
        <v>-45054</v>
      </c>
      <c r="J57" s="209"/>
      <c r="K57" s="209">
        <v>61044</v>
      </c>
      <c r="L57" s="209"/>
      <c r="M57" s="209">
        <v>-45302</v>
      </c>
      <c r="N57" s="209"/>
      <c r="O57" s="209">
        <v>62234</v>
      </c>
    </row>
    <row r="58" spans="1:15" s="29" customFormat="1" ht="16.149999999999999" customHeight="1">
      <c r="B58" s="211" t="s">
        <v>246</v>
      </c>
      <c r="C58" s="211"/>
      <c r="G58" s="208">
        <v>16</v>
      </c>
      <c r="H58" s="214"/>
      <c r="I58" s="212">
        <v>0</v>
      </c>
      <c r="J58" s="209"/>
      <c r="K58" s="212">
        <v>0</v>
      </c>
      <c r="L58" s="209"/>
      <c r="M58" s="212">
        <v>3889</v>
      </c>
      <c r="N58" s="209"/>
      <c r="O58" s="212">
        <v>0</v>
      </c>
    </row>
    <row r="59" spans="1:15" s="29" customFormat="1" ht="4.1500000000000004" customHeight="1">
      <c r="A59" s="207"/>
      <c r="B59" s="207"/>
      <c r="C59" s="207"/>
      <c r="D59" s="207"/>
      <c r="E59" s="207"/>
      <c r="F59" s="207"/>
      <c r="G59" s="208"/>
    </row>
    <row r="60" spans="1:15" s="29" customFormat="1" ht="16.149999999999999" customHeight="1">
      <c r="A60" s="241" t="s">
        <v>247</v>
      </c>
      <c r="B60" s="241"/>
      <c r="C60" s="241"/>
      <c r="D60" s="241"/>
      <c r="E60" s="241"/>
      <c r="F60" s="207"/>
      <c r="G60" s="208"/>
      <c r="H60" s="214"/>
      <c r="I60" s="209">
        <f>SUM(I42:I58)</f>
        <v>1829406</v>
      </c>
      <c r="J60" s="209"/>
      <c r="K60" s="209">
        <f>SUM(K42:K58)</f>
        <v>2375028</v>
      </c>
      <c r="L60" s="209"/>
      <c r="M60" s="209">
        <f>SUM(M42:M58)</f>
        <v>1728864</v>
      </c>
      <c r="N60" s="209"/>
      <c r="O60" s="209">
        <f>SUM(O42:O58)</f>
        <v>1372336.1214749417</v>
      </c>
    </row>
    <row r="61" spans="1:15" s="29" customFormat="1" ht="16.149999999999999" customHeight="1">
      <c r="A61" s="29" t="s">
        <v>248</v>
      </c>
      <c r="G61" s="208"/>
      <c r="H61" s="214"/>
      <c r="I61" s="209">
        <v>11231</v>
      </c>
      <c r="J61" s="209"/>
      <c r="K61" s="209">
        <v>12791</v>
      </c>
      <c r="L61" s="209"/>
      <c r="M61" s="209">
        <v>36658</v>
      </c>
      <c r="N61" s="209"/>
      <c r="O61" s="209">
        <v>13502</v>
      </c>
    </row>
    <row r="62" spans="1:15" s="29" customFormat="1" ht="16.149999999999999" customHeight="1">
      <c r="A62" s="241" t="s">
        <v>249</v>
      </c>
      <c r="B62" s="241"/>
      <c r="C62" s="241"/>
      <c r="D62" s="241"/>
      <c r="E62" s="241"/>
      <c r="F62" s="207"/>
      <c r="G62" s="208"/>
      <c r="H62" s="214"/>
      <c r="I62" s="209">
        <v>-637024</v>
      </c>
      <c r="J62" s="209"/>
      <c r="K62" s="209">
        <v>-645878</v>
      </c>
      <c r="L62" s="209"/>
      <c r="M62" s="209">
        <v>-560841</v>
      </c>
      <c r="N62" s="209"/>
      <c r="O62" s="209">
        <v>-601707</v>
      </c>
    </row>
    <row r="63" spans="1:15" s="29" customFormat="1" ht="16.149999999999999" customHeight="1">
      <c r="A63" s="29" t="s">
        <v>250</v>
      </c>
      <c r="I63" s="212">
        <v>-274408</v>
      </c>
      <c r="J63" s="209"/>
      <c r="K63" s="212">
        <v>-282468</v>
      </c>
      <c r="L63" s="209"/>
      <c r="M63" s="212">
        <v>-97447</v>
      </c>
      <c r="N63" s="209"/>
      <c r="O63" s="212">
        <v>-119813</v>
      </c>
    </row>
    <row r="64" spans="1:15" s="29" customFormat="1" ht="4.1500000000000004" customHeight="1">
      <c r="A64" s="207"/>
      <c r="B64" s="207"/>
      <c r="C64" s="207"/>
      <c r="D64" s="207"/>
      <c r="E64" s="207"/>
      <c r="F64" s="207"/>
      <c r="G64" s="208"/>
      <c r="I64" s="209"/>
      <c r="J64" s="209"/>
      <c r="K64" s="209"/>
      <c r="L64" s="209"/>
      <c r="M64" s="209"/>
      <c r="N64" s="209"/>
      <c r="O64" s="209"/>
    </row>
    <row r="65" spans="1:15" s="29" customFormat="1" ht="16.149999999999999" customHeight="1">
      <c r="A65" s="29" t="s">
        <v>251</v>
      </c>
      <c r="G65" s="208"/>
      <c r="H65" s="214"/>
      <c r="I65" s="212">
        <f>SUM(I60:I63)</f>
        <v>929205</v>
      </c>
      <c r="J65" s="209"/>
      <c r="K65" s="212">
        <f>SUM(K60:K63)</f>
        <v>1459473</v>
      </c>
      <c r="L65" s="209"/>
      <c r="M65" s="212">
        <f>SUM(M60:M63)</f>
        <v>1107234</v>
      </c>
      <c r="N65" s="209"/>
      <c r="O65" s="212">
        <f>SUM(O60:O63)</f>
        <v>664318.12147494173</v>
      </c>
    </row>
    <row r="66" spans="1:15" ht="8.25" customHeight="1">
      <c r="A66" s="29"/>
      <c r="B66" s="29"/>
      <c r="C66" s="29"/>
      <c r="D66" s="29"/>
      <c r="E66" s="29"/>
      <c r="F66" s="29"/>
      <c r="G66" s="208"/>
      <c r="H66" s="214"/>
      <c r="I66" s="209"/>
      <c r="J66" s="209"/>
      <c r="K66" s="209"/>
      <c r="L66" s="209"/>
      <c r="M66" s="209"/>
      <c r="N66" s="209"/>
      <c r="O66" s="209"/>
    </row>
    <row r="67" spans="1:15" ht="21.75" customHeight="1">
      <c r="A67" s="243" t="str">
        <f>+'10'!A34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</row>
    <row r="68" spans="1:15" s="24" customFormat="1" ht="19.350000000000001" customHeight="1">
      <c r="A68" s="186" t="s">
        <v>0</v>
      </c>
      <c r="B68" s="186"/>
      <c r="C68" s="186"/>
      <c r="D68" s="186"/>
      <c r="E68" s="186"/>
      <c r="F68" s="186"/>
      <c r="G68" s="187"/>
      <c r="H68" s="188"/>
      <c r="I68" s="189"/>
      <c r="J68" s="189"/>
      <c r="K68" s="189"/>
      <c r="L68" s="189"/>
      <c r="M68" s="189"/>
      <c r="N68" s="189"/>
      <c r="O68" s="189"/>
    </row>
    <row r="69" spans="1:15" s="24" customFormat="1" ht="19.350000000000001" customHeight="1">
      <c r="A69" s="186" t="str">
        <f>A2</f>
        <v xml:space="preserve">งบกระแสเงินสด </v>
      </c>
      <c r="B69" s="186"/>
      <c r="C69" s="186"/>
      <c r="D69" s="186"/>
      <c r="E69" s="186"/>
      <c r="F69" s="186"/>
      <c r="G69" s="187"/>
      <c r="H69" s="188"/>
      <c r="I69" s="189"/>
      <c r="J69" s="189"/>
      <c r="K69" s="189"/>
      <c r="L69" s="189"/>
      <c r="M69" s="189"/>
      <c r="N69" s="189"/>
      <c r="O69" s="189"/>
    </row>
    <row r="70" spans="1:15" s="24" customFormat="1" ht="19.350000000000001" customHeight="1">
      <c r="A70" s="215" t="str">
        <f>A3</f>
        <v>สำหรับรอบระยะเวลาเก้าเดือนสิ้นสุดวันที่ 30 กันยายน พ.ศ. 2568</v>
      </c>
      <c r="B70" s="215"/>
      <c r="C70" s="215"/>
      <c r="D70" s="215"/>
      <c r="E70" s="215"/>
      <c r="F70" s="215"/>
      <c r="G70" s="216"/>
      <c r="H70" s="217"/>
      <c r="I70" s="196"/>
      <c r="J70" s="196"/>
      <c r="K70" s="196"/>
      <c r="L70" s="196"/>
      <c r="M70" s="196"/>
      <c r="N70" s="196"/>
      <c r="O70" s="196"/>
    </row>
    <row r="71" spans="1:15" ht="15.75" customHeight="1">
      <c r="A71" s="197"/>
      <c r="B71" s="197"/>
      <c r="C71" s="197"/>
      <c r="D71" s="197"/>
      <c r="E71" s="197"/>
      <c r="F71" s="197"/>
      <c r="H71" s="27"/>
    </row>
    <row r="72" spans="1:15" s="29" customFormat="1" ht="17.649999999999999" customHeight="1">
      <c r="G72" s="198"/>
      <c r="H72" s="199"/>
      <c r="I72" s="242" t="s">
        <v>3</v>
      </c>
      <c r="J72" s="242"/>
      <c r="K72" s="242"/>
      <c r="L72" s="201"/>
      <c r="M72" s="242" t="s">
        <v>4</v>
      </c>
      <c r="N72" s="242"/>
      <c r="O72" s="242"/>
    </row>
    <row r="73" spans="1:15" s="29" customFormat="1" ht="17.649999999999999" customHeight="1">
      <c r="G73" s="198"/>
      <c r="H73" s="199"/>
      <c r="I73" s="201" t="s">
        <v>6</v>
      </c>
      <c r="J73" s="201"/>
      <c r="K73" s="201" t="s">
        <v>6</v>
      </c>
      <c r="L73" s="201"/>
      <c r="M73" s="201" t="s">
        <v>6</v>
      </c>
      <c r="N73" s="201"/>
      <c r="O73" s="201" t="s">
        <v>6</v>
      </c>
    </row>
    <row r="74" spans="1:15" s="29" customFormat="1" ht="17.649999999999999" customHeight="1">
      <c r="G74" s="198"/>
      <c r="H74" s="199"/>
      <c r="I74" s="202" t="s">
        <v>8</v>
      </c>
      <c r="J74" s="203"/>
      <c r="K74" s="202" t="s">
        <v>8</v>
      </c>
      <c r="L74" s="203"/>
      <c r="M74" s="202" t="s">
        <v>8</v>
      </c>
      <c r="N74" s="203"/>
      <c r="O74" s="202" t="s">
        <v>8</v>
      </c>
    </row>
    <row r="75" spans="1:15" s="29" customFormat="1" ht="17.649999999999999" customHeight="1">
      <c r="G75" s="198"/>
      <c r="H75" s="199"/>
      <c r="I75" s="201" t="s">
        <v>10</v>
      </c>
      <c r="J75" s="203"/>
      <c r="K75" s="201" t="s">
        <v>11</v>
      </c>
      <c r="L75" s="203"/>
      <c r="M75" s="201" t="s">
        <v>10</v>
      </c>
      <c r="N75" s="203"/>
      <c r="O75" s="201" t="s">
        <v>11</v>
      </c>
    </row>
    <row r="76" spans="1:15" s="29" customFormat="1" ht="17.649999999999999" customHeight="1">
      <c r="G76" s="204" t="s">
        <v>12</v>
      </c>
      <c r="H76" s="199"/>
      <c r="I76" s="205" t="s">
        <v>13</v>
      </c>
      <c r="J76" s="201"/>
      <c r="K76" s="205" t="s">
        <v>13</v>
      </c>
      <c r="L76" s="201"/>
      <c r="M76" s="205" t="s">
        <v>13</v>
      </c>
      <c r="N76" s="201"/>
      <c r="O76" s="205" t="s">
        <v>13</v>
      </c>
    </row>
    <row r="77" spans="1:15" s="29" customFormat="1" ht="17.649999999999999" customHeight="1">
      <c r="A77" s="218" t="s">
        <v>252</v>
      </c>
      <c r="B77" s="218"/>
      <c r="C77" s="218"/>
      <c r="D77" s="218"/>
      <c r="E77" s="218"/>
      <c r="F77" s="218"/>
      <c r="G77" s="208"/>
      <c r="H77" s="214"/>
      <c r="I77" s="209"/>
      <c r="J77" s="209"/>
      <c r="K77" s="209"/>
      <c r="L77" s="209"/>
      <c r="M77" s="209"/>
      <c r="N77" s="209"/>
      <c r="O77" s="209"/>
    </row>
    <row r="78" spans="1:15" s="29" customFormat="1" ht="17.649999999999999" customHeight="1">
      <c r="A78" s="219" t="s">
        <v>253</v>
      </c>
      <c r="B78" s="218"/>
      <c r="C78" s="218"/>
      <c r="D78" s="218"/>
      <c r="E78" s="218"/>
      <c r="F78" s="218"/>
      <c r="G78" s="208" t="s">
        <v>21</v>
      </c>
      <c r="H78" s="214"/>
      <c r="I78" s="209">
        <v>0</v>
      </c>
      <c r="J78" s="209"/>
      <c r="K78" s="209">
        <v>0</v>
      </c>
      <c r="L78" s="209"/>
      <c r="M78" s="210">
        <v>-824104</v>
      </c>
      <c r="N78" s="209"/>
      <c r="O78" s="210">
        <v>-283030</v>
      </c>
    </row>
    <row r="79" spans="1:15" s="29" customFormat="1" ht="17.649999999999999" customHeight="1">
      <c r="A79" s="219" t="s">
        <v>334</v>
      </c>
      <c r="D79" s="219"/>
      <c r="E79" s="219"/>
      <c r="F79" s="219"/>
      <c r="G79" s="208" t="s">
        <v>21</v>
      </c>
      <c r="H79" s="214"/>
      <c r="I79" s="210">
        <v>0</v>
      </c>
      <c r="J79" s="209"/>
      <c r="K79" s="210">
        <v>0</v>
      </c>
      <c r="L79" s="209"/>
      <c r="M79" s="210">
        <v>370534</v>
      </c>
      <c r="N79" s="209"/>
      <c r="O79" s="210">
        <v>6110</v>
      </c>
    </row>
    <row r="80" spans="1:15" s="29" customFormat="1" ht="17.649999999999999" customHeight="1">
      <c r="A80" s="219" t="s">
        <v>254</v>
      </c>
      <c r="D80" s="219"/>
      <c r="E80" s="219"/>
      <c r="F80" s="219"/>
      <c r="G80" s="208" t="s">
        <v>23</v>
      </c>
      <c r="H80" s="214"/>
      <c r="I80" s="210">
        <v>-574550</v>
      </c>
      <c r="J80" s="209"/>
      <c r="K80" s="210">
        <v>-602000</v>
      </c>
      <c r="L80" s="220"/>
      <c r="M80" s="210">
        <v>-574550</v>
      </c>
      <c r="N80" s="220"/>
      <c r="O80" s="210">
        <v>-602000</v>
      </c>
    </row>
    <row r="81" spans="1:15" s="29" customFormat="1" ht="17.649999999999999" customHeight="1">
      <c r="A81" s="219" t="s">
        <v>335</v>
      </c>
      <c r="D81" s="219"/>
      <c r="E81" s="219"/>
      <c r="F81" s="219"/>
      <c r="G81" s="208" t="s">
        <v>23</v>
      </c>
      <c r="H81" s="214"/>
      <c r="I81" s="210">
        <v>286513</v>
      </c>
      <c r="J81" s="209"/>
      <c r="K81" s="210">
        <v>206852</v>
      </c>
      <c r="L81" s="209"/>
      <c r="M81" s="210">
        <v>286513</v>
      </c>
      <c r="N81" s="209"/>
      <c r="O81" s="210">
        <v>206852</v>
      </c>
    </row>
    <row r="82" spans="1:15" s="29" customFormat="1" ht="17.649999999999999" customHeight="1">
      <c r="A82" s="219" t="s">
        <v>255</v>
      </c>
      <c r="B82" s="219"/>
      <c r="C82" s="219"/>
      <c r="D82" s="219"/>
      <c r="E82" s="219"/>
      <c r="F82" s="219"/>
      <c r="G82" s="208"/>
      <c r="H82" s="214"/>
      <c r="I82" s="210">
        <v>-10835</v>
      </c>
      <c r="J82" s="209"/>
      <c r="K82" s="210">
        <v>0</v>
      </c>
      <c r="L82" s="209"/>
      <c r="M82" s="210">
        <v>-10835</v>
      </c>
      <c r="N82" s="209"/>
      <c r="O82" s="210">
        <v>0</v>
      </c>
    </row>
    <row r="83" spans="1:15" s="29" customFormat="1" ht="17.649999999999999" customHeight="1">
      <c r="A83" s="219" t="s">
        <v>256</v>
      </c>
      <c r="B83" s="219"/>
      <c r="C83" s="219"/>
      <c r="D83" s="219"/>
      <c r="G83" s="208"/>
      <c r="I83" s="210">
        <v>-42074</v>
      </c>
      <c r="J83" s="209"/>
      <c r="K83" s="210">
        <v>-70795</v>
      </c>
      <c r="L83" s="209"/>
      <c r="M83" s="210">
        <v>-7604</v>
      </c>
      <c r="N83" s="209"/>
      <c r="O83" s="210">
        <v>-15621</v>
      </c>
    </row>
    <row r="84" spans="1:15" s="29" customFormat="1" ht="17.649999999999999" customHeight="1">
      <c r="A84" s="29" t="s">
        <v>326</v>
      </c>
      <c r="G84" s="208"/>
      <c r="I84" s="210">
        <v>-2112</v>
      </c>
      <c r="J84" s="209"/>
      <c r="K84" s="210">
        <v>-8157</v>
      </c>
      <c r="L84" s="209"/>
      <c r="M84" s="210">
        <v>-1577</v>
      </c>
      <c r="N84" s="209"/>
      <c r="O84" s="210">
        <v>-8156</v>
      </c>
    </row>
    <row r="85" spans="1:15" s="29" customFormat="1" ht="17.649999999999999" customHeight="1">
      <c r="A85" s="219" t="s">
        <v>257</v>
      </c>
      <c r="B85" s="219"/>
      <c r="C85" s="219"/>
      <c r="D85" s="219"/>
      <c r="E85" s="219"/>
      <c r="F85" s="219"/>
      <c r="G85" s="208"/>
      <c r="I85" s="209">
        <v>23</v>
      </c>
      <c r="J85" s="209"/>
      <c r="K85" s="210">
        <v>542</v>
      </c>
      <c r="L85" s="209"/>
      <c r="M85" s="210">
        <v>225</v>
      </c>
      <c r="N85" s="209"/>
      <c r="O85" s="210">
        <v>294</v>
      </c>
    </row>
    <row r="86" spans="1:15" s="29" customFormat="1" ht="17.649999999999999" customHeight="1">
      <c r="A86" s="29" t="s">
        <v>258</v>
      </c>
      <c r="G86" s="208" t="s">
        <v>259</v>
      </c>
      <c r="I86" s="210">
        <v>0</v>
      </c>
      <c r="J86" s="209"/>
      <c r="K86" s="210">
        <v>0</v>
      </c>
      <c r="L86" s="209"/>
      <c r="M86" s="210">
        <v>300000</v>
      </c>
      <c r="N86" s="209"/>
      <c r="O86" s="210">
        <v>300000</v>
      </c>
    </row>
    <row r="87" spans="1:15" s="29" customFormat="1" ht="17.649999999999999" customHeight="1">
      <c r="A87" s="29" t="s">
        <v>260</v>
      </c>
      <c r="G87" s="208">
        <v>9</v>
      </c>
      <c r="I87" s="210">
        <v>-152959</v>
      </c>
      <c r="J87" s="209"/>
      <c r="K87" s="210">
        <v>0</v>
      </c>
      <c r="L87" s="209"/>
      <c r="M87" s="210">
        <v>-10000</v>
      </c>
      <c r="N87" s="209"/>
      <c r="O87" s="210">
        <v>-38500</v>
      </c>
    </row>
    <row r="88" spans="1:15" s="29" customFormat="1" ht="17.649999999999999" customHeight="1">
      <c r="A88" s="29" t="s">
        <v>316</v>
      </c>
      <c r="G88" s="208"/>
      <c r="I88" s="210"/>
      <c r="J88" s="209"/>
      <c r="K88" s="210"/>
      <c r="L88" s="209"/>
      <c r="M88" s="210"/>
      <c r="N88" s="209"/>
      <c r="O88" s="210"/>
    </row>
    <row r="89" spans="1:15" s="29" customFormat="1" ht="17.649999999999999" customHeight="1">
      <c r="B89" s="29" t="s">
        <v>317</v>
      </c>
      <c r="G89" s="208">
        <v>9</v>
      </c>
      <c r="I89" s="210">
        <v>-79036</v>
      </c>
      <c r="J89" s="209"/>
      <c r="K89" s="210">
        <v>0</v>
      </c>
      <c r="L89" s="209"/>
      <c r="M89" s="210">
        <v>0</v>
      </c>
      <c r="N89" s="209"/>
      <c r="O89" s="210">
        <v>0</v>
      </c>
    </row>
    <row r="90" spans="1:15" s="29" customFormat="1" ht="17.649999999999999" customHeight="1">
      <c r="A90" s="29" t="s">
        <v>261</v>
      </c>
      <c r="G90" s="208"/>
      <c r="I90" s="210">
        <v>0</v>
      </c>
      <c r="J90" s="209"/>
      <c r="K90" s="210">
        <v>-49500</v>
      </c>
      <c r="L90" s="209"/>
      <c r="M90" s="210">
        <v>0</v>
      </c>
      <c r="N90" s="209"/>
      <c r="O90" s="210">
        <v>-49500</v>
      </c>
    </row>
    <row r="91" spans="1:15" s="29" customFormat="1" ht="17.649999999999999" customHeight="1">
      <c r="A91" s="29" t="s">
        <v>262</v>
      </c>
      <c r="G91" s="208">
        <v>9</v>
      </c>
      <c r="I91" s="210">
        <v>542500</v>
      </c>
      <c r="J91" s="209"/>
      <c r="K91" s="210">
        <v>500</v>
      </c>
      <c r="L91" s="209"/>
      <c r="M91" s="210">
        <v>542500</v>
      </c>
      <c r="N91" s="209"/>
      <c r="O91" s="210">
        <v>10500</v>
      </c>
    </row>
    <row r="92" spans="1:15" s="29" customFormat="1" ht="17.649999999999999" customHeight="1">
      <c r="A92" s="29" t="s">
        <v>263</v>
      </c>
      <c r="G92" s="208">
        <v>11</v>
      </c>
      <c r="I92" s="210">
        <v>265864</v>
      </c>
      <c r="J92" s="209"/>
      <c r="K92" s="210">
        <v>0</v>
      </c>
      <c r="L92" s="209"/>
      <c r="M92" s="210">
        <v>265864</v>
      </c>
      <c r="N92" s="209"/>
      <c r="O92" s="210">
        <v>0</v>
      </c>
    </row>
    <row r="93" spans="1:15" s="29" customFormat="1" ht="17.649999999999999" customHeight="1">
      <c r="A93" s="221" t="s">
        <v>264</v>
      </c>
      <c r="G93" s="208"/>
      <c r="I93" s="210">
        <v>-385606</v>
      </c>
      <c r="J93" s="209"/>
      <c r="K93" s="210">
        <v>-984</v>
      </c>
      <c r="L93" s="209"/>
      <c r="M93" s="210">
        <v>0</v>
      </c>
      <c r="N93" s="209"/>
      <c r="O93" s="210">
        <v>0</v>
      </c>
    </row>
    <row r="94" spans="1:15" s="29" customFormat="1" ht="17.649999999999999" customHeight="1">
      <c r="A94" s="221" t="s">
        <v>265</v>
      </c>
      <c r="G94" s="208"/>
      <c r="I94" s="210"/>
      <c r="J94" s="209"/>
      <c r="K94" s="210"/>
      <c r="L94" s="209"/>
      <c r="M94" s="210"/>
      <c r="N94" s="209"/>
      <c r="O94" s="210"/>
    </row>
    <row r="95" spans="1:15" s="29" customFormat="1" ht="17.649999999999999" customHeight="1">
      <c r="A95" s="221"/>
      <c r="B95" s="219" t="s">
        <v>266</v>
      </c>
      <c r="G95" s="208"/>
      <c r="I95" s="210">
        <v>0</v>
      </c>
      <c r="J95" s="209"/>
      <c r="K95" s="210">
        <v>5386</v>
      </c>
      <c r="L95" s="209"/>
      <c r="M95" s="210">
        <v>0</v>
      </c>
      <c r="N95" s="209"/>
      <c r="O95" s="210">
        <v>0</v>
      </c>
    </row>
    <row r="96" spans="1:15" s="29" customFormat="1" ht="17.649999999999999" customHeight="1">
      <c r="A96" s="221" t="s">
        <v>318</v>
      </c>
      <c r="B96" s="219"/>
      <c r="G96" s="208"/>
      <c r="I96" s="210">
        <v>124</v>
      </c>
      <c r="J96" s="209"/>
      <c r="K96" s="210">
        <v>0</v>
      </c>
      <c r="L96" s="209"/>
      <c r="M96" s="210">
        <v>0</v>
      </c>
      <c r="N96" s="209"/>
      <c r="O96" s="210">
        <v>0</v>
      </c>
    </row>
    <row r="97" spans="1:15" s="29" customFormat="1" ht="17.649999999999999" customHeight="1">
      <c r="A97" s="29" t="s">
        <v>267</v>
      </c>
      <c r="G97" s="208">
        <v>10</v>
      </c>
      <c r="I97" s="210">
        <v>33134</v>
      </c>
      <c r="J97" s="209"/>
      <c r="K97" s="210">
        <v>12110</v>
      </c>
      <c r="L97" s="209"/>
      <c r="M97" s="210">
        <v>0</v>
      </c>
      <c r="N97" s="209"/>
      <c r="O97" s="210">
        <v>0</v>
      </c>
    </row>
    <row r="98" spans="1:15" s="29" customFormat="1" ht="17.649999999999999" customHeight="1">
      <c r="A98" s="29" t="s">
        <v>268</v>
      </c>
      <c r="G98" s="208">
        <v>23</v>
      </c>
      <c r="I98" s="213">
        <v>0</v>
      </c>
      <c r="J98" s="209"/>
      <c r="K98" s="213">
        <v>-34781</v>
      </c>
      <c r="L98" s="209"/>
      <c r="M98" s="213">
        <v>0</v>
      </c>
      <c r="N98" s="209"/>
      <c r="O98" s="213">
        <v>0</v>
      </c>
    </row>
    <row r="99" spans="1:15" s="29" customFormat="1" ht="4.1500000000000004" customHeight="1">
      <c r="G99" s="208"/>
      <c r="H99" s="214"/>
      <c r="I99" s="19"/>
      <c r="J99" s="19"/>
      <c r="K99" s="19"/>
      <c r="L99" s="19"/>
      <c r="M99" s="19"/>
      <c r="N99" s="19"/>
      <c r="O99" s="19"/>
    </row>
    <row r="100" spans="1:15" s="29" customFormat="1" ht="17.649999999999999" customHeight="1">
      <c r="A100" s="219" t="s">
        <v>332</v>
      </c>
      <c r="B100" s="219"/>
      <c r="C100" s="219"/>
      <c r="D100" s="219"/>
      <c r="E100" s="219"/>
      <c r="F100" s="219"/>
      <c r="G100" s="208"/>
      <c r="H100" s="214"/>
      <c r="I100" s="212">
        <f>SUM(I78:I98)</f>
        <v>-119014</v>
      </c>
      <c r="J100" s="209"/>
      <c r="K100" s="212">
        <f>SUM(K78:K98)</f>
        <v>-540827</v>
      </c>
      <c r="L100" s="209"/>
      <c r="M100" s="212">
        <f>SUM(M78:M98)</f>
        <v>336966</v>
      </c>
      <c r="N100" s="209"/>
      <c r="O100" s="212">
        <f>SUM(O78:O98)</f>
        <v>-473051</v>
      </c>
    </row>
    <row r="101" spans="1:15" s="29" customFormat="1" ht="6" customHeight="1">
      <c r="A101" s="219"/>
      <c r="B101" s="219"/>
      <c r="C101" s="219"/>
      <c r="D101" s="219"/>
      <c r="E101" s="219"/>
      <c r="F101" s="219"/>
      <c r="G101" s="208"/>
      <c r="H101" s="214"/>
      <c r="I101" s="209"/>
      <c r="J101" s="209"/>
      <c r="K101" s="209"/>
      <c r="L101" s="209"/>
      <c r="M101" s="209"/>
      <c r="N101" s="209"/>
      <c r="O101" s="209"/>
    </row>
    <row r="102" spans="1:15" s="29" customFormat="1" ht="17.649999999999999" customHeight="1">
      <c r="A102" s="218" t="s">
        <v>269</v>
      </c>
      <c r="B102" s="218"/>
      <c r="C102" s="218"/>
      <c r="D102" s="218"/>
      <c r="E102" s="218"/>
      <c r="F102" s="218"/>
      <c r="G102" s="208"/>
      <c r="H102" s="214"/>
      <c r="I102" s="209"/>
      <c r="J102" s="209"/>
      <c r="K102" s="209"/>
      <c r="L102" s="209"/>
      <c r="M102" s="209"/>
      <c r="N102" s="209"/>
      <c r="O102" s="209"/>
    </row>
    <row r="103" spans="1:15" s="29" customFormat="1" ht="17.649999999999999" customHeight="1">
      <c r="A103" s="219" t="s">
        <v>270</v>
      </c>
      <c r="E103" s="219"/>
      <c r="F103" s="219"/>
      <c r="G103" s="208" t="s">
        <v>58</v>
      </c>
      <c r="H103" s="214"/>
      <c r="I103" s="209">
        <v>0</v>
      </c>
      <c r="J103" s="209"/>
      <c r="K103" s="209">
        <v>0</v>
      </c>
      <c r="L103" s="209"/>
      <c r="M103" s="209">
        <v>1261969</v>
      </c>
      <c r="N103" s="209"/>
      <c r="O103" s="209">
        <v>1097000</v>
      </c>
    </row>
    <row r="104" spans="1:15" s="29" customFormat="1" ht="17.649999999999999" customHeight="1">
      <c r="A104" s="219" t="s">
        <v>336</v>
      </c>
      <c r="E104" s="219"/>
      <c r="F104" s="219"/>
      <c r="G104" s="208" t="s">
        <v>58</v>
      </c>
      <c r="H104" s="214"/>
      <c r="I104" s="209">
        <v>0</v>
      </c>
      <c r="J104" s="209"/>
      <c r="K104" s="209">
        <v>0</v>
      </c>
      <c r="L104" s="209"/>
      <c r="M104" s="209">
        <v>-579958</v>
      </c>
      <c r="N104" s="209"/>
      <c r="O104" s="209">
        <v>-418328</v>
      </c>
    </row>
    <row r="105" spans="1:15" s="29" customFormat="1" ht="17.649999999999999" customHeight="1">
      <c r="A105" s="219" t="s">
        <v>271</v>
      </c>
      <c r="E105" s="219"/>
      <c r="F105" s="219"/>
      <c r="G105" s="208"/>
      <c r="H105" s="214"/>
      <c r="I105" s="209">
        <v>0</v>
      </c>
      <c r="J105" s="209"/>
      <c r="K105" s="209">
        <v>-400000</v>
      </c>
      <c r="L105" s="209"/>
      <c r="M105" s="209">
        <v>0</v>
      </c>
      <c r="N105" s="209"/>
      <c r="O105" s="209">
        <v>-400000</v>
      </c>
    </row>
    <row r="106" spans="1:15" s="29" customFormat="1" ht="17.649999999999999" customHeight="1">
      <c r="A106" s="222" t="s">
        <v>272</v>
      </c>
      <c r="B106" s="222"/>
      <c r="C106" s="222"/>
      <c r="D106" s="222"/>
      <c r="E106" s="222"/>
      <c r="F106" s="222"/>
      <c r="G106" s="208">
        <v>14.1</v>
      </c>
      <c r="H106" s="214"/>
      <c r="I106" s="209">
        <v>70000</v>
      </c>
      <c r="J106" s="209"/>
      <c r="K106" s="209">
        <v>2202054</v>
      </c>
      <c r="L106" s="209"/>
      <c r="M106" s="209">
        <v>0</v>
      </c>
      <c r="N106" s="209"/>
      <c r="O106" s="209">
        <v>600000</v>
      </c>
    </row>
    <row r="107" spans="1:15" s="29" customFormat="1" ht="17.649999999999999" customHeight="1">
      <c r="A107" s="222" t="s">
        <v>337</v>
      </c>
      <c r="B107" s="219"/>
      <c r="C107" s="219"/>
      <c r="D107" s="219"/>
      <c r="E107" s="219"/>
      <c r="F107" s="219"/>
      <c r="G107" s="208">
        <v>14.1</v>
      </c>
      <c r="H107" s="214"/>
      <c r="I107" s="209">
        <v>-42454</v>
      </c>
      <c r="J107" s="209"/>
      <c r="K107" s="209">
        <v>-2194600</v>
      </c>
      <c r="L107" s="209"/>
      <c r="M107" s="209">
        <v>0</v>
      </c>
      <c r="N107" s="209"/>
      <c r="O107" s="209">
        <v>-600000</v>
      </c>
    </row>
    <row r="108" spans="1:15" s="29" customFormat="1" ht="17.649999999999999" customHeight="1">
      <c r="A108" s="222" t="s">
        <v>273</v>
      </c>
      <c r="B108" s="222"/>
      <c r="C108" s="219"/>
      <c r="D108" s="219"/>
      <c r="E108" s="219"/>
      <c r="F108" s="219"/>
      <c r="G108" s="208"/>
      <c r="H108" s="214"/>
      <c r="I108" s="209">
        <v>0</v>
      </c>
      <c r="J108" s="209"/>
      <c r="K108" s="209">
        <v>-700000</v>
      </c>
      <c r="L108" s="209"/>
      <c r="M108" s="209">
        <v>0</v>
      </c>
      <c r="N108" s="209"/>
      <c r="O108" s="209">
        <v>-700000</v>
      </c>
    </row>
    <row r="109" spans="1:15" s="29" customFormat="1" ht="17.649999999999999" customHeight="1">
      <c r="A109" s="222" t="s">
        <v>274</v>
      </c>
      <c r="B109" s="222"/>
      <c r="C109" s="222"/>
      <c r="D109" s="222"/>
      <c r="E109" s="222"/>
      <c r="F109" s="222"/>
      <c r="G109" s="208">
        <v>14.2</v>
      </c>
      <c r="I109" s="209">
        <v>2117960</v>
      </c>
      <c r="J109" s="209"/>
      <c r="K109" s="209">
        <v>1789521</v>
      </c>
      <c r="L109" s="209"/>
      <c r="M109" s="209">
        <v>1296380</v>
      </c>
      <c r="N109" s="209"/>
      <c r="O109" s="209">
        <v>928521</v>
      </c>
    </row>
    <row r="110" spans="1:15" s="29" customFormat="1" ht="17.649999999999999" customHeight="1">
      <c r="A110" s="222" t="s">
        <v>338</v>
      </c>
      <c r="B110" s="219"/>
      <c r="C110" s="219"/>
      <c r="D110" s="219"/>
      <c r="E110" s="219"/>
      <c r="F110" s="219"/>
      <c r="G110" s="208">
        <v>14.2</v>
      </c>
      <c r="I110" s="209">
        <v>-2077884</v>
      </c>
      <c r="J110" s="209"/>
      <c r="K110" s="209">
        <v>-1041531</v>
      </c>
      <c r="L110" s="209"/>
      <c r="M110" s="209">
        <v>-1808750</v>
      </c>
      <c r="N110" s="209"/>
      <c r="O110" s="209">
        <v>-536848</v>
      </c>
    </row>
    <row r="111" spans="1:15" s="29" customFormat="1" ht="17.649999999999999" customHeight="1">
      <c r="A111" s="219" t="s">
        <v>275</v>
      </c>
      <c r="B111" s="219"/>
      <c r="C111" s="219"/>
      <c r="D111" s="219"/>
      <c r="E111" s="219"/>
      <c r="F111" s="219"/>
      <c r="G111" s="208">
        <v>14.2</v>
      </c>
      <c r="H111" s="214"/>
      <c r="I111" s="209">
        <v>-7162</v>
      </c>
      <c r="J111" s="209"/>
      <c r="K111" s="209">
        <v>-3619</v>
      </c>
      <c r="L111" s="209"/>
      <c r="M111" s="209">
        <v>-5300</v>
      </c>
      <c r="N111" s="209"/>
      <c r="O111" s="209">
        <v>-3619</v>
      </c>
    </row>
    <row r="112" spans="1:15" s="29" customFormat="1" ht="17.649999999999999" customHeight="1">
      <c r="A112" s="219" t="s">
        <v>276</v>
      </c>
      <c r="B112" s="219"/>
      <c r="C112" s="219"/>
      <c r="D112" s="219"/>
      <c r="E112" s="219"/>
      <c r="F112" s="219"/>
      <c r="G112" s="208">
        <v>14.3</v>
      </c>
      <c r="H112" s="214"/>
      <c r="I112" s="209">
        <v>3104800</v>
      </c>
      <c r="J112" s="209"/>
      <c r="K112" s="209">
        <v>1300000</v>
      </c>
      <c r="L112" s="220"/>
      <c r="M112" s="209">
        <v>3104800</v>
      </c>
      <c r="O112" s="209">
        <v>1300000</v>
      </c>
    </row>
    <row r="113" spans="1:15" s="29" customFormat="1" ht="17.649999999999999" customHeight="1">
      <c r="A113" s="219" t="s">
        <v>339</v>
      </c>
      <c r="B113" s="219"/>
      <c r="C113" s="219"/>
      <c r="D113" s="219"/>
      <c r="E113" s="219"/>
      <c r="F113" s="219"/>
      <c r="G113" s="208">
        <v>14.3</v>
      </c>
      <c r="H113" s="214"/>
      <c r="I113" s="209">
        <v>-3983900</v>
      </c>
      <c r="J113" s="209"/>
      <c r="K113" s="209">
        <v>-1800000</v>
      </c>
      <c r="L113" s="220"/>
      <c r="M113" s="209">
        <v>-3983900</v>
      </c>
      <c r="O113" s="209">
        <v>-1800000</v>
      </c>
    </row>
    <row r="114" spans="1:15" s="29" customFormat="1" ht="17.649999999999999" customHeight="1">
      <c r="A114" s="219" t="s">
        <v>277</v>
      </c>
      <c r="B114" s="219"/>
      <c r="C114" s="219"/>
      <c r="D114" s="219"/>
      <c r="E114" s="219"/>
      <c r="F114" s="219"/>
      <c r="G114" s="208">
        <v>14.3</v>
      </c>
      <c r="H114" s="214"/>
      <c r="I114" s="209">
        <v>-29898</v>
      </c>
      <c r="J114" s="209"/>
      <c r="K114" s="209">
        <v>-13268</v>
      </c>
      <c r="L114" s="209"/>
      <c r="M114" s="209">
        <v>-29898</v>
      </c>
      <c r="N114" s="209"/>
      <c r="O114" s="209">
        <v>-13268</v>
      </c>
    </row>
    <row r="115" spans="1:15" s="29" customFormat="1" ht="17.649999999999999" customHeight="1">
      <c r="A115" s="219" t="s">
        <v>278</v>
      </c>
      <c r="B115" s="219"/>
      <c r="C115" s="219"/>
      <c r="D115" s="219"/>
      <c r="E115" s="219"/>
      <c r="F115" s="219"/>
      <c r="G115" s="208"/>
      <c r="H115" s="214"/>
      <c r="I115" s="209">
        <v>-58632</v>
      </c>
      <c r="J115" s="209"/>
      <c r="K115" s="209">
        <v>-49437</v>
      </c>
      <c r="L115" s="209"/>
      <c r="M115" s="210">
        <v>-50714</v>
      </c>
      <c r="N115" s="209"/>
      <c r="O115" s="210">
        <v>-47649</v>
      </c>
    </row>
    <row r="116" spans="1:15" s="29" customFormat="1" ht="17.649999999999999" customHeight="1">
      <c r="A116" s="219" t="s">
        <v>279</v>
      </c>
      <c r="B116" s="219"/>
      <c r="C116" s="219"/>
      <c r="D116" s="219"/>
      <c r="E116" s="219"/>
      <c r="F116" s="219"/>
      <c r="G116" s="208">
        <v>17</v>
      </c>
      <c r="H116" s="214"/>
      <c r="I116" s="209">
        <v>0</v>
      </c>
      <c r="J116" s="209"/>
      <c r="K116" s="209">
        <v>1</v>
      </c>
      <c r="L116" s="209"/>
      <c r="M116" s="210">
        <v>0</v>
      </c>
      <c r="N116" s="209"/>
      <c r="O116" s="210">
        <v>1</v>
      </c>
    </row>
    <row r="117" spans="1:15" s="29" customFormat="1" ht="17.649999999999999" customHeight="1">
      <c r="A117" s="219" t="s">
        <v>280</v>
      </c>
      <c r="B117" s="219"/>
      <c r="C117" s="219"/>
      <c r="D117" s="219"/>
      <c r="E117" s="219"/>
      <c r="F117" s="219"/>
      <c r="G117" s="208"/>
      <c r="H117" s="214"/>
      <c r="I117" s="209">
        <v>0</v>
      </c>
      <c r="J117" s="209"/>
      <c r="K117" s="209">
        <v>1501</v>
      </c>
      <c r="L117" s="209"/>
      <c r="M117" s="210">
        <v>0</v>
      </c>
      <c r="N117" s="209"/>
      <c r="O117" s="210">
        <v>0</v>
      </c>
    </row>
    <row r="118" spans="1:15" s="29" customFormat="1" ht="17.649999999999999" customHeight="1">
      <c r="A118" s="219" t="s">
        <v>281</v>
      </c>
      <c r="B118" s="219"/>
      <c r="C118" s="219"/>
      <c r="D118" s="219"/>
      <c r="E118" s="219"/>
      <c r="F118" s="219"/>
      <c r="G118" s="208">
        <v>21</v>
      </c>
      <c r="H118" s="214"/>
      <c r="I118" s="212">
        <v>-142417</v>
      </c>
      <c r="J118" s="209"/>
      <c r="K118" s="212">
        <v>-435471</v>
      </c>
      <c r="L118" s="209"/>
      <c r="M118" s="212">
        <v>-142417</v>
      </c>
      <c r="N118" s="209"/>
      <c r="O118" s="212">
        <v>-435471</v>
      </c>
    </row>
    <row r="119" spans="1:15" s="29" customFormat="1" ht="4.1500000000000004" customHeight="1">
      <c r="A119" s="219"/>
      <c r="B119" s="219"/>
      <c r="C119" s="219"/>
      <c r="D119" s="219"/>
      <c r="E119" s="219"/>
      <c r="F119" s="219"/>
      <c r="G119" s="208"/>
      <c r="H119" s="214"/>
      <c r="I119" s="19"/>
      <c r="J119" s="209"/>
      <c r="K119" s="19"/>
      <c r="L119" s="209"/>
      <c r="M119" s="19"/>
      <c r="N119" s="209"/>
      <c r="O119" s="19"/>
    </row>
    <row r="120" spans="1:15" s="29" customFormat="1" ht="17.649999999999999" customHeight="1">
      <c r="A120" s="219" t="s">
        <v>282</v>
      </c>
      <c r="B120" s="219"/>
      <c r="C120" s="219"/>
      <c r="D120" s="219"/>
      <c r="E120" s="219"/>
      <c r="F120" s="219"/>
      <c r="G120" s="208"/>
      <c r="H120" s="214"/>
      <c r="I120" s="212">
        <f>SUM(I103:I118)</f>
        <v>-1049587</v>
      </c>
      <c r="J120" s="209"/>
      <c r="K120" s="212">
        <f>SUM(K103:K118)</f>
        <v>-1344849</v>
      </c>
      <c r="L120" s="209"/>
      <c r="M120" s="212">
        <f>SUM(M103:M118)</f>
        <v>-937788</v>
      </c>
      <c r="N120" s="209"/>
      <c r="O120" s="212">
        <f>SUM(O103:O118)</f>
        <v>-1029661</v>
      </c>
    </row>
    <row r="121" spans="1:15" s="29" customFormat="1" ht="6" customHeight="1">
      <c r="A121" s="219"/>
      <c r="B121" s="219"/>
      <c r="C121" s="219"/>
      <c r="D121" s="219"/>
      <c r="E121" s="219"/>
      <c r="F121" s="219"/>
      <c r="G121" s="223"/>
      <c r="H121" s="219"/>
      <c r="I121" s="209"/>
      <c r="J121" s="219"/>
      <c r="K121" s="209"/>
      <c r="L121" s="219"/>
      <c r="M121" s="209"/>
      <c r="N121" s="219"/>
      <c r="O121" s="209"/>
    </row>
    <row r="122" spans="1:15" s="29" customFormat="1" ht="17.649999999999999" customHeight="1">
      <c r="A122" s="218" t="s">
        <v>331</v>
      </c>
      <c r="B122" s="218"/>
      <c r="C122" s="218"/>
      <c r="D122" s="218"/>
      <c r="E122" s="218"/>
      <c r="F122" s="218"/>
      <c r="G122" s="198"/>
      <c r="H122" s="199"/>
      <c r="I122" s="209">
        <f>SUM(I65,I100,I120)</f>
        <v>-239396</v>
      </c>
      <c r="J122" s="209"/>
      <c r="K122" s="209">
        <f>SUM(K65,K100,K120)</f>
        <v>-426203</v>
      </c>
      <c r="L122" s="209"/>
      <c r="M122" s="209">
        <f>SUM(M65,M100,M120)</f>
        <v>506412</v>
      </c>
      <c r="N122" s="209"/>
      <c r="O122" s="209">
        <f>SUM(O65,O100,O120)</f>
        <v>-838393.87852505827</v>
      </c>
    </row>
    <row r="123" spans="1:15" s="29" customFormat="1" ht="17.649999999999999" customHeight="1">
      <c r="A123" s="219" t="s">
        <v>283</v>
      </c>
      <c r="B123" s="219"/>
      <c r="C123" s="219"/>
      <c r="D123" s="219"/>
      <c r="E123" s="219"/>
      <c r="F123" s="219"/>
      <c r="G123" s="208"/>
      <c r="H123" s="214"/>
      <c r="I123" s="209">
        <v>1262648</v>
      </c>
      <c r="J123" s="209"/>
      <c r="K123" s="209">
        <v>2520087</v>
      </c>
      <c r="L123" s="209"/>
      <c r="M123" s="209">
        <v>402083</v>
      </c>
      <c r="N123" s="209"/>
      <c r="O123" s="209">
        <v>1990929</v>
      </c>
    </row>
    <row r="124" spans="1:15" s="29" customFormat="1" ht="17.649999999999999" customHeight="1">
      <c r="A124" s="219" t="s">
        <v>17</v>
      </c>
      <c r="B124" s="219"/>
      <c r="C124" s="219"/>
      <c r="D124" s="219"/>
      <c r="E124" s="219"/>
      <c r="F124" s="219"/>
      <c r="G124" s="208"/>
      <c r="H124" s="214"/>
      <c r="I124" s="209">
        <v>-102023</v>
      </c>
      <c r="J124" s="209"/>
      <c r="K124" s="209">
        <v>-2855</v>
      </c>
      <c r="L124" s="209"/>
      <c r="M124" s="209">
        <v>-102023</v>
      </c>
      <c r="N124" s="209"/>
      <c r="O124" s="209">
        <v>0</v>
      </c>
    </row>
    <row r="125" spans="1:15" s="29" customFormat="1" ht="17.649999999999999" customHeight="1">
      <c r="A125" s="219" t="s">
        <v>333</v>
      </c>
      <c r="B125" s="219"/>
      <c r="C125" s="219"/>
      <c r="D125" s="219"/>
      <c r="E125" s="219"/>
      <c r="F125" s="219"/>
      <c r="G125" s="208"/>
      <c r="H125" s="214"/>
      <c r="I125" s="209"/>
      <c r="J125" s="209"/>
      <c r="K125" s="209"/>
      <c r="L125" s="209"/>
      <c r="M125" s="209"/>
      <c r="N125" s="209"/>
      <c r="O125" s="209"/>
    </row>
    <row r="126" spans="1:15" s="29" customFormat="1" ht="17.649999999999999" customHeight="1">
      <c r="B126" s="219" t="s">
        <v>16</v>
      </c>
      <c r="C126" s="219"/>
      <c r="D126" s="219"/>
      <c r="E126" s="219"/>
      <c r="F126" s="219"/>
      <c r="G126" s="208"/>
      <c r="H126" s="214"/>
      <c r="I126" s="212">
        <v>22</v>
      </c>
      <c r="J126" s="209"/>
      <c r="K126" s="212">
        <v>-199</v>
      </c>
      <c r="L126" s="209"/>
      <c r="M126" s="212">
        <v>0</v>
      </c>
      <c r="N126" s="209"/>
      <c r="O126" s="212">
        <v>0</v>
      </c>
    </row>
    <row r="127" spans="1:15" s="29" customFormat="1" ht="4.1500000000000004" customHeight="1">
      <c r="A127" s="219"/>
      <c r="B127" s="219"/>
      <c r="C127" s="219"/>
      <c r="D127" s="219"/>
      <c r="E127" s="219"/>
      <c r="F127" s="219"/>
      <c r="G127" s="208"/>
      <c r="H127" s="214"/>
      <c r="I127" s="19"/>
      <c r="J127" s="209"/>
      <c r="K127" s="19"/>
      <c r="L127" s="209"/>
      <c r="M127" s="19"/>
      <c r="N127" s="209"/>
      <c r="O127" s="19"/>
    </row>
    <row r="128" spans="1:15" s="29" customFormat="1" ht="17.649999999999999" customHeight="1" thickBot="1">
      <c r="A128" s="219" t="s">
        <v>284</v>
      </c>
      <c r="B128" s="219"/>
      <c r="C128" s="219"/>
      <c r="D128" s="219"/>
      <c r="E128" s="219"/>
      <c r="F128" s="219"/>
      <c r="G128" s="208"/>
      <c r="H128" s="214"/>
      <c r="I128" s="224">
        <f>SUM(I122:I126)</f>
        <v>921251</v>
      </c>
      <c r="J128" s="209"/>
      <c r="K128" s="224">
        <f>SUM(K122:K126)</f>
        <v>2090830</v>
      </c>
      <c r="L128" s="209"/>
      <c r="M128" s="224">
        <f>SUM(M122:M126)</f>
        <v>806472</v>
      </c>
      <c r="N128" s="209"/>
      <c r="O128" s="224">
        <f>SUM(O122:O126)</f>
        <v>1152535.1214749417</v>
      </c>
    </row>
    <row r="129" spans="1:15" ht="12.75" customHeight="1" thickTop="1">
      <c r="A129" s="219"/>
      <c r="B129" s="219"/>
      <c r="C129" s="219"/>
      <c r="D129" s="219"/>
      <c r="E129" s="219"/>
      <c r="F129" s="219"/>
      <c r="G129" s="208"/>
      <c r="H129" s="214"/>
      <c r="I129" s="210"/>
      <c r="J129" s="209"/>
      <c r="K129" s="210"/>
      <c r="L129" s="209"/>
      <c r="M129" s="210"/>
      <c r="N129" s="209"/>
      <c r="O129" s="210"/>
    </row>
    <row r="130" spans="1:15" ht="22.35" customHeight="1">
      <c r="A130" s="243" t="str">
        <f>A67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130" s="243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</row>
    <row r="131" spans="1:15" s="24" customFormat="1" ht="19.350000000000001" customHeight="1">
      <c r="A131" s="186" t="str">
        <f>A1</f>
        <v>บริษัท โนเบิล ดีเวลลอปเมนท์ จำกัด (มหาชน)</v>
      </c>
      <c r="B131" s="186"/>
      <c r="C131" s="186"/>
      <c r="D131" s="186"/>
      <c r="E131" s="186"/>
      <c r="F131" s="186"/>
      <c r="G131" s="187"/>
      <c r="H131" s="188"/>
      <c r="I131" s="189"/>
      <c r="J131" s="189"/>
      <c r="K131" s="189"/>
      <c r="L131" s="189"/>
      <c r="M131" s="189"/>
      <c r="N131" s="189"/>
      <c r="O131" s="189"/>
    </row>
    <row r="132" spans="1:15" s="24" customFormat="1" ht="19.350000000000001" customHeight="1">
      <c r="A132" s="186" t="str">
        <f t="shared" ref="A132:A133" si="0">A2</f>
        <v xml:space="preserve">งบกระแสเงินสด </v>
      </c>
      <c r="B132" s="186"/>
      <c r="C132" s="186"/>
      <c r="D132" s="186"/>
      <c r="E132" s="186"/>
      <c r="F132" s="186"/>
      <c r="G132" s="187"/>
      <c r="H132" s="188"/>
      <c r="I132" s="189"/>
      <c r="J132" s="189"/>
      <c r="K132" s="189"/>
      <c r="L132" s="189"/>
      <c r="M132" s="189"/>
      <c r="N132" s="189"/>
      <c r="O132" s="189"/>
    </row>
    <row r="133" spans="1:15" s="24" customFormat="1" ht="19.350000000000001" customHeight="1">
      <c r="A133" s="215" t="str">
        <f t="shared" si="0"/>
        <v>สำหรับรอบระยะเวลาเก้าเดือนสิ้นสุดวันที่ 30 กันยายน พ.ศ. 2568</v>
      </c>
      <c r="B133" s="215"/>
      <c r="C133" s="215"/>
      <c r="D133" s="215"/>
      <c r="E133" s="215"/>
      <c r="F133" s="215"/>
      <c r="G133" s="216"/>
      <c r="H133" s="217"/>
      <c r="I133" s="196"/>
      <c r="J133" s="196"/>
      <c r="K133" s="196"/>
      <c r="L133" s="196"/>
      <c r="M133" s="196"/>
      <c r="N133" s="196"/>
      <c r="O133" s="196"/>
    </row>
    <row r="134" spans="1:15" ht="19.350000000000001" customHeight="1">
      <c r="A134" s="197"/>
      <c r="B134" s="197"/>
      <c r="C134" s="197"/>
      <c r="D134" s="197"/>
      <c r="E134" s="197"/>
      <c r="F134" s="197"/>
      <c r="H134" s="27"/>
    </row>
    <row r="135" spans="1:15" s="29" customFormat="1" ht="19.350000000000001" customHeight="1">
      <c r="G135" s="198"/>
      <c r="H135" s="199"/>
      <c r="I135" s="242" t="s">
        <v>3</v>
      </c>
      <c r="J135" s="242"/>
      <c r="K135" s="242"/>
      <c r="L135" s="201"/>
      <c r="M135" s="242" t="s">
        <v>4</v>
      </c>
      <c r="N135" s="242"/>
      <c r="O135" s="242"/>
    </row>
    <row r="136" spans="1:15" s="29" customFormat="1" ht="19.350000000000001" customHeight="1">
      <c r="G136" s="198"/>
      <c r="H136" s="199"/>
      <c r="I136" s="201" t="s">
        <v>6</v>
      </c>
      <c r="J136" s="201"/>
      <c r="K136" s="201" t="s">
        <v>6</v>
      </c>
      <c r="L136" s="201"/>
      <c r="M136" s="201" t="s">
        <v>6</v>
      </c>
      <c r="N136" s="201"/>
      <c r="O136" s="201" t="s">
        <v>6</v>
      </c>
    </row>
    <row r="137" spans="1:15" s="29" customFormat="1" ht="19.350000000000001" customHeight="1">
      <c r="G137" s="198"/>
      <c r="H137" s="199"/>
      <c r="I137" s="202" t="s">
        <v>8</v>
      </c>
      <c r="J137" s="203"/>
      <c r="K137" s="202" t="s">
        <v>8</v>
      </c>
      <c r="L137" s="203"/>
      <c r="M137" s="202" t="s">
        <v>8</v>
      </c>
      <c r="N137" s="203"/>
      <c r="O137" s="202" t="s">
        <v>8</v>
      </c>
    </row>
    <row r="138" spans="1:15" s="29" customFormat="1" ht="19.350000000000001" customHeight="1">
      <c r="G138" s="198"/>
      <c r="H138" s="199"/>
      <c r="I138" s="201" t="s">
        <v>10</v>
      </c>
      <c r="J138" s="203"/>
      <c r="K138" s="201" t="s">
        <v>11</v>
      </c>
      <c r="L138" s="203"/>
      <c r="M138" s="201" t="s">
        <v>10</v>
      </c>
      <c r="N138" s="203"/>
      <c r="O138" s="201" t="s">
        <v>11</v>
      </c>
    </row>
    <row r="139" spans="1:15" s="29" customFormat="1" ht="19.350000000000001" customHeight="1">
      <c r="G139" s="204" t="s">
        <v>12</v>
      </c>
      <c r="H139" s="199"/>
      <c r="I139" s="205" t="s">
        <v>13</v>
      </c>
      <c r="J139" s="201"/>
      <c r="K139" s="205" t="s">
        <v>13</v>
      </c>
      <c r="L139" s="201"/>
      <c r="M139" s="205" t="s">
        <v>13</v>
      </c>
      <c r="N139" s="201"/>
      <c r="O139" s="205" t="s">
        <v>13</v>
      </c>
    </row>
    <row r="140" spans="1:15" s="29" customFormat="1" ht="18" customHeight="1">
      <c r="G140" s="198"/>
      <c r="H140" s="199"/>
      <c r="I140" s="209"/>
      <c r="J140" s="209"/>
      <c r="K140" s="209"/>
      <c r="L140" s="209"/>
      <c r="M140" s="209"/>
      <c r="N140" s="201"/>
      <c r="O140" s="209"/>
    </row>
    <row r="141" spans="1:15" s="29" customFormat="1" ht="20.100000000000001" customHeight="1">
      <c r="A141" s="218" t="s">
        <v>285</v>
      </c>
      <c r="B141" s="218"/>
      <c r="C141" s="218"/>
      <c r="D141" s="218"/>
      <c r="E141" s="218"/>
      <c r="F141" s="218"/>
      <c r="G141" s="208"/>
      <c r="H141" s="208"/>
      <c r="I141" s="209"/>
      <c r="J141" s="208"/>
      <c r="K141" s="209"/>
      <c r="L141" s="208"/>
      <c r="M141" s="209"/>
      <c r="N141" s="209"/>
      <c r="O141" s="209"/>
    </row>
    <row r="142" spans="1:15" s="29" customFormat="1" ht="10.35" customHeight="1">
      <c r="G142" s="208"/>
      <c r="I142" s="210"/>
      <c r="J142" s="209"/>
      <c r="K142" s="210"/>
      <c r="L142" s="209"/>
      <c r="M142" s="210"/>
      <c r="N142" s="209"/>
      <c r="O142" s="210"/>
    </row>
    <row r="143" spans="1:15" s="29" customFormat="1" ht="20.100000000000001" customHeight="1" thickBot="1">
      <c r="A143" s="225" t="s">
        <v>286</v>
      </c>
      <c r="B143" s="225"/>
      <c r="C143" s="225"/>
      <c r="D143" s="225"/>
      <c r="E143" s="225"/>
      <c r="F143" s="225"/>
      <c r="G143" s="208"/>
      <c r="I143" s="224">
        <v>972975</v>
      </c>
      <c r="J143" s="209"/>
      <c r="K143" s="224">
        <v>0</v>
      </c>
      <c r="L143" s="209"/>
      <c r="M143" s="224">
        <v>0</v>
      </c>
      <c r="N143" s="209"/>
      <c r="O143" s="224">
        <v>0</v>
      </c>
    </row>
    <row r="144" spans="1:15" s="29" customFormat="1" ht="10.35" customHeight="1" thickTop="1">
      <c r="G144" s="208"/>
      <c r="I144" s="210"/>
      <c r="J144" s="209"/>
      <c r="K144" s="210"/>
      <c r="L144" s="209"/>
      <c r="M144" s="210"/>
      <c r="N144" s="209"/>
      <c r="O144" s="210"/>
    </row>
    <row r="145" spans="1:15" s="29" customFormat="1" ht="20.100000000000001" customHeight="1" thickBot="1">
      <c r="A145" s="225" t="s">
        <v>319</v>
      </c>
      <c r="B145" s="225"/>
      <c r="C145" s="225"/>
      <c r="D145" s="225"/>
      <c r="E145" s="225"/>
      <c r="F145" s="225"/>
      <c r="G145" s="208"/>
      <c r="I145" s="224">
        <v>7114</v>
      </c>
      <c r="J145" s="209"/>
      <c r="K145" s="224">
        <v>0</v>
      </c>
      <c r="L145" s="209"/>
      <c r="M145" s="224">
        <v>0</v>
      </c>
      <c r="N145" s="209"/>
      <c r="O145" s="224">
        <v>0</v>
      </c>
    </row>
    <row r="146" spans="1:15" s="29" customFormat="1" ht="10.35" customHeight="1" thickTop="1">
      <c r="G146" s="208"/>
      <c r="I146" s="210"/>
      <c r="J146" s="209"/>
      <c r="K146" s="210"/>
      <c r="L146" s="209"/>
      <c r="M146" s="210"/>
      <c r="N146" s="209"/>
      <c r="O146" s="210"/>
    </row>
    <row r="147" spans="1:15" s="29" customFormat="1" ht="20.100000000000001" customHeight="1" thickBot="1">
      <c r="A147" s="225" t="s">
        <v>287</v>
      </c>
      <c r="B147" s="225"/>
      <c r="C147" s="225"/>
      <c r="D147" s="225"/>
      <c r="E147" s="225"/>
      <c r="F147" s="225"/>
      <c r="G147" s="208"/>
      <c r="I147" s="224">
        <v>367009</v>
      </c>
      <c r="J147" s="209"/>
      <c r="K147" s="224">
        <v>290173</v>
      </c>
      <c r="L147" s="209"/>
      <c r="M147" s="224">
        <v>230199</v>
      </c>
      <c r="N147" s="209"/>
      <c r="O147" s="224">
        <v>240528</v>
      </c>
    </row>
    <row r="148" spans="1:15" s="29" customFormat="1" ht="10.35" customHeight="1" thickTop="1">
      <c r="G148" s="208"/>
      <c r="I148" s="210"/>
      <c r="J148" s="209"/>
      <c r="K148" s="210"/>
      <c r="L148" s="209"/>
      <c r="M148" s="210"/>
      <c r="N148" s="209"/>
      <c r="O148" s="210"/>
    </row>
    <row r="149" spans="1:15" s="29" customFormat="1" ht="20.100000000000001" customHeight="1" thickBot="1">
      <c r="A149" s="225" t="s">
        <v>288</v>
      </c>
      <c r="B149" s="225"/>
      <c r="C149" s="225"/>
      <c r="D149" s="225"/>
      <c r="E149" s="225"/>
      <c r="F149" s="225"/>
      <c r="G149" s="208"/>
      <c r="I149" s="224">
        <v>6191</v>
      </c>
      <c r="J149" s="209"/>
      <c r="K149" s="224">
        <v>0</v>
      </c>
      <c r="L149" s="209"/>
      <c r="M149" s="224">
        <v>6191</v>
      </c>
      <c r="N149" s="209"/>
      <c r="O149" s="224">
        <v>0</v>
      </c>
    </row>
    <row r="150" spans="1:15" s="29" customFormat="1" ht="10.35" customHeight="1" thickTop="1">
      <c r="G150" s="208"/>
      <c r="I150" s="210"/>
      <c r="J150" s="209"/>
      <c r="K150" s="210"/>
      <c r="L150" s="209"/>
      <c r="M150" s="210"/>
      <c r="N150" s="209"/>
      <c r="O150" s="210"/>
    </row>
    <row r="151" spans="1:15" s="29" customFormat="1" ht="20.100000000000001" customHeight="1">
      <c r="A151" s="29" t="s">
        <v>289</v>
      </c>
      <c r="G151" s="208"/>
      <c r="I151" s="210"/>
      <c r="J151" s="209"/>
      <c r="K151" s="210"/>
      <c r="L151" s="209"/>
      <c r="M151" s="210"/>
      <c r="N151" s="209"/>
      <c r="O151" s="210"/>
    </row>
    <row r="152" spans="1:15" s="29" customFormat="1" ht="20.100000000000001" customHeight="1" thickBot="1">
      <c r="B152" s="225" t="s">
        <v>290</v>
      </c>
      <c r="C152" s="225"/>
      <c r="G152" s="208"/>
      <c r="I152" s="224">
        <v>4899</v>
      </c>
      <c r="J152" s="209"/>
      <c r="K152" s="224">
        <v>4023</v>
      </c>
      <c r="L152" s="209"/>
      <c r="M152" s="224">
        <v>349</v>
      </c>
      <c r="N152" s="209"/>
      <c r="O152" s="224">
        <v>3517</v>
      </c>
    </row>
    <row r="153" spans="1:15" s="29" customFormat="1" ht="10.35" customHeight="1" thickTop="1">
      <c r="G153" s="208"/>
      <c r="I153" s="210"/>
      <c r="J153" s="209"/>
      <c r="K153" s="210"/>
      <c r="L153" s="209"/>
      <c r="M153" s="210"/>
      <c r="N153" s="209"/>
      <c r="O153" s="210"/>
    </row>
    <row r="154" spans="1:15" s="29" customFormat="1" ht="20.100000000000001" customHeight="1">
      <c r="A154" s="29" t="s">
        <v>289</v>
      </c>
      <c r="G154" s="208"/>
      <c r="I154" s="210"/>
      <c r="J154" s="209"/>
      <c r="K154" s="210"/>
      <c r="L154" s="209"/>
      <c r="M154" s="210"/>
      <c r="N154" s="209"/>
      <c r="O154" s="210"/>
    </row>
    <row r="155" spans="1:15" s="29" customFormat="1" ht="20.100000000000001" customHeight="1" thickBot="1">
      <c r="B155" s="225" t="s">
        <v>291</v>
      </c>
      <c r="C155" s="225"/>
      <c r="G155" s="208"/>
      <c r="I155" s="224">
        <v>323</v>
      </c>
      <c r="J155" s="209"/>
      <c r="K155" s="224">
        <v>0</v>
      </c>
      <c r="L155" s="209"/>
      <c r="M155" s="224">
        <v>194</v>
      </c>
      <c r="N155" s="209"/>
      <c r="O155" s="224">
        <v>0</v>
      </c>
    </row>
    <row r="156" spans="1:15" s="29" customFormat="1" ht="10.35" customHeight="1" thickTop="1">
      <c r="G156" s="208"/>
      <c r="I156" s="210"/>
      <c r="J156" s="209"/>
      <c r="K156" s="210"/>
      <c r="L156" s="209"/>
      <c r="M156" s="210"/>
      <c r="N156" s="209"/>
      <c r="O156" s="210"/>
    </row>
    <row r="157" spans="1:15" s="29" customFormat="1" ht="20.100000000000001" customHeight="1">
      <c r="A157" s="219" t="s">
        <v>292</v>
      </c>
      <c r="B157" s="219"/>
      <c r="C157" s="219"/>
      <c r="D157" s="219"/>
      <c r="E157" s="219"/>
      <c r="F157" s="219"/>
      <c r="G157" s="208"/>
      <c r="H157" s="214"/>
      <c r="I157" s="220"/>
      <c r="J157" s="220"/>
      <c r="K157" s="220"/>
      <c r="L157" s="220"/>
      <c r="M157" s="220"/>
      <c r="N157" s="220"/>
      <c r="O157" s="220"/>
    </row>
    <row r="158" spans="1:15" s="29" customFormat="1" ht="20.100000000000001" customHeight="1" thickBot="1">
      <c r="B158" s="225" t="s">
        <v>293</v>
      </c>
      <c r="C158" s="225"/>
      <c r="G158" s="208"/>
      <c r="I158" s="224">
        <v>11380</v>
      </c>
      <c r="J158" s="209"/>
      <c r="K158" s="224">
        <v>308</v>
      </c>
      <c r="L158" s="209"/>
      <c r="M158" s="224">
        <v>182</v>
      </c>
      <c r="N158" s="209"/>
      <c r="O158" s="224">
        <v>164</v>
      </c>
    </row>
    <row r="159" spans="1:15" s="29" customFormat="1" ht="10.35" customHeight="1" thickTop="1">
      <c r="G159" s="208"/>
      <c r="I159" s="210"/>
      <c r="J159" s="209"/>
      <c r="K159" s="210"/>
      <c r="L159" s="209"/>
      <c r="M159" s="210"/>
      <c r="N159" s="209"/>
      <c r="O159" s="210"/>
    </row>
    <row r="160" spans="1:15" s="29" customFormat="1" ht="20.100000000000001" customHeight="1" thickBot="1">
      <c r="A160" s="207" t="s">
        <v>294</v>
      </c>
      <c r="B160" s="207"/>
      <c r="C160" s="207"/>
      <c r="D160" s="207"/>
      <c r="E160" s="207"/>
      <c r="F160" s="207"/>
      <c r="G160" s="208"/>
      <c r="H160" s="207"/>
      <c r="I160" s="224">
        <v>121719</v>
      </c>
      <c r="J160" s="209"/>
      <c r="K160" s="224">
        <v>16230</v>
      </c>
      <c r="L160" s="209"/>
      <c r="M160" s="224">
        <v>14083</v>
      </c>
      <c r="N160" s="209"/>
      <c r="O160" s="224">
        <v>0</v>
      </c>
    </row>
    <row r="161" spans="1:15" s="29" customFormat="1" ht="10.35" customHeight="1" thickTop="1">
      <c r="A161" s="226"/>
      <c r="G161" s="208"/>
      <c r="I161" s="210"/>
      <c r="J161" s="209"/>
      <c r="K161" s="210"/>
      <c r="L161" s="209"/>
      <c r="M161" s="210"/>
      <c r="N161" s="209"/>
      <c r="O161" s="210"/>
    </row>
    <row r="162" spans="1:15" s="29" customFormat="1" ht="19.899999999999999" customHeight="1" thickBot="1">
      <c r="A162" s="207" t="s">
        <v>295</v>
      </c>
      <c r="G162" s="208"/>
      <c r="I162" s="224">
        <v>0</v>
      </c>
      <c r="J162" s="209"/>
      <c r="K162" s="224">
        <v>11407</v>
      </c>
      <c r="L162" s="209"/>
      <c r="M162" s="224">
        <v>0</v>
      </c>
      <c r="N162" s="209"/>
      <c r="O162" s="224">
        <v>0</v>
      </c>
    </row>
    <row r="163" spans="1:15" s="29" customFormat="1" ht="10.35" customHeight="1" thickTop="1">
      <c r="A163" s="207"/>
      <c r="G163" s="208"/>
      <c r="J163" s="209"/>
      <c r="K163" s="210"/>
      <c r="L163" s="209"/>
      <c r="M163" s="210"/>
      <c r="N163" s="209"/>
      <c r="O163" s="210"/>
    </row>
    <row r="164" spans="1:15" s="29" customFormat="1" ht="18.75" customHeight="1" thickBot="1">
      <c r="A164" s="207" t="s">
        <v>314</v>
      </c>
      <c r="B164" s="225"/>
      <c r="C164" s="225"/>
      <c r="D164" s="225"/>
      <c r="E164" s="225"/>
      <c r="F164" s="225"/>
      <c r="G164" s="208"/>
      <c r="I164" s="224">
        <v>0</v>
      </c>
      <c r="J164" s="209"/>
      <c r="K164" s="224">
        <v>0</v>
      </c>
      <c r="L164" s="209"/>
      <c r="M164" s="224">
        <v>15000</v>
      </c>
      <c r="N164" s="209"/>
      <c r="O164" s="224">
        <v>0</v>
      </c>
    </row>
    <row r="165" spans="1:15" s="29" customFormat="1" ht="10.35" customHeight="1" thickTop="1">
      <c r="A165" s="207"/>
      <c r="G165" s="208"/>
      <c r="J165" s="209"/>
      <c r="K165" s="210"/>
      <c r="L165" s="209"/>
      <c r="M165" s="210"/>
      <c r="N165" s="209"/>
      <c r="O165" s="210"/>
    </row>
    <row r="166" spans="1:15" s="29" customFormat="1" ht="18.75" customHeight="1" thickBot="1">
      <c r="A166" s="221" t="s">
        <v>296</v>
      </c>
      <c r="B166" s="225"/>
      <c r="C166" s="225"/>
      <c r="D166" s="225"/>
      <c r="E166" s="225"/>
      <c r="F166" s="225"/>
      <c r="G166" s="208" t="s">
        <v>23</v>
      </c>
      <c r="I166" s="224">
        <v>184792</v>
      </c>
      <c r="J166" s="209"/>
      <c r="K166" s="224">
        <v>54200</v>
      </c>
      <c r="L166" s="209"/>
      <c r="M166" s="224">
        <v>184792</v>
      </c>
      <c r="N166" s="209"/>
      <c r="O166" s="224">
        <v>54200</v>
      </c>
    </row>
    <row r="167" spans="1:15" s="29" customFormat="1" ht="10.35" customHeight="1" thickTop="1">
      <c r="A167" s="221"/>
      <c r="B167" s="225"/>
      <c r="C167" s="225"/>
      <c r="D167" s="225"/>
      <c r="E167" s="225"/>
      <c r="F167" s="225"/>
      <c r="G167" s="208"/>
      <c r="I167" s="210"/>
      <c r="J167" s="209"/>
      <c r="K167" s="210"/>
      <c r="L167" s="209"/>
      <c r="M167" s="210"/>
      <c r="N167" s="209"/>
      <c r="O167" s="210"/>
    </row>
    <row r="168" spans="1:15" s="29" customFormat="1" ht="18.75" customHeight="1" thickBot="1">
      <c r="A168" s="221" t="s">
        <v>297</v>
      </c>
      <c r="B168" s="225"/>
      <c r="C168" s="225"/>
      <c r="D168" s="225"/>
      <c r="E168" s="225"/>
      <c r="F168" s="225"/>
      <c r="G168" s="208" t="s">
        <v>21</v>
      </c>
      <c r="I168" s="224">
        <v>0</v>
      </c>
      <c r="J168" s="209"/>
      <c r="K168" s="224">
        <v>0</v>
      </c>
      <c r="L168" s="209"/>
      <c r="M168" s="224">
        <v>1405</v>
      </c>
      <c r="N168" s="209"/>
      <c r="O168" s="224">
        <v>0</v>
      </c>
    </row>
    <row r="169" spans="1:15" s="29" customFormat="1" ht="10.35" customHeight="1" thickTop="1">
      <c r="A169" s="226"/>
      <c r="B169" s="225"/>
      <c r="C169" s="225"/>
      <c r="D169" s="225"/>
      <c r="E169" s="225"/>
      <c r="F169" s="225"/>
      <c r="G169" s="208"/>
      <c r="I169" s="210"/>
      <c r="J169" s="209"/>
      <c r="K169" s="210"/>
      <c r="L169" s="209"/>
      <c r="M169" s="210"/>
      <c r="N169" s="209"/>
      <c r="O169" s="210"/>
    </row>
    <row r="170" spans="1:15" s="29" customFormat="1" ht="18.75" customHeight="1" thickBot="1">
      <c r="A170" s="221" t="s">
        <v>298</v>
      </c>
      <c r="B170" s="225"/>
      <c r="C170" s="225"/>
      <c r="D170" s="225"/>
      <c r="E170" s="225"/>
      <c r="F170" s="225"/>
      <c r="G170" s="208" t="s">
        <v>58</v>
      </c>
      <c r="I170" s="224">
        <v>0</v>
      </c>
      <c r="J170" s="209"/>
      <c r="K170" s="224">
        <v>0</v>
      </c>
      <c r="L170" s="209"/>
      <c r="M170" s="224">
        <v>454817</v>
      </c>
      <c r="N170" s="209"/>
      <c r="O170" s="224">
        <v>89815</v>
      </c>
    </row>
    <row r="171" spans="1:15" s="29" customFormat="1" ht="8.1" customHeight="1" thickTop="1">
      <c r="A171" s="221"/>
      <c r="B171" s="225"/>
      <c r="C171" s="225"/>
      <c r="D171" s="225"/>
      <c r="E171" s="225"/>
      <c r="F171" s="225"/>
      <c r="G171" s="208"/>
      <c r="I171" s="210"/>
      <c r="J171" s="209"/>
      <c r="K171" s="210"/>
      <c r="L171" s="209"/>
      <c r="M171" s="210"/>
      <c r="N171" s="209"/>
      <c r="O171" s="210"/>
    </row>
    <row r="172" spans="1:15" s="29" customFormat="1" ht="18.75" customHeight="1" thickBot="1">
      <c r="A172" s="207" t="s">
        <v>299</v>
      </c>
      <c r="B172" s="225"/>
      <c r="C172" s="225"/>
      <c r="D172" s="225"/>
      <c r="E172" s="225"/>
      <c r="F172" s="225"/>
      <c r="G172" s="208" t="s">
        <v>310</v>
      </c>
      <c r="I172" s="224">
        <v>249094</v>
      </c>
      <c r="J172" s="209"/>
      <c r="K172" s="224">
        <v>500</v>
      </c>
      <c r="L172" s="209"/>
      <c r="M172" s="224">
        <v>5000</v>
      </c>
      <c r="N172" s="209"/>
      <c r="O172" s="224">
        <v>500</v>
      </c>
    </row>
    <row r="173" spans="1:15" s="29" customFormat="1" ht="10.35" customHeight="1" thickTop="1">
      <c r="A173" s="226"/>
      <c r="G173" s="208"/>
      <c r="I173" s="210"/>
      <c r="J173" s="209"/>
      <c r="K173" s="210"/>
      <c r="L173" s="209"/>
      <c r="M173" s="210"/>
      <c r="N173" s="209"/>
      <c r="O173" s="210"/>
    </row>
    <row r="174" spans="1:15" s="29" customFormat="1" ht="20.100000000000001" customHeight="1">
      <c r="A174" s="225" t="s">
        <v>300</v>
      </c>
      <c r="B174" s="225"/>
      <c r="C174" s="225"/>
      <c r="D174" s="225"/>
      <c r="E174" s="225"/>
      <c r="F174" s="225"/>
      <c r="G174" s="208"/>
      <c r="I174" s="209"/>
      <c r="J174" s="209"/>
      <c r="K174" s="209"/>
      <c r="L174" s="209"/>
      <c r="M174" s="209"/>
      <c r="N174" s="209"/>
      <c r="O174" s="209"/>
    </row>
    <row r="175" spans="1:15" s="29" customFormat="1" ht="20.100000000000001" customHeight="1" thickBot="1">
      <c r="B175" s="225" t="s">
        <v>301</v>
      </c>
      <c r="C175" s="225"/>
      <c r="G175" s="208" t="s">
        <v>302</v>
      </c>
      <c r="I175" s="224">
        <v>581600</v>
      </c>
      <c r="J175" s="209"/>
      <c r="K175" s="224">
        <v>0</v>
      </c>
      <c r="L175" s="209"/>
      <c r="M175" s="224">
        <v>0</v>
      </c>
      <c r="N175" s="209"/>
      <c r="O175" s="224">
        <v>0</v>
      </c>
    </row>
    <row r="176" spans="1:15" s="29" customFormat="1" ht="10.35" customHeight="1" thickTop="1">
      <c r="A176" s="225"/>
      <c r="B176" s="225"/>
      <c r="C176" s="225"/>
      <c r="D176" s="225"/>
      <c r="E176" s="225"/>
      <c r="F176" s="225"/>
      <c r="G176" s="208"/>
      <c r="I176" s="210"/>
      <c r="J176" s="209"/>
      <c r="K176" s="210"/>
      <c r="L176" s="209"/>
      <c r="M176" s="210"/>
      <c r="N176" s="209"/>
      <c r="O176" s="210"/>
    </row>
    <row r="177" spans="1:15" s="29" customFormat="1" ht="20.100000000000001" customHeight="1" thickBot="1">
      <c r="A177" s="225" t="s">
        <v>303</v>
      </c>
      <c r="B177" s="225"/>
      <c r="C177" s="225"/>
      <c r="D177" s="225"/>
      <c r="E177" s="225"/>
      <c r="F177" s="225"/>
      <c r="G177" s="208">
        <v>14.3</v>
      </c>
      <c r="I177" s="224">
        <v>5531</v>
      </c>
      <c r="J177" s="209"/>
      <c r="K177" s="224">
        <v>-25073</v>
      </c>
      <c r="L177" s="209"/>
      <c r="M177" s="224">
        <v>5531</v>
      </c>
      <c r="N177" s="209"/>
      <c r="O177" s="224">
        <v>-25073</v>
      </c>
    </row>
    <row r="178" spans="1:15" s="29" customFormat="1" ht="8.1" customHeight="1" thickTop="1">
      <c r="A178" s="221"/>
      <c r="B178" s="225"/>
      <c r="C178" s="225"/>
      <c r="D178" s="225"/>
      <c r="E178" s="225"/>
      <c r="F178" s="225"/>
      <c r="G178" s="208"/>
      <c r="I178" s="210"/>
      <c r="J178" s="209"/>
      <c r="K178" s="210"/>
      <c r="L178" s="209"/>
      <c r="M178" s="210"/>
      <c r="N178" s="209"/>
      <c r="O178" s="210"/>
    </row>
    <row r="179" spans="1:15" s="29" customFormat="1" ht="18.75" customHeight="1" thickBot="1">
      <c r="A179" s="225" t="s">
        <v>304</v>
      </c>
      <c r="B179" s="225"/>
      <c r="C179" s="225"/>
      <c r="D179" s="225"/>
      <c r="E179" s="225"/>
      <c r="F179" s="225"/>
      <c r="G179" s="208"/>
      <c r="I179" s="224">
        <v>0</v>
      </c>
      <c r="J179" s="209"/>
      <c r="K179" s="224">
        <v>124186</v>
      </c>
      <c r="L179" s="209"/>
      <c r="M179" s="224">
        <v>0</v>
      </c>
      <c r="N179" s="209"/>
      <c r="O179" s="224">
        <v>0</v>
      </c>
    </row>
    <row r="180" spans="1:15" s="29" customFormat="1" ht="10.35" customHeight="1" thickTop="1">
      <c r="A180" s="225"/>
      <c r="B180" s="225"/>
      <c r="C180" s="225"/>
      <c r="D180" s="225"/>
      <c r="E180" s="225"/>
      <c r="F180" s="225"/>
      <c r="G180" s="208"/>
      <c r="I180" s="210"/>
      <c r="J180" s="209"/>
      <c r="K180" s="210"/>
      <c r="L180" s="209"/>
      <c r="M180" s="210"/>
      <c r="N180" s="209"/>
      <c r="O180" s="210"/>
    </row>
    <row r="181" spans="1:15" s="29" customFormat="1" ht="20.100000000000001" customHeight="1" thickBot="1">
      <c r="A181" s="29" t="s">
        <v>305</v>
      </c>
      <c r="B181" s="225"/>
      <c r="C181" s="225"/>
      <c r="D181" s="225"/>
      <c r="E181" s="225"/>
      <c r="F181" s="225"/>
      <c r="G181" s="208">
        <v>23</v>
      </c>
      <c r="I181" s="224">
        <v>0</v>
      </c>
      <c r="J181" s="209"/>
      <c r="K181" s="224">
        <v>5692</v>
      </c>
      <c r="L181" s="209"/>
      <c r="M181" s="224">
        <v>0</v>
      </c>
      <c r="N181" s="209"/>
      <c r="O181" s="224">
        <v>0</v>
      </c>
    </row>
    <row r="182" spans="1:15" s="29" customFormat="1" ht="10.35" customHeight="1" thickTop="1">
      <c r="A182" s="225"/>
      <c r="B182" s="225"/>
      <c r="C182" s="225"/>
      <c r="D182" s="225"/>
      <c r="E182" s="225"/>
      <c r="F182" s="225"/>
      <c r="G182" s="208"/>
      <c r="I182" s="210"/>
      <c r="J182" s="209"/>
      <c r="K182" s="210"/>
      <c r="L182" s="209"/>
      <c r="M182" s="210"/>
      <c r="N182" s="209"/>
      <c r="O182" s="210"/>
    </row>
    <row r="183" spans="1:15" s="29" customFormat="1" ht="20.100000000000001" customHeight="1" thickBot="1">
      <c r="A183" s="225" t="s">
        <v>306</v>
      </c>
      <c r="B183" s="225"/>
      <c r="C183" s="225"/>
      <c r="D183" s="225"/>
      <c r="E183" s="225"/>
      <c r="F183" s="225"/>
      <c r="G183" s="208" t="s">
        <v>58</v>
      </c>
      <c r="I183" s="224">
        <v>0</v>
      </c>
      <c r="J183" s="209"/>
      <c r="K183" s="224">
        <v>0</v>
      </c>
      <c r="L183" s="209"/>
      <c r="M183" s="224">
        <v>22201</v>
      </c>
      <c r="N183" s="209"/>
      <c r="O183" s="224">
        <v>0</v>
      </c>
    </row>
    <row r="184" spans="1:15" ht="20.100000000000001" customHeight="1" thickTop="1">
      <c r="A184" s="227"/>
      <c r="B184" s="227"/>
      <c r="C184" s="227"/>
      <c r="D184" s="227"/>
      <c r="E184" s="227"/>
      <c r="F184" s="227"/>
      <c r="H184" s="27"/>
      <c r="I184" s="30"/>
      <c r="K184" s="30"/>
      <c r="M184" s="30"/>
      <c r="O184" s="30"/>
    </row>
    <row r="185" spans="1:15" s="29" customFormat="1" ht="20.100000000000001" customHeight="1">
      <c r="A185" s="228" t="s">
        <v>307</v>
      </c>
      <c r="C185" s="225" t="s">
        <v>308</v>
      </c>
      <c r="E185" s="225"/>
      <c r="F185" s="225"/>
      <c r="G185" s="208"/>
      <c r="I185" s="210"/>
      <c r="J185" s="209"/>
      <c r="K185" s="210"/>
      <c r="L185" s="209"/>
      <c r="M185" s="210"/>
      <c r="N185" s="209"/>
      <c r="O185" s="210"/>
    </row>
    <row r="186" spans="1:15" s="29" customFormat="1" ht="20.100000000000001" customHeight="1">
      <c r="A186" s="225"/>
      <c r="B186" s="225"/>
      <c r="C186" s="225"/>
      <c r="D186" s="225" t="s">
        <v>309</v>
      </c>
      <c r="E186" s="225"/>
      <c r="F186" s="225"/>
      <c r="G186" s="208"/>
      <c r="I186" s="210"/>
      <c r="J186" s="209"/>
      <c r="K186" s="210"/>
      <c r="L186" s="209"/>
      <c r="M186" s="210"/>
      <c r="N186" s="209"/>
      <c r="O186" s="210"/>
    </row>
    <row r="187" spans="1:15" ht="20.100000000000001" customHeight="1">
      <c r="A187" s="228" t="s">
        <v>323</v>
      </c>
      <c r="B187" s="29"/>
      <c r="C187" s="225" t="s">
        <v>324</v>
      </c>
      <c r="D187" s="29"/>
      <c r="E187" s="225"/>
      <c r="F187" s="227"/>
      <c r="H187" s="27"/>
      <c r="I187" s="30"/>
      <c r="K187" s="30"/>
      <c r="M187" s="30"/>
      <c r="O187" s="30"/>
    </row>
    <row r="188" spans="1:15" ht="20.100000000000001" customHeight="1">
      <c r="A188" s="225"/>
      <c r="B188" s="225"/>
      <c r="C188" s="225"/>
      <c r="D188" s="225" t="s">
        <v>325</v>
      </c>
      <c r="E188" s="225"/>
      <c r="F188" s="227"/>
      <c r="H188" s="27"/>
      <c r="I188" s="30"/>
      <c r="K188" s="30"/>
      <c r="M188" s="30"/>
      <c r="O188" s="30"/>
    </row>
    <row r="189" spans="1:15" ht="24" customHeight="1">
      <c r="A189" s="227"/>
      <c r="B189" s="227"/>
      <c r="C189" s="227"/>
      <c r="D189" s="227"/>
      <c r="E189" s="227"/>
      <c r="F189" s="227"/>
      <c r="H189" s="27"/>
      <c r="I189" s="30"/>
      <c r="K189" s="30"/>
      <c r="M189" s="30"/>
      <c r="O189" s="30"/>
    </row>
    <row r="190" spans="1:15" ht="22.5" customHeight="1">
      <c r="A190" s="227"/>
      <c r="B190" s="227"/>
      <c r="C190" s="227"/>
      <c r="D190" s="227"/>
      <c r="E190" s="227"/>
      <c r="F190" s="227"/>
      <c r="H190" s="27"/>
      <c r="I190" s="30"/>
      <c r="K190" s="30"/>
      <c r="M190" s="30"/>
      <c r="O190" s="30"/>
    </row>
    <row r="191" spans="1:15" ht="21" customHeight="1">
      <c r="A191" s="227"/>
      <c r="B191" s="227"/>
      <c r="C191" s="227"/>
      <c r="D191" s="227"/>
      <c r="E191" s="227"/>
      <c r="F191" s="227"/>
      <c r="H191" s="27"/>
      <c r="I191" s="30"/>
      <c r="K191" s="30"/>
      <c r="M191" s="30"/>
      <c r="O191" s="30"/>
    </row>
    <row r="192" spans="1:15" ht="22.35" customHeight="1">
      <c r="A192" s="243" t="str">
        <f>A67</f>
        <v>หมายเหตุประกอบข้อมูลทางการเงินในหน้า 14 ถึง 64 เป็นส่วนหนึ่งของข้อมูลทางการเงินระหว่างกาลนี้</v>
      </c>
      <c r="B192" s="243"/>
      <c r="C192" s="243"/>
      <c r="D192" s="243"/>
      <c r="E192" s="243"/>
      <c r="F192" s="243"/>
      <c r="G192" s="243"/>
      <c r="H192" s="243"/>
      <c r="I192" s="243"/>
      <c r="J192" s="243"/>
      <c r="K192" s="243"/>
      <c r="L192" s="243"/>
      <c r="M192" s="243"/>
      <c r="N192" s="243"/>
      <c r="O192" s="243"/>
    </row>
  </sheetData>
  <mergeCells count="14">
    <mergeCell ref="I135:K135"/>
    <mergeCell ref="M135:O135"/>
    <mergeCell ref="A192:O192"/>
    <mergeCell ref="A62:E62"/>
    <mergeCell ref="A67:O67"/>
    <mergeCell ref="I72:K72"/>
    <mergeCell ref="M72:O72"/>
    <mergeCell ref="A130:O130"/>
    <mergeCell ref="A60:E60"/>
    <mergeCell ref="I5:K5"/>
    <mergeCell ref="M5:O5"/>
    <mergeCell ref="A11:E11"/>
    <mergeCell ref="A12:E12"/>
    <mergeCell ref="A43:E43"/>
  </mergeCells>
  <phoneticPr fontId="77" type="noConversion"/>
  <pageMargins left="0.8" right="0.5" top="0.5" bottom="0.6" header="0.49" footer="0.4"/>
  <pageSetup paperSize="9" scale="75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7" max="16383" man="1"/>
    <brk id="1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37bbacc015bc9b32967338db99af54e8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935224be19aae090336848da10aaf7d0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935EA1-F53E-409D-92AF-D0C40E1EC4B2}">
  <ds:schemaRefs>
    <ds:schemaRef ds:uri="http://www.w3.org/XML/1998/namespace"/>
    <ds:schemaRef ds:uri="6d1c8407-d00b-4908-b646-ccf7286095bb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b2ad0ff-c201-4b20-b23d-f11910a5105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49ED09B-AA43-4299-85FA-C27066B291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A2C9CC-EE92-420D-9745-4F2BEC8C2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7-8(9m)</vt:lpstr>
      <vt:lpstr>9</vt:lpstr>
      <vt:lpstr>10</vt:lpstr>
      <vt:lpstr>11-13</vt:lpstr>
      <vt:lpstr>'10'!Print_Area</vt:lpstr>
      <vt:lpstr>'11-13'!Print_Area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Yaowalak Chittasopee (TH)</cp:lastModifiedBy>
  <cp:revision/>
  <cp:lastPrinted>2025-11-13T12:04:44Z</cp:lastPrinted>
  <dcterms:created xsi:type="dcterms:W3CDTF">2003-02-05T13:53:15Z</dcterms:created>
  <dcterms:modified xsi:type="dcterms:W3CDTF">2025-11-13T13:19:07Z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7021600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