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ABAS-Listed\Noble Development Public Company Limited\Noble Development_Sept2025 (Q3)\"/>
    </mc:Choice>
  </mc:AlternateContent>
  <xr:revisionPtr revIDLastSave="0" documentId="13_ncr:1_{406745C2-1DFF-4FD2-BCF9-3567C8FFE26E}" xr6:coauthVersionLast="47" xr6:coauthVersionMax="47" xr10:uidLastSave="{00000000-0000-0000-0000-000000000000}"/>
  <bookViews>
    <workbookView xWindow="-120" yWindow="-120" windowWidth="21840" windowHeight="13020" tabRatio="659" firstSheet="2" activeTab="4" xr2:uid="{E08CEE4D-FEFF-49A1-90EE-A9A860E2CB67}"/>
  </bookViews>
  <sheets>
    <sheet name="2-4" sheetId="1" r:id="rId1"/>
    <sheet name="P&amp;L 5-6(3M)" sheetId="2" r:id="rId2"/>
    <sheet name="P&amp;L 7-8(9M)" sheetId="6" r:id="rId3"/>
    <sheet name="9" sheetId="3" r:id="rId4"/>
    <sheet name="10" sheetId="4" r:id="rId5"/>
    <sheet name="11-13" sheetId="5" r:id="rId6"/>
  </sheets>
  <externalReferences>
    <externalReference r:id="rId7"/>
  </externalReferences>
  <definedNames>
    <definedName name="_xlnm.Print_Area" localSheetId="5">'11-13'!$A$1:$M$207</definedName>
    <definedName name="_xlnm.Print_Area" localSheetId="3">'9'!$A$1:$W$49</definedName>
    <definedName name="_xlnm.Print_Titles">'[1]q1-2003'!$C$1:$F$65536,'[1]q1-2003'!$A$1:$IV$2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1" i="3" l="1"/>
  <c r="U41" i="3"/>
  <c r="U46" i="3" s="1"/>
  <c r="S41" i="3"/>
  <c r="Q41" i="3"/>
  <c r="Q46" i="3" s="1"/>
  <c r="O41" i="3"/>
  <c r="O46" i="3" s="1"/>
  <c r="M41" i="3"/>
  <c r="M46" i="3" s="1"/>
  <c r="K41" i="3"/>
  <c r="K46" i="3" s="1"/>
  <c r="I41" i="3"/>
  <c r="G41" i="3"/>
  <c r="G46" i="3" s="1"/>
  <c r="E41" i="3"/>
  <c r="E46" i="3" s="1"/>
  <c r="C41" i="3"/>
  <c r="C46" i="3" s="1"/>
  <c r="K105" i="1"/>
  <c r="I105" i="1"/>
  <c r="G105" i="1"/>
  <c r="E105" i="1"/>
  <c r="H18" i="2" l="1"/>
  <c r="L18" i="6"/>
  <c r="I126" i="5" l="1"/>
  <c r="K126" i="5"/>
  <c r="M126" i="5"/>
  <c r="I106" i="5"/>
  <c r="K106" i="5"/>
  <c r="M106" i="5"/>
  <c r="E30" i="1" l="1"/>
  <c r="G30" i="1"/>
  <c r="I30" i="1"/>
  <c r="K30" i="1"/>
  <c r="E53" i="1"/>
  <c r="G53" i="1"/>
  <c r="I53" i="1"/>
  <c r="K53" i="1"/>
  <c r="A64" i="1"/>
  <c r="A116" i="1" s="1"/>
  <c r="E91" i="1"/>
  <c r="G91" i="1"/>
  <c r="I91" i="1"/>
  <c r="K91" i="1"/>
  <c r="A113" i="1"/>
  <c r="A164" i="1" s="1"/>
  <c r="G144" i="1"/>
  <c r="G147" i="1" s="1"/>
  <c r="K144" i="1"/>
  <c r="K147" i="1" s="1"/>
  <c r="K55" i="1" l="1"/>
  <c r="K107" i="1"/>
  <c r="K149" i="1" s="1"/>
  <c r="E107" i="1"/>
  <c r="G55" i="1"/>
  <c r="E55" i="1"/>
  <c r="I107" i="1"/>
  <c r="G107" i="1"/>
  <c r="G149" i="1" s="1"/>
  <c r="I55" i="1"/>
  <c r="L18" i="2"/>
  <c r="L31" i="2" s="1"/>
  <c r="P35" i="4" l="1"/>
  <c r="S43" i="3"/>
  <c r="W43" i="3" s="1"/>
  <c r="H31" i="2" l="1"/>
  <c r="I45" i="5" l="1"/>
  <c r="A3" i="3" l="1"/>
  <c r="A3" i="5" s="1"/>
  <c r="A73" i="5" s="1"/>
  <c r="A140" i="5" s="1"/>
  <c r="A61" i="6"/>
  <c r="A60" i="6"/>
  <c r="A59" i="6"/>
  <c r="A58" i="6"/>
  <c r="A111" i="6" s="1"/>
  <c r="N52" i="6"/>
  <c r="L52" i="6"/>
  <c r="J52" i="6"/>
  <c r="H52" i="6"/>
  <c r="N43" i="6"/>
  <c r="L43" i="6"/>
  <c r="J43" i="6"/>
  <c r="H43" i="6"/>
  <c r="N18" i="6"/>
  <c r="N31" i="6" s="1"/>
  <c r="N34" i="6" s="1"/>
  <c r="L31" i="6"/>
  <c r="K13" i="5" s="1"/>
  <c r="J18" i="6"/>
  <c r="J31" i="6" s="1"/>
  <c r="J34" i="6" s="1"/>
  <c r="H18" i="6"/>
  <c r="H31" i="6" s="1"/>
  <c r="G13" i="5" s="1"/>
  <c r="G126" i="5"/>
  <c r="A71" i="5"/>
  <c r="A138" i="5" s="1"/>
  <c r="M45" i="5"/>
  <c r="M63" i="5" s="1"/>
  <c r="M68" i="5" s="1"/>
  <c r="I63" i="5"/>
  <c r="I68" i="5" s="1"/>
  <c r="N38" i="4"/>
  <c r="L38" i="4"/>
  <c r="H38" i="4"/>
  <c r="F38" i="4"/>
  <c r="D38" i="4"/>
  <c r="N21" i="4"/>
  <c r="L21" i="4"/>
  <c r="J21" i="4"/>
  <c r="H21" i="4"/>
  <c r="F21" i="4"/>
  <c r="D21" i="4"/>
  <c r="U23" i="3"/>
  <c r="Q23" i="3"/>
  <c r="O23" i="3"/>
  <c r="M23" i="3"/>
  <c r="K23" i="3"/>
  <c r="I23" i="3"/>
  <c r="G23" i="3"/>
  <c r="E23" i="3"/>
  <c r="C23" i="3"/>
  <c r="A62" i="2"/>
  <c r="A61" i="2"/>
  <c r="A60" i="2"/>
  <c r="A59" i="2"/>
  <c r="A111" i="2" s="1"/>
  <c r="A49" i="3" s="1"/>
  <c r="A41" i="4" s="1"/>
  <c r="A70" i="5" s="1"/>
  <c r="A137" i="5" s="1"/>
  <c r="A207" i="5" s="1"/>
  <c r="N52" i="2"/>
  <c r="L52" i="2"/>
  <c r="J52" i="2"/>
  <c r="H52" i="2"/>
  <c r="N43" i="2"/>
  <c r="L43" i="2"/>
  <c r="J43" i="2"/>
  <c r="H43" i="2"/>
  <c r="N18" i="2"/>
  <c r="N31" i="2" s="1"/>
  <c r="N34" i="2" s="1"/>
  <c r="L34" i="2"/>
  <c r="J18" i="2"/>
  <c r="H34" i="2"/>
  <c r="H74" i="2" s="1"/>
  <c r="L74" i="2" l="1"/>
  <c r="L88" i="2" s="1"/>
  <c r="H88" i="2"/>
  <c r="J31" i="2"/>
  <c r="J34" i="2" s="1"/>
  <c r="J54" i="6"/>
  <c r="J56" i="6" s="1"/>
  <c r="H54" i="2"/>
  <c r="H56" i="2" s="1"/>
  <c r="H80" i="2" s="1"/>
  <c r="L34" i="6"/>
  <c r="L73" i="6" s="1"/>
  <c r="J36" i="4" s="1"/>
  <c r="K45" i="5"/>
  <c r="K63" i="5" s="1"/>
  <c r="K68" i="5" s="1"/>
  <c r="H34" i="6"/>
  <c r="H73" i="6" s="1"/>
  <c r="I44" i="3" s="1"/>
  <c r="I46" i="3" s="1"/>
  <c r="G45" i="5"/>
  <c r="J54" i="2"/>
  <c r="L54" i="2"/>
  <c r="L56" i="2" s="1"/>
  <c r="L80" i="2" s="1"/>
  <c r="N54" i="2"/>
  <c r="N56" i="2" s="1"/>
  <c r="L54" i="6"/>
  <c r="H54" i="6"/>
  <c r="I128" i="5"/>
  <c r="I134" i="5" s="1"/>
  <c r="M128" i="5"/>
  <c r="M134" i="5" s="1"/>
  <c r="N54" i="6"/>
  <c r="N56" i="6" s="1"/>
  <c r="A3" i="4"/>
  <c r="S23" i="3"/>
  <c r="P21" i="4"/>
  <c r="W23" i="3"/>
  <c r="E144" i="1" l="1"/>
  <c r="E147" i="1" s="1"/>
  <c r="E149" i="1" s="1"/>
  <c r="L87" i="6"/>
  <c r="K128" i="5"/>
  <c r="K134" i="5" s="1"/>
  <c r="H87" i="6"/>
  <c r="J56" i="2"/>
  <c r="L56" i="6"/>
  <c r="L79" i="6" s="1"/>
  <c r="H56" i="6"/>
  <c r="H79" i="6" s="1"/>
  <c r="J38" i="4" l="1"/>
  <c r="I144" i="1" s="1"/>
  <c r="I147" i="1" s="1"/>
  <c r="I149" i="1" s="1"/>
  <c r="P36" i="4"/>
  <c r="S44" i="3"/>
  <c r="S46" i="3" s="1"/>
  <c r="P38" i="4" l="1"/>
  <c r="W44" i="3"/>
  <c r="W46" i="3" s="1"/>
  <c r="G63" i="5" l="1"/>
  <c r="G68" i="5" s="1"/>
  <c r="G106" i="5"/>
  <c r="G128" i="5" l="1"/>
  <c r="G134" i="5" s="1"/>
</calcChain>
</file>

<file path=xl/sharedStrings.xml><?xml version="1.0" encoding="utf-8"?>
<sst xmlns="http://schemas.openxmlformats.org/spreadsheetml/2006/main" count="698" uniqueCount="340">
  <si>
    <t>Noble Development Public Company Limited</t>
  </si>
  <si>
    <t xml:space="preserve">Statement of Financial Position </t>
  </si>
  <si>
    <t>As at 30 September 2025</t>
  </si>
  <si>
    <t>Consolidated</t>
  </si>
  <si>
    <t>Separate</t>
  </si>
  <si>
    <t>financial information</t>
  </si>
  <si>
    <t>(Unaudited)</t>
  </si>
  <si>
    <t>(Audited)</t>
  </si>
  <si>
    <t>30 September</t>
  </si>
  <si>
    <t>31 December</t>
  </si>
  <si>
    <t>2025</t>
  </si>
  <si>
    <t>2024</t>
  </si>
  <si>
    <t>Notes</t>
  </si>
  <si>
    <t>Baht’000</t>
  </si>
  <si>
    <t>Assets</t>
  </si>
  <si>
    <t>Current assets</t>
  </si>
  <si>
    <t>Cash and cash equivalents</t>
  </si>
  <si>
    <t>Pledged fixed deposits</t>
  </si>
  <si>
    <t xml:space="preserve">Trade and other current receivables (net) </t>
  </si>
  <si>
    <t>19 c)</t>
  </si>
  <si>
    <t>19 e)</t>
  </si>
  <si>
    <t>Inventories (net)</t>
  </si>
  <si>
    <t xml:space="preserve">Current portion of assets recognised </t>
  </si>
  <si>
    <t>from costs of obtaining contracts</t>
  </si>
  <si>
    <t>Real estate development cost (net)</t>
  </si>
  <si>
    <t xml:space="preserve">Other current assets </t>
  </si>
  <si>
    <t>Total current assets</t>
  </si>
  <si>
    <t>Non-current assets</t>
  </si>
  <si>
    <t>Restricted cash for customer refunds</t>
  </si>
  <si>
    <t>Investments in subsidiaries (net)</t>
  </si>
  <si>
    <t>Investments in associates (net)</t>
  </si>
  <si>
    <t>Investments in joint ventures (net)</t>
  </si>
  <si>
    <t>Financial asset measured at fair value through</t>
  </si>
  <si>
    <t>7,12</t>
  </si>
  <si>
    <t>other comprehensive income</t>
  </si>
  <si>
    <t>7,13</t>
  </si>
  <si>
    <t>Accrued management fee income</t>
  </si>
  <si>
    <t>19 b)</t>
  </si>
  <si>
    <t>Long-term loan to joint venture</t>
  </si>
  <si>
    <t xml:space="preserve">Investment properties </t>
  </si>
  <si>
    <t>Property, plant and equipment (net)</t>
  </si>
  <si>
    <t>Right of use assets (net)</t>
  </si>
  <si>
    <t>Goodwill</t>
  </si>
  <si>
    <t>Intangible assets (net)</t>
  </si>
  <si>
    <t>Deferred tax assets (net)</t>
  </si>
  <si>
    <t>Other non-current assets</t>
  </si>
  <si>
    <t>Total non-current assets</t>
  </si>
  <si>
    <t>Total assets</t>
  </si>
  <si>
    <t>Director   _________________________________________     Director ____________________________________</t>
  </si>
  <si>
    <t xml:space="preserve">Statements of Financial Position  </t>
  </si>
  <si>
    <t>Liabilities and Equity</t>
  </si>
  <si>
    <t>Current liabilities</t>
  </si>
  <si>
    <t>Short-term borrowings (net)</t>
  </si>
  <si>
    <t>Short-term loans from and accrued interest expenses</t>
  </si>
  <si>
    <t xml:space="preserve"> to subsidiaries/indirect subsidiaries</t>
  </si>
  <si>
    <t>19 d)</t>
  </si>
  <si>
    <t>Current portion of long-term borrowings (net)</t>
  </si>
  <si>
    <t>Trade and other current payables</t>
  </si>
  <si>
    <t>Current portion of lease liabilities (net)</t>
  </si>
  <si>
    <t>Current portion of derivative liabilities</t>
  </si>
  <si>
    <t>Deposits and advances received (net)</t>
  </si>
  <si>
    <t>Deferred revenue</t>
  </si>
  <si>
    <t>Corporate income tax payable</t>
  </si>
  <si>
    <t>Other current liabilities</t>
  </si>
  <si>
    <t>Total current liabilities</t>
  </si>
  <si>
    <t>Non-current liabilities</t>
  </si>
  <si>
    <t>Long-term trade payable from construction</t>
  </si>
  <si>
    <t>Rental guarantee received from customers</t>
  </si>
  <si>
    <t>Long-term borrowings (net)</t>
  </si>
  <si>
    <t>Lease liabilities (net)</t>
  </si>
  <si>
    <t>Deferred tax liabilities (net)</t>
  </si>
  <si>
    <t>Employee benefit obligations</t>
  </si>
  <si>
    <t xml:space="preserve">Total non-current liabilities </t>
  </si>
  <si>
    <t>Total liabilities</t>
  </si>
  <si>
    <t xml:space="preserve">Statements of Financial Position </t>
  </si>
  <si>
    <t>Note</t>
  </si>
  <si>
    <t>Equity</t>
  </si>
  <si>
    <t>Authorised share capital</t>
  </si>
  <si>
    <t xml:space="preserve">    2,054,120,536 ordinary shares of par Baht 1 each</t>
  </si>
  <si>
    <t xml:space="preserve">    (2024: 1,711,766,904 ordinary shares of par Baht 1 each)</t>
  </si>
  <si>
    <t>Issued and fully paid-up share capital</t>
  </si>
  <si>
    <t xml:space="preserve">    1,369,413,691 ordinary shares of par Baht 1 each</t>
  </si>
  <si>
    <t>Share premium</t>
  </si>
  <si>
    <t xml:space="preserve">Retained earnings </t>
  </si>
  <si>
    <t>Appropriated - legal reserve</t>
  </si>
  <si>
    <t>Unappropriated</t>
  </si>
  <si>
    <t>Other components of equity (net)</t>
  </si>
  <si>
    <t xml:space="preserve">Equity attributable to owners of the parent </t>
  </si>
  <si>
    <t>Non-controlling interests</t>
  </si>
  <si>
    <t>Total equity</t>
  </si>
  <si>
    <t>Total liabilities and equity</t>
  </si>
  <si>
    <t>Statement of Comprehensive Income</t>
  </si>
  <si>
    <t>For the three-month period ended 30 September 2025</t>
  </si>
  <si>
    <t>Revenue from sales - real estate development business</t>
  </si>
  <si>
    <t>Revenue from rental and services</t>
  </si>
  <si>
    <t>Cost of sales - real estate development business</t>
  </si>
  <si>
    <t>Cost of rental and services</t>
  </si>
  <si>
    <t>Gross profit</t>
  </si>
  <si>
    <t>Other income (net)</t>
  </si>
  <si>
    <t>Selling and servicing expenses and distribution costs</t>
  </si>
  <si>
    <t>Administrative expenses</t>
  </si>
  <si>
    <t>Expected credit loss</t>
  </si>
  <si>
    <t>Other gain (loss)</t>
  </si>
  <si>
    <t xml:space="preserve">Finance costs </t>
  </si>
  <si>
    <t>Share of profit (loss) from associates and joint ventures</t>
  </si>
  <si>
    <t>accounted for using the equity method</t>
  </si>
  <si>
    <t>Profit (Loss) before income tax</t>
  </si>
  <si>
    <t>Income tax</t>
  </si>
  <si>
    <t>Profit (Loss) for the period</t>
  </si>
  <si>
    <t>Other comprehensive income :</t>
  </si>
  <si>
    <t>Items that will not be reclassified subsequently to profit or loss</t>
  </si>
  <si>
    <t xml:space="preserve">Change in fair value of financial assets measured </t>
  </si>
  <si>
    <t>at fair value through other comprehensive income</t>
  </si>
  <si>
    <t>Income tax related on items that will not be reclassified</t>
  </si>
  <si>
    <t>subsequently to profit or loss</t>
  </si>
  <si>
    <t>Total items that will not be reclassified subsequently to profit or loss</t>
  </si>
  <si>
    <t>Items that may be reclassified subsequently to profit or loss</t>
  </si>
  <si>
    <t>Share of other comprehensive income of associate</t>
  </si>
  <si>
    <t>Currency translation differences</t>
  </si>
  <si>
    <t>Income tax related on items that may be reclassified</t>
  </si>
  <si>
    <t>Total items that will be reclassified subsequently to profit or loss</t>
  </si>
  <si>
    <t>Other comprehensive income (expense) for the period - net of tax</t>
  </si>
  <si>
    <t>Total comprehensive income (expense) for the period</t>
  </si>
  <si>
    <t>Profit (Loss) attributable to:</t>
  </si>
  <si>
    <t>Owners of the parent</t>
  </si>
  <si>
    <t>Total comprehensive income (expense) attributable to:</t>
  </si>
  <si>
    <t xml:space="preserve">Earnings (Loss) per share </t>
  </si>
  <si>
    <t>Basic earnings (loss) per share (Baht per share)</t>
  </si>
  <si>
    <t>Diluted earnings (loss) per share (Baht per share)</t>
  </si>
  <si>
    <t>For the nine-month period ended 30 September 2025</t>
  </si>
  <si>
    <t>Profit before income tax</t>
  </si>
  <si>
    <t>Profit for the period</t>
  </si>
  <si>
    <t>Total comprehensive income for the period</t>
  </si>
  <si>
    <t xml:space="preserve">Earnings per share </t>
  </si>
  <si>
    <t>Basic earnings per share (Baht per share)</t>
  </si>
  <si>
    <t>Diluted earnings per share (Baht per share)</t>
  </si>
  <si>
    <t xml:space="preserve">Statement of Changes in Equity </t>
  </si>
  <si>
    <t>Consolidated financial information (Unaudited) (Baht’000)</t>
  </si>
  <si>
    <t xml:space="preserve">Attributable to owners of the parent </t>
  </si>
  <si>
    <t>Other comprehensive income (expense)</t>
  </si>
  <si>
    <t>Remeasurements</t>
  </si>
  <si>
    <t>Measurement of financial</t>
  </si>
  <si>
    <t>Share of other</t>
  </si>
  <si>
    <t>Issued and</t>
  </si>
  <si>
    <t>Retained earnings</t>
  </si>
  <si>
    <t>of employee</t>
  </si>
  <si>
    <t>assets measured at fair value</t>
  </si>
  <si>
    <t>Translation of</t>
  </si>
  <si>
    <t xml:space="preserve"> comprehensive</t>
  </si>
  <si>
    <t>fully paid-up</t>
  </si>
  <si>
    <t>Share</t>
  </si>
  <si>
    <t>Appropriated</t>
  </si>
  <si>
    <t xml:space="preserve"> benefit</t>
  </si>
  <si>
    <t xml:space="preserve"> through other comprehensive</t>
  </si>
  <si>
    <t>financial</t>
  </si>
  <si>
    <t xml:space="preserve"> income</t>
  </si>
  <si>
    <t>Total owners</t>
  </si>
  <si>
    <t>Non-controlling</t>
  </si>
  <si>
    <t xml:space="preserve">Total </t>
  </si>
  <si>
    <t>share capital</t>
  </si>
  <si>
    <t>premium</t>
  </si>
  <si>
    <t>- legal reserve</t>
  </si>
  <si>
    <t>obligations</t>
  </si>
  <si>
    <t xml:space="preserve"> income (expense)</t>
  </si>
  <si>
    <t>statements</t>
  </si>
  <si>
    <t>of associate</t>
  </si>
  <si>
    <t>of the parent</t>
  </si>
  <si>
    <t>interests</t>
  </si>
  <si>
    <t>equity</t>
  </si>
  <si>
    <t>Opening balance as at 1 January 2024</t>
  </si>
  <si>
    <t>Change in equity for the period</t>
  </si>
  <si>
    <t>Dividend Payment</t>
  </si>
  <si>
    <t>Increase from exercised warrants (Note 17)</t>
  </si>
  <si>
    <t>Issuing ordinary shares of subsidiary</t>
  </si>
  <si>
    <t>Closing balance as at 30 September 2024</t>
  </si>
  <si>
    <t>Opening balance as at 1 January 2025</t>
  </si>
  <si>
    <t>Dividend payment (Note 21)</t>
  </si>
  <si>
    <t>Closing balance as at 30 September 2025</t>
  </si>
  <si>
    <t>Statement of Changes in Equity</t>
  </si>
  <si>
    <t>Separate financial information (Unaudited) (Baht’000)</t>
  </si>
  <si>
    <t>Measurement of</t>
  </si>
  <si>
    <t>financial assets measured</t>
  </si>
  <si>
    <t>Remeasurement</t>
  </si>
  <si>
    <t xml:space="preserve"> at fair value through</t>
  </si>
  <si>
    <t>of employee benefit</t>
  </si>
  <si>
    <t xml:space="preserve"> other comprehensive</t>
  </si>
  <si>
    <t>obligations (net)</t>
  </si>
  <si>
    <t>Statement of Cash Flows</t>
  </si>
  <si>
    <t>Cash flows from operating activities</t>
  </si>
  <si>
    <t>Adjustments:</t>
  </si>
  <si>
    <t xml:space="preserve">   Depreciation</t>
  </si>
  <si>
    <t xml:space="preserve">   Amortisation</t>
  </si>
  <si>
    <t>Loss allowance for expected credit loss</t>
  </si>
  <si>
    <t>Loss allowance for net realisable value of inventories</t>
  </si>
  <si>
    <t>Cost of obtaining contracts recognised as expenses</t>
  </si>
  <si>
    <t>Share of (profit) loss from associates</t>
  </si>
  <si>
    <t>Share of (profit) loss from joint ventures</t>
  </si>
  <si>
    <t>Gain from disposal of investment in joint venture</t>
  </si>
  <si>
    <t>Loss from written-off plant and equipment</t>
  </si>
  <si>
    <t>Net (gain) loss from disposals of plant and equipment</t>
  </si>
  <si>
    <t>Gain from changing fair value of equity investment measured</t>
  </si>
  <si>
    <t>at fair value through profit or loss</t>
  </si>
  <si>
    <t xml:space="preserve">   Income from contracts cancellation</t>
  </si>
  <si>
    <t xml:space="preserve">   Interest income</t>
  </si>
  <si>
    <t xml:space="preserve">   Dividends income</t>
  </si>
  <si>
    <t xml:space="preserve">   Foreign exchange unrealised (gain) loss</t>
  </si>
  <si>
    <t xml:space="preserve">   Finance costs </t>
  </si>
  <si>
    <t>- interest expense</t>
  </si>
  <si>
    <t>- amortisation of prepaid bills of interest for bills of exchange</t>
  </si>
  <si>
    <t>- interest expense from lease liabilities</t>
  </si>
  <si>
    <t>- amortisation of prepaid underwriting fee for debentures</t>
  </si>
  <si>
    <t>- amortisation of deferred front-end fee</t>
  </si>
  <si>
    <t>Changes in working capital</t>
  </si>
  <si>
    <t xml:space="preserve">   - restricted cash for customer refunds</t>
  </si>
  <si>
    <t xml:space="preserve">   - inventories</t>
  </si>
  <si>
    <t xml:space="preserve">   - accrued management fee income</t>
  </si>
  <si>
    <t xml:space="preserve">   - other current assets*</t>
  </si>
  <si>
    <t xml:space="preserve">   - other non-current assets*</t>
  </si>
  <si>
    <t xml:space="preserve">   - long-term trade payable from construction</t>
  </si>
  <si>
    <t xml:space="preserve">   - rental guarantee received from customers</t>
  </si>
  <si>
    <t xml:space="preserve">   - deferred revenue</t>
  </si>
  <si>
    <t xml:space="preserve">   - employee benefit obligations</t>
  </si>
  <si>
    <t xml:space="preserve">Cash generated from operations </t>
  </si>
  <si>
    <t>Interest received</t>
  </si>
  <si>
    <t xml:space="preserve">Finance costs paid </t>
  </si>
  <si>
    <t>Income tax - payment</t>
  </si>
  <si>
    <t>Net cash generated from operating activities</t>
  </si>
  <si>
    <t>Cash flows from investing activities</t>
  </si>
  <si>
    <t>Short-term loans to subsidiaries - cash paid</t>
  </si>
  <si>
    <t>Short-term loans to joint venture - cash paid</t>
  </si>
  <si>
    <t>Increase in pledged fix deposits</t>
  </si>
  <si>
    <t>Purchase of - property, plant and equipment</t>
  </si>
  <si>
    <t>Proceeds from disposals of property, plant and equipment</t>
  </si>
  <si>
    <t>Dividends received</t>
  </si>
  <si>
    <t>Cash paid for investment in subsidiaries/indirect subsidiaries</t>
  </si>
  <si>
    <t>Cash paid for investment in joint ventures</t>
  </si>
  <si>
    <t>Proceeds from disposals of investment in subsidiaries</t>
  </si>
  <si>
    <t>Proceeds from disposals of investment in joint ventures</t>
  </si>
  <si>
    <t>Cash loss account for loss of control in investment in subsidiary</t>
  </si>
  <si>
    <t>Proceeds from disposals of financial assets measured at fair value</t>
  </si>
  <si>
    <t>through other comprehensive income</t>
  </si>
  <si>
    <t>Cash received from dividend payment from associate</t>
  </si>
  <si>
    <t>Payments for acquisition of a business</t>
  </si>
  <si>
    <t>Net cash received from (used in) investing activities</t>
  </si>
  <si>
    <t>Cash flows from financing activities</t>
  </si>
  <si>
    <t>Short-term borrowings from subsidiaries/indirect subsidiaries - proceeds</t>
  </si>
  <si>
    <t>Bills of exchange - repayments</t>
  </si>
  <si>
    <t>Short-term borrowings from financial institutions - proceeds</t>
  </si>
  <si>
    <t>Long-term borrowings from financial institutions - proceeds</t>
  </si>
  <si>
    <t>Cash paid for front-end fee from borrowings</t>
  </si>
  <si>
    <t>Long-term borrowings from issuance of debentures - proceeds</t>
  </si>
  <si>
    <t>Cash paid for underwriting fee for issuance of debentures</t>
  </si>
  <si>
    <t>Payment for lease liabilities</t>
  </si>
  <si>
    <t>Proceeds from exercised warrants</t>
  </si>
  <si>
    <t>Proceeds from issuing ordinary shares of subsidiary</t>
  </si>
  <si>
    <t>Dividends payment</t>
  </si>
  <si>
    <t>Net cash used in financing activities</t>
  </si>
  <si>
    <t>Cash and cash equivalents - beginning balance</t>
  </si>
  <si>
    <t>from financial institutions repayment</t>
  </si>
  <si>
    <t>Cash and cash equivalents - ending balance</t>
  </si>
  <si>
    <t>Non-cash transactions:</t>
  </si>
  <si>
    <t>Transfer real estate development costs to inventories</t>
  </si>
  <si>
    <t>Interest expense which was capitalised into</t>
  </si>
  <si>
    <t>real estate development costs</t>
  </si>
  <si>
    <t>Interest expense which was capitalised into inventories</t>
  </si>
  <si>
    <t>Amortisation charge of deferred front-end fee which</t>
  </si>
  <si>
    <t>was capitalised into real estate development costs</t>
  </si>
  <si>
    <t>was capitalised into inventories</t>
  </si>
  <si>
    <t>Purchases of assets which have not been paid</t>
  </si>
  <si>
    <t>- plant and equipment</t>
  </si>
  <si>
    <t>Transfer deposit for land to real estate development costs</t>
  </si>
  <si>
    <t>Transfer deposit for land to property, plant and equipment</t>
  </si>
  <si>
    <t>Transfer interest receivable to short-term loan to joint venture</t>
  </si>
  <si>
    <t>Transfer interest receivable to loan to subsidiary</t>
  </si>
  <si>
    <t>Transfer accrued interest expense to loan from subsidiary</t>
  </si>
  <si>
    <t>Transfer investment in subsidiary to investment in joint venture</t>
  </si>
  <si>
    <t>9, 11</t>
  </si>
  <si>
    <t>Transfer short-term borrowing from financial institution to</t>
  </si>
  <si>
    <t>long-term borrowing from financial institution</t>
  </si>
  <si>
    <t>14.1, 14.2</t>
  </si>
  <si>
    <t>Fair value adjustments on debentures and derivative liabilities</t>
  </si>
  <si>
    <t>Acquisition of right-of-use assets under lease liabilities</t>
  </si>
  <si>
    <t xml:space="preserve">Partial settlement of a business combination </t>
  </si>
  <si>
    <t>Transfer other payable to short-term loan from subsidiary</t>
  </si>
  <si>
    <t>*</t>
  </si>
  <si>
    <t>These transactions did not include the changes since 1 January 2025 to 4 April 2025 from RC Area Company Limited </t>
  </si>
  <si>
    <t>which became indirect subsidiary since 4 April 2025 (Note 9).</t>
  </si>
  <si>
    <t>(Restated)</t>
  </si>
  <si>
    <t>Provision for loss from service agreements</t>
  </si>
  <si>
    <t xml:space="preserve">Gain from fair value adjustments on investment property </t>
  </si>
  <si>
    <t>Financial asset measured at fair value through profit or loss</t>
  </si>
  <si>
    <t>Unrealised loss from joint ventures</t>
  </si>
  <si>
    <t>Derivative assets</t>
  </si>
  <si>
    <t>Derivative liabilities</t>
  </si>
  <si>
    <t>Other non-current liabilities</t>
  </si>
  <si>
    <t xml:space="preserve">   - as previously report</t>
  </si>
  <si>
    <t xml:space="preserve">   - restated</t>
  </si>
  <si>
    <t xml:space="preserve">Adjustment from purchase price allocation </t>
  </si>
  <si>
    <t xml:space="preserve">   of business combination (Note 23)</t>
  </si>
  <si>
    <t>Gain from fair value adjustments on investment property</t>
  </si>
  <si>
    <t>19 a)</t>
  </si>
  <si>
    <t>Business acquisition during period (Note 23) - restated</t>
  </si>
  <si>
    <t>Closing balance as at 30 September 2024 - restated</t>
  </si>
  <si>
    <t>Transfer deposit for land to short-term loan to subsidiary</t>
  </si>
  <si>
    <t xml:space="preserve">   - trade and other current receivables**</t>
  </si>
  <si>
    <t>Proceeds from acquiring control of investment in indirect subsidiary</t>
  </si>
  <si>
    <t>Cash paid for borrowing claims from the existing shareholder</t>
  </si>
  <si>
    <t>of indirect subsidiary</t>
  </si>
  <si>
    <t xml:space="preserve">Transfer inventories to Investment properties </t>
  </si>
  <si>
    <t xml:space="preserve">   - deposits and advances received from customers**</t>
  </si>
  <si>
    <t>**</t>
  </si>
  <si>
    <t>which resulted in transitioning from a subsidiary to a joint venture since 30 September 2025 (Note 9).</t>
  </si>
  <si>
    <t xml:space="preserve">These transactions included the changes since 1 January 2025 to 29 September 2025 from Vertical Phraram 9 Alliance 1 Company Limited </t>
  </si>
  <si>
    <t xml:space="preserve">   - real estate development cost*, **</t>
  </si>
  <si>
    <t xml:space="preserve">   - trade and other current payables*, **</t>
  </si>
  <si>
    <t xml:space="preserve">   - other current liabilities*, **</t>
  </si>
  <si>
    <t>The accompanying notes on pages 14 to 48 are an integral part of the interim financial information.</t>
  </si>
  <si>
    <t>Short-term borrowings from issuance of debentures - repayments</t>
  </si>
  <si>
    <r>
      <t>Short-term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loans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to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and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interest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receivables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from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subsidiaries</t>
    </r>
  </si>
  <si>
    <r>
      <t>Short-term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loans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to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and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interest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receivables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from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joint ventures</t>
    </r>
  </si>
  <si>
    <r>
      <rPr>
        <b/>
        <sz val="8"/>
        <rFont val="Arial"/>
        <family val="2"/>
      </rPr>
      <t>Liabilities and Equity</t>
    </r>
    <r>
      <rPr>
        <sz val="8"/>
        <rFont val="Arial"/>
        <family val="2"/>
      </rPr>
      <t xml:space="preserve"> (Cont’d)</t>
    </r>
  </si>
  <si>
    <t>7, 23</t>
  </si>
  <si>
    <t>Non-current assets recognised from costs of obtaining contracts</t>
  </si>
  <si>
    <t xml:space="preserve">   - assets recognised from costs of obtaining contracts**</t>
  </si>
  <si>
    <t xml:space="preserve">Gain from disposal of investment in subsidiary and </t>
  </si>
  <si>
    <t xml:space="preserve">remeasurement of retained interest </t>
  </si>
  <si>
    <t>Gain from disposal of investment in subsidiary and</t>
  </si>
  <si>
    <t>Share capital</t>
  </si>
  <si>
    <t>Cashier’s cheque in transit for borrowings</t>
  </si>
  <si>
    <t xml:space="preserve">Cashier’s cheque in transit for borrowing </t>
  </si>
  <si>
    <t xml:space="preserve">Net increase (decrease) in cash and cash equivalents </t>
  </si>
  <si>
    <t>Exchange (profit) loss on cash and cash equivalents</t>
  </si>
  <si>
    <r>
      <rPr>
        <sz val="9"/>
        <color theme="0"/>
        <rFont val="Arial"/>
        <family val="2"/>
      </rPr>
      <t>Short-term loans to subsidiaries</t>
    </r>
    <r>
      <rPr>
        <sz val="9"/>
        <rFont val="Arial"/>
        <family val="2"/>
      </rPr>
      <t xml:space="preserve"> - repayment received</t>
    </r>
  </si>
  <si>
    <r>
      <rPr>
        <sz val="9"/>
        <color theme="0"/>
        <rFont val="Arial"/>
        <family val="2"/>
      </rPr>
      <t>Short-term loans to joint venture</t>
    </r>
    <r>
      <rPr>
        <sz val="9"/>
        <rFont val="Arial"/>
        <family val="2"/>
      </rPr>
      <t xml:space="preserve"> - repayment received</t>
    </r>
  </si>
  <si>
    <r>
      <rPr>
        <sz val="9"/>
        <color theme="0"/>
        <rFont val="Arial"/>
        <family val="2"/>
      </rPr>
      <t>Purchase of</t>
    </r>
    <r>
      <rPr>
        <sz val="9"/>
        <rFont val="Arial"/>
        <family val="2"/>
      </rPr>
      <t xml:space="preserve"> - intangible assets</t>
    </r>
  </si>
  <si>
    <r>
      <rPr>
        <sz val="9"/>
        <color theme="0"/>
        <rFont val="Arial"/>
        <family val="2"/>
      </rPr>
      <t>Short-term borrowings from subsidiaries/indirect subsidiaries</t>
    </r>
    <r>
      <rPr>
        <sz val="9"/>
        <rFont val="Arial"/>
        <family val="2"/>
      </rPr>
      <t xml:space="preserve"> - repayments</t>
    </r>
  </si>
  <si>
    <r>
      <rPr>
        <sz val="9"/>
        <color theme="0"/>
        <rFont val="Arial"/>
        <family val="2"/>
      </rPr>
      <t>Short-term borrowings from financial institutions</t>
    </r>
    <r>
      <rPr>
        <sz val="9"/>
        <rFont val="Arial"/>
        <family val="2"/>
      </rPr>
      <t xml:space="preserve"> - repayments</t>
    </r>
  </si>
  <si>
    <r>
      <rPr>
        <sz val="9"/>
        <color theme="0"/>
        <rFont val="Arial"/>
        <family val="2"/>
      </rPr>
      <t>Long-term borrowings from financial institutions</t>
    </r>
    <r>
      <rPr>
        <sz val="9"/>
        <rFont val="Arial"/>
        <family val="2"/>
      </rPr>
      <t xml:space="preserve"> - repayments</t>
    </r>
  </si>
  <si>
    <r>
      <rPr>
        <sz val="9"/>
        <color theme="0"/>
        <rFont val="Arial"/>
        <family val="2"/>
      </rPr>
      <t>Long-term borrowings from issuance of debentures</t>
    </r>
    <r>
      <rPr>
        <sz val="9"/>
        <rFont val="Arial"/>
        <family val="2"/>
      </rPr>
      <t xml:space="preserve"> - repayments</t>
    </r>
  </si>
  <si>
    <t>Net gain on contracts cancellation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</si>
</sst>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\ \ \ \ \ ;_(@_)"/>
    <numFmt numFmtId="166" formatCode="_(* #,##0_);_(* \(#,##0\);_(* &quot;-&quot;???\ _);_(@_)"/>
    <numFmt numFmtId="167" formatCode="#,##0;\(#,##0\)"/>
    <numFmt numFmtId="168" formatCode="_(* #,##0_);_(* \(#,##0\);_(* &quot;-&quot;??_);_(@_)"/>
    <numFmt numFmtId="169" formatCode="_(* #,##0.00_);_(* \(#,##0.00\);_(* &quot;-&quot;_)\ \ \ \ \ ;_(@_)"/>
    <numFmt numFmtId="170" formatCode="_(* #,##0.0000_);_(* \(#,##0.0000\);_(* &quot;-&quot;??_);_(@_)"/>
    <numFmt numFmtId="171" formatCode="_(* #,##0.00_);_(* \(#,##0.00\);_(* &quot;-&quot;???\ _);_(@_)"/>
    <numFmt numFmtId="172" formatCode="_(* #,##0.0000_);_(* \(#,##0.0000\);_(* &quot;-&quot;???\ _);_(@_)"/>
  </numFmts>
  <fonts count="9" x14ac:knownFonts="1">
    <font>
      <sz val="8"/>
      <name val="Arial"/>
      <family val="2"/>
    </font>
    <font>
      <sz val="10"/>
      <name val="Microsoft Sans Serif"/>
      <family val="2"/>
    </font>
    <font>
      <b/>
      <sz val="9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5"/>
      <name val="Arial"/>
      <family val="2"/>
    </font>
    <font>
      <sz val="9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</cellStyleXfs>
  <cellXfs count="242">
    <xf numFmtId="0" fontId="0" fillId="0" borderId="0" xfId="0"/>
    <xf numFmtId="165" fontId="5" fillId="0" borderId="0" xfId="5" applyNumberFormat="1" applyFont="1" applyFill="1" applyAlignment="1">
      <alignment horizontal="right" vertical="center"/>
    </xf>
    <xf numFmtId="165" fontId="5" fillId="0" borderId="1" xfId="5" applyNumberFormat="1" applyFont="1" applyFill="1" applyBorder="1" applyAlignment="1">
      <alignment horizontal="right" vertical="center"/>
    </xf>
    <xf numFmtId="166" fontId="5" fillId="0" borderId="1" xfId="5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6" applyNumberFormat="1" applyFont="1" applyFill="1" applyAlignment="1">
      <alignment horizontal="right" vertical="center"/>
    </xf>
    <xf numFmtId="166" fontId="5" fillId="0" borderId="0" xfId="6" applyNumberFormat="1" applyFont="1" applyFill="1" applyAlignment="1">
      <alignment horizontal="right" vertical="center"/>
    </xf>
    <xf numFmtId="166" fontId="5" fillId="0" borderId="0" xfId="6" applyNumberFormat="1" applyFont="1" applyFill="1" applyBorder="1" applyAlignment="1">
      <alignment horizontal="right" vertical="center"/>
    </xf>
    <xf numFmtId="165" fontId="5" fillId="0" borderId="2" xfId="6" applyNumberFormat="1" applyFont="1" applyFill="1" applyBorder="1" applyAlignment="1">
      <alignment horizontal="right" vertical="center"/>
    </xf>
    <xf numFmtId="165" fontId="5" fillId="0" borderId="0" xfId="8" applyNumberFormat="1" applyFont="1" applyFill="1" applyAlignment="1">
      <alignment horizontal="right" vertical="center"/>
    </xf>
    <xf numFmtId="166" fontId="5" fillId="0" borderId="0" xfId="9" applyNumberFormat="1" applyFont="1" applyFill="1" applyBorder="1" applyAlignment="1">
      <alignment horizontal="right" vertical="center"/>
    </xf>
    <xf numFmtId="166" fontId="5" fillId="0" borderId="1" xfId="9" applyNumberFormat="1" applyFont="1" applyFill="1" applyBorder="1" applyAlignment="1">
      <alignment horizontal="right" vertical="center"/>
    </xf>
    <xf numFmtId="166" fontId="4" fillId="0" borderId="0" xfId="16" applyNumberFormat="1" applyFont="1" applyFill="1" applyAlignment="1">
      <alignment horizontal="right" vertical="center"/>
    </xf>
    <xf numFmtId="166" fontId="4" fillId="0" borderId="1" xfId="16" applyNumberFormat="1" applyFont="1" applyFill="1" applyBorder="1" applyAlignment="1">
      <alignment horizontal="right" vertical="center"/>
    </xf>
    <xf numFmtId="165" fontId="5" fillId="0" borderId="0" xfId="14" applyNumberFormat="1" applyFont="1" applyFill="1" applyAlignment="1">
      <alignment horizontal="right" vertical="center"/>
    </xf>
    <xf numFmtId="166" fontId="5" fillId="0" borderId="0" xfId="15" applyNumberFormat="1" applyFont="1" applyFill="1" applyBorder="1" applyAlignment="1">
      <alignment horizontal="right" vertical="center"/>
    </xf>
    <xf numFmtId="166" fontId="5" fillId="0" borderId="0" xfId="16" applyNumberFormat="1" applyFont="1" applyFill="1" applyAlignment="1">
      <alignment horizontal="right" vertical="center"/>
    </xf>
    <xf numFmtId="166" fontId="5" fillId="0" borderId="1" xfId="15" applyNumberFormat="1" applyFont="1" applyFill="1" applyBorder="1" applyAlignment="1">
      <alignment horizontal="right" vertical="center"/>
    </xf>
    <xf numFmtId="166" fontId="5" fillId="0" borderId="0" xfId="14" applyNumberFormat="1" applyFont="1" applyFill="1" applyAlignment="1">
      <alignment horizontal="right" vertical="center"/>
    </xf>
    <xf numFmtId="166" fontId="5" fillId="0" borderId="1" xfId="16" applyNumberFormat="1" applyFont="1" applyFill="1" applyBorder="1" applyAlignment="1">
      <alignment horizontal="right" vertical="center"/>
    </xf>
    <xf numFmtId="166" fontId="5" fillId="0" borderId="0" xfId="15" applyNumberFormat="1" applyFont="1" applyFill="1" applyAlignment="1">
      <alignment horizontal="right" vertical="center"/>
    </xf>
    <xf numFmtId="166" fontId="5" fillId="0" borderId="0" xfId="16" applyNumberFormat="1" applyFont="1" applyFill="1" applyBorder="1" applyAlignment="1">
      <alignment horizontal="right" vertical="center"/>
    </xf>
    <xf numFmtId="166" fontId="5" fillId="0" borderId="2" xfId="16" applyNumberFormat="1" applyFont="1" applyFill="1" applyBorder="1" applyAlignment="1">
      <alignment horizontal="right" vertical="center"/>
    </xf>
    <xf numFmtId="166" fontId="5" fillId="0" borderId="0" xfId="14" applyNumberFormat="1" applyFont="1" applyFill="1" applyAlignment="1">
      <alignment horizontal="center" vertical="center"/>
    </xf>
    <xf numFmtId="170" fontId="5" fillId="0" borderId="0" xfId="14" applyNumberFormat="1" applyFont="1" applyFill="1" applyAlignment="1">
      <alignment horizontal="right" vertical="center"/>
    </xf>
    <xf numFmtId="164" fontId="5" fillId="0" borderId="0" xfId="14" applyFont="1" applyFill="1" applyAlignment="1">
      <alignment horizontal="right" vertical="center"/>
    </xf>
    <xf numFmtId="170" fontId="5" fillId="0" borderId="0" xfId="16" applyNumberFormat="1" applyFont="1" applyFill="1" applyAlignment="1">
      <alignment horizontal="right" vertical="center"/>
    </xf>
    <xf numFmtId="171" fontId="5" fillId="0" borderId="0" xfId="16" applyNumberFormat="1" applyFont="1" applyFill="1" applyAlignment="1">
      <alignment horizontal="right" vertical="center"/>
    </xf>
    <xf numFmtId="171" fontId="5" fillId="0" borderId="2" xfId="16" applyNumberFormat="1" applyFont="1" applyFill="1" applyBorder="1" applyAlignment="1">
      <alignment horizontal="right" vertical="center"/>
    </xf>
    <xf numFmtId="166" fontId="4" fillId="0" borderId="0" xfId="16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1" xfId="6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horizontal="right" vertical="center"/>
    </xf>
    <xf numFmtId="164" fontId="5" fillId="0" borderId="0" xfId="16" applyNumberFormat="1" applyFont="1" applyFill="1" applyAlignment="1">
      <alignment horizontal="right" vertical="center"/>
    </xf>
    <xf numFmtId="172" fontId="5" fillId="0" borderId="2" xfId="16" applyNumberFormat="1" applyFont="1" applyFill="1" applyBorder="1" applyAlignment="1">
      <alignment horizontal="right" vertical="center"/>
    </xf>
    <xf numFmtId="166" fontId="5" fillId="0" borderId="2" xfId="6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vertical="center"/>
    </xf>
    <xf numFmtId="172" fontId="5" fillId="0" borderId="0" xfId="16" applyNumberFormat="1" applyFont="1" applyFill="1" applyAlignment="1">
      <alignment horizontal="right" vertical="center"/>
    </xf>
    <xf numFmtId="165" fontId="5" fillId="0" borderId="0" xfId="6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166" fontId="0" fillId="0" borderId="0" xfId="1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0" fontId="2" fillId="0" borderId="0" xfId="0" applyFont="1" applyAlignment="1" applyProtection="1">
      <alignment vertical="center"/>
      <protection locked="0"/>
    </xf>
    <xf numFmtId="168" fontId="2" fillId="0" borderId="0" xfId="0" applyNumberFormat="1" applyFont="1" applyAlignment="1" applyProtection="1">
      <alignment horizontal="right" vertical="center"/>
      <protection locked="0"/>
    </xf>
    <xf numFmtId="165" fontId="4" fillId="0" borderId="0" xfId="0" applyNumberFormat="1" applyFont="1" applyAlignment="1" applyProtection="1">
      <alignment horizontal="right" vertical="center"/>
      <protection locked="0"/>
    </xf>
    <xf numFmtId="166" fontId="4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left" vertical="center"/>
    </xf>
    <xf numFmtId="168" fontId="2" fillId="0" borderId="1" xfId="0" applyNumberFormat="1" applyFont="1" applyBorder="1" applyAlignment="1" applyProtection="1">
      <alignment horizontal="right" vertical="center"/>
      <protection locked="0"/>
    </xf>
    <xf numFmtId="165" fontId="4" fillId="0" borderId="1" xfId="0" applyNumberFormat="1" applyFont="1" applyBorder="1" applyAlignment="1" applyProtection="1">
      <alignment horizontal="right" vertical="center"/>
      <protection locked="0"/>
    </xf>
    <xf numFmtId="166" fontId="4" fillId="0" borderId="1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 applyProtection="1">
      <alignment horizontal="right" vertical="center"/>
      <protection locked="0"/>
    </xf>
    <xf numFmtId="166" fontId="5" fillId="0" borderId="0" xfId="2" applyNumberFormat="1" applyFont="1" applyAlignment="1">
      <alignment vertical="center"/>
    </xf>
    <xf numFmtId="166" fontId="5" fillId="0" borderId="0" xfId="0" applyNumberFormat="1" applyFont="1" applyAlignment="1" applyProtection="1">
      <alignment horizontal="right" vertical="center"/>
      <protection locked="0"/>
    </xf>
    <xf numFmtId="166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168" fontId="3" fillId="0" borderId="0" xfId="0" applyNumberFormat="1" applyFont="1" applyAlignment="1" applyProtection="1">
      <alignment horizontal="right" vertical="center"/>
      <protection locked="0"/>
    </xf>
    <xf numFmtId="165" fontId="3" fillId="0" borderId="0" xfId="0" applyNumberFormat="1" applyFont="1" applyAlignment="1" applyProtection="1">
      <alignment vertical="center"/>
      <protection locked="0"/>
    </xf>
    <xf numFmtId="166" fontId="3" fillId="0" borderId="0" xfId="0" applyNumberFormat="1" applyFont="1" applyAlignment="1" applyProtection="1">
      <alignment horizontal="right" vertical="center"/>
      <protection locked="0"/>
    </xf>
    <xf numFmtId="166" fontId="3" fillId="0" borderId="0" xfId="0" applyNumberFormat="1" applyFont="1" applyAlignment="1" applyProtection="1">
      <alignment horizontal="center" vertical="center"/>
      <protection locked="0"/>
    </xf>
    <xf numFmtId="165" fontId="3" fillId="0" borderId="0" xfId="13" applyNumberFormat="1" applyFont="1" applyAlignment="1" applyProtection="1">
      <alignment horizontal="center" vertical="center"/>
      <protection locked="0"/>
    </xf>
    <xf numFmtId="165" fontId="3" fillId="0" borderId="0" xfId="13" applyNumberFormat="1" applyFont="1" applyAlignment="1">
      <alignment horizontal="center" vertical="center"/>
    </xf>
    <xf numFmtId="165" fontId="5" fillId="0" borderId="0" xfId="13" applyNumberFormat="1" applyAlignment="1" applyProtection="1">
      <alignment horizontal="right" vertical="center"/>
      <protection locked="0"/>
    </xf>
    <xf numFmtId="165" fontId="5" fillId="0" borderId="0" xfId="13" applyNumberFormat="1" applyAlignment="1">
      <alignment vertical="center"/>
    </xf>
    <xf numFmtId="165" fontId="3" fillId="0" borderId="0" xfId="13" applyNumberFormat="1" applyFont="1" applyAlignment="1">
      <alignment horizontal="right" vertical="center"/>
    </xf>
    <xf numFmtId="0" fontId="5" fillId="0" borderId="0" xfId="0" applyFont="1" applyAlignment="1" applyProtection="1">
      <alignment vertical="center"/>
      <protection locked="0"/>
    </xf>
    <xf numFmtId="168" fontId="5" fillId="0" borderId="0" xfId="0" applyNumberFormat="1" applyFont="1" applyAlignment="1">
      <alignment vertical="center"/>
    </xf>
    <xf numFmtId="165" fontId="3" fillId="0" borderId="0" xfId="0" applyNumberFormat="1" applyFont="1" applyAlignment="1" applyProtection="1">
      <alignment horizontal="right" vertical="center"/>
      <protection locked="0"/>
    </xf>
    <xf numFmtId="165" fontId="3" fillId="0" borderId="0" xfId="13" applyNumberFormat="1" applyFont="1" applyAlignment="1" applyProtection="1">
      <alignment horizontal="right" vertical="center"/>
      <protection locked="0"/>
    </xf>
    <xf numFmtId="168" fontId="3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6" fontId="3" fillId="0" borderId="1" xfId="0" applyNumberFormat="1" applyFont="1" applyBorder="1" applyAlignment="1" applyProtection="1">
      <alignment horizontal="right" vertical="center"/>
      <protection locked="0"/>
    </xf>
    <xf numFmtId="165" fontId="3" fillId="0" borderId="1" xfId="13" quotePrefix="1" applyNumberFormat="1" applyFont="1" applyBorder="1" applyAlignment="1" applyProtection="1">
      <alignment horizontal="right" vertical="center"/>
      <protection locked="0"/>
    </xf>
    <xf numFmtId="165" fontId="3" fillId="0" borderId="1" xfId="13" applyNumberFormat="1" applyFont="1" applyBorder="1" applyAlignment="1" applyProtection="1">
      <alignment horizontal="right" vertical="center"/>
      <protection locked="0"/>
    </xf>
    <xf numFmtId="165" fontId="3" fillId="0" borderId="1" xfId="13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6" fontId="5" fillId="0" borderId="1" xfId="13" applyNumberFormat="1" applyBorder="1" applyAlignment="1" applyProtection="1">
      <alignment horizontal="right" vertical="center"/>
      <protection locked="0"/>
    </xf>
    <xf numFmtId="166" fontId="5" fillId="0" borderId="0" xfId="13" applyNumberFormat="1" applyAlignment="1" applyProtection="1">
      <alignment horizontal="right" vertical="center"/>
      <protection locked="0"/>
    </xf>
    <xf numFmtId="166" fontId="5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 applyProtection="1">
      <alignment horizontal="right" vertical="center"/>
      <protection locked="0"/>
    </xf>
    <xf numFmtId="166" fontId="5" fillId="0" borderId="2" xfId="0" applyNumberFormat="1" applyFont="1" applyBorder="1" applyAlignment="1" applyProtection="1">
      <alignment horizontal="right" vertical="center"/>
      <protection locked="0"/>
    </xf>
    <xf numFmtId="168" fontId="5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vertical="center"/>
      <protection locked="0"/>
    </xf>
    <xf numFmtId="168" fontId="4" fillId="0" borderId="0" xfId="0" applyNumberFormat="1" applyFont="1" applyAlignment="1" applyProtection="1">
      <alignment horizontal="right"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168" fontId="4" fillId="0" borderId="1" xfId="0" applyNumberFormat="1" applyFont="1" applyBorder="1" applyAlignment="1" applyProtection="1">
      <alignment horizontal="right" vertical="center"/>
      <protection locked="0"/>
    </xf>
    <xf numFmtId="166" fontId="0" fillId="0" borderId="0" xfId="0" applyNumberFormat="1" applyAlignment="1" applyProtection="1">
      <alignment horizontal="right" vertical="center"/>
      <protection locked="0"/>
    </xf>
    <xf numFmtId="166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66" fontId="0" fillId="0" borderId="1" xfId="0" applyNumberFormat="1" applyBorder="1" applyAlignment="1" applyProtection="1">
      <alignment horizontal="right" vertical="center"/>
      <protection locked="0"/>
    </xf>
    <xf numFmtId="166" fontId="0" fillId="0" borderId="1" xfId="0" applyNumberForma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 applyProtection="1">
      <alignment vertical="center"/>
      <protection locked="0"/>
    </xf>
    <xf numFmtId="166" fontId="3" fillId="0" borderId="0" xfId="0" applyNumberFormat="1" applyFont="1" applyAlignment="1">
      <alignment horizontal="center" vertical="center"/>
    </xf>
    <xf numFmtId="166" fontId="3" fillId="0" borderId="1" xfId="0" quotePrefix="1" applyNumberFormat="1" applyFont="1" applyBorder="1" applyAlignment="1" applyProtection="1">
      <alignment horizontal="right" vertical="center"/>
      <protection locked="0"/>
    </xf>
    <xf numFmtId="166" fontId="3" fillId="0" borderId="1" xfId="0" applyNumberFormat="1" applyFont="1" applyBorder="1" applyAlignment="1">
      <alignment horizontal="right" vertical="center"/>
    </xf>
    <xf numFmtId="166" fontId="3" fillId="0" borderId="0" xfId="0" quotePrefix="1" applyNumberFormat="1" applyFont="1" applyAlignment="1" applyProtection="1">
      <alignment horizontal="right" vertical="center"/>
      <protection locked="0"/>
    </xf>
    <xf numFmtId="166" fontId="0" fillId="0" borderId="0" xfId="0" applyNumberFormat="1" applyAlignment="1">
      <alignment horizontal="right" vertical="center"/>
    </xf>
    <xf numFmtId="166" fontId="0" fillId="0" borderId="1" xfId="0" applyNumberFormat="1" applyBorder="1" applyAlignment="1">
      <alignment horizontal="right" vertical="center"/>
    </xf>
    <xf numFmtId="165" fontId="0" fillId="0" borderId="0" xfId="0" applyNumberFormat="1" applyAlignment="1" applyProtection="1">
      <alignment horizontal="right" vertical="center"/>
      <protection locked="0"/>
    </xf>
    <xf numFmtId="166" fontId="0" fillId="0" borderId="2" xfId="0" applyNumberFormat="1" applyBorder="1" applyAlignment="1" applyProtection="1">
      <alignment horizontal="right" vertical="center"/>
      <protection locked="0"/>
    </xf>
    <xf numFmtId="0" fontId="3" fillId="0" borderId="0" xfId="0" quotePrefix="1" applyFont="1" applyAlignment="1">
      <alignment vertical="center"/>
    </xf>
    <xf numFmtId="0" fontId="0" fillId="0" borderId="0" xfId="0" quotePrefix="1" applyAlignment="1">
      <alignment vertical="center"/>
    </xf>
    <xf numFmtId="0" fontId="2" fillId="0" borderId="0" xfId="12" applyFont="1" applyAlignment="1">
      <alignment vertical="center"/>
    </xf>
    <xf numFmtId="0" fontId="4" fillId="0" borderId="0" xfId="12" applyFont="1" applyAlignment="1">
      <alignment vertical="center"/>
    </xf>
    <xf numFmtId="166" fontId="5" fillId="0" borderId="0" xfId="12" applyNumberFormat="1" applyAlignment="1">
      <alignment vertical="center"/>
    </xf>
    <xf numFmtId="0" fontId="4" fillId="0" borderId="1" xfId="12" applyFont="1" applyBorder="1" applyAlignment="1">
      <alignment vertical="center"/>
    </xf>
    <xf numFmtId="166" fontId="5" fillId="0" borderId="1" xfId="12" applyNumberFormat="1" applyBorder="1" applyAlignment="1">
      <alignment vertical="center"/>
    </xf>
    <xf numFmtId="0" fontId="5" fillId="0" borderId="0" xfId="12" applyAlignment="1">
      <alignment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0" fontId="5" fillId="0" borderId="0" xfId="12" applyAlignment="1">
      <alignment horizontal="right" vertical="center"/>
    </xf>
    <xf numFmtId="166" fontId="3" fillId="0" borderId="0" xfId="12" applyNumberFormat="1" applyFont="1" applyAlignment="1">
      <alignment horizontal="right" vertical="center"/>
    </xf>
    <xf numFmtId="165" fontId="3" fillId="0" borderId="0" xfId="2" quotePrefix="1" applyNumberFormat="1" applyFont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166" fontId="3" fillId="0" borderId="1" xfId="12" applyNumberFormat="1" applyFont="1" applyBorder="1" applyAlignment="1">
      <alignment horizontal="right" vertical="center"/>
    </xf>
    <xf numFmtId="0" fontId="5" fillId="0" borderId="0" xfId="12" applyAlignment="1">
      <alignment horizontal="center" vertical="center"/>
    </xf>
    <xf numFmtId="165" fontId="5" fillId="0" borderId="0" xfId="12" applyNumberFormat="1" applyAlignment="1">
      <alignment horizontal="right" vertical="center"/>
    </xf>
    <xf numFmtId="166" fontId="5" fillId="0" borderId="0" xfId="13" applyNumberFormat="1" applyAlignment="1">
      <alignment horizontal="right" vertical="center"/>
    </xf>
    <xf numFmtId="0" fontId="3" fillId="0" borderId="0" xfId="12" applyFont="1" applyAlignment="1">
      <alignment horizontal="center" vertical="center"/>
    </xf>
    <xf numFmtId="166" fontId="5" fillId="0" borderId="1" xfId="13" applyNumberFormat="1" applyBorder="1" applyAlignment="1">
      <alignment horizontal="right" vertical="center"/>
    </xf>
    <xf numFmtId="166" fontId="5" fillId="0" borderId="0" xfId="12" applyNumberFormat="1" applyAlignment="1">
      <alignment horizontal="right" vertical="center"/>
    </xf>
    <xf numFmtId="0" fontId="3" fillId="0" borderId="0" xfId="12" applyFont="1" applyAlignment="1">
      <alignment vertical="center"/>
    </xf>
    <xf numFmtId="0" fontId="3" fillId="0" borderId="0" xfId="12" applyFont="1" applyAlignment="1">
      <alignment horizontal="right" vertical="center"/>
    </xf>
    <xf numFmtId="0" fontId="5" fillId="0" borderId="0" xfId="3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3" fillId="0" borderId="0" xfId="12" applyFont="1" applyAlignment="1">
      <alignment horizontal="left" vertical="center"/>
    </xf>
    <xf numFmtId="166" fontId="5" fillId="0" borderId="1" xfId="13" applyNumberFormat="1" applyBorder="1" applyAlignment="1">
      <alignment horizontal="center" vertical="center"/>
    </xf>
    <xf numFmtId="166" fontId="5" fillId="0" borderId="0" xfId="12" applyNumberFormat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12" applyFont="1" applyAlignment="1">
      <alignment horizontal="right" vertical="center"/>
    </xf>
    <xf numFmtId="0" fontId="2" fillId="0" borderId="0" xfId="12" applyFont="1" applyAlignment="1">
      <alignment horizontal="right" vertical="center"/>
    </xf>
    <xf numFmtId="0" fontId="2" fillId="0" borderId="1" xfId="12" applyFont="1" applyBorder="1" applyAlignment="1">
      <alignment vertical="center"/>
    </xf>
    <xf numFmtId="0" fontId="4" fillId="0" borderId="1" xfId="12" applyFont="1" applyBorder="1" applyAlignment="1">
      <alignment horizontal="right" vertical="center"/>
    </xf>
    <xf numFmtId="0" fontId="2" fillId="0" borderId="1" xfId="12" applyFont="1" applyBorder="1" applyAlignment="1">
      <alignment horizontal="right" vertical="center"/>
    </xf>
    <xf numFmtId="166" fontId="3" fillId="0" borderId="0" xfId="2" quotePrefix="1" applyNumberFormat="1" applyFont="1" applyAlignment="1">
      <alignment horizontal="right" vertical="center"/>
    </xf>
    <xf numFmtId="166" fontId="5" fillId="0" borderId="2" xfId="13" applyNumberFormat="1" applyBorder="1" applyAlignment="1">
      <alignment horizontal="right" vertical="center"/>
    </xf>
    <xf numFmtId="171" fontId="5" fillId="0" borderId="2" xfId="13" applyNumberFormat="1" applyBorder="1" applyAlignment="1">
      <alignment horizontal="right" vertical="center"/>
    </xf>
    <xf numFmtId="43" fontId="5" fillId="0" borderId="2" xfId="13" applyNumberFormat="1" applyBorder="1" applyAlignment="1">
      <alignment horizontal="right" vertical="center"/>
    </xf>
    <xf numFmtId="0" fontId="2" fillId="0" borderId="0" xfId="12" applyFont="1" applyAlignment="1">
      <alignment horizontal="left" vertical="center"/>
    </xf>
    <xf numFmtId="0" fontId="5" fillId="0" borderId="1" xfId="12" applyBorder="1" applyAlignment="1">
      <alignment vertical="center"/>
    </xf>
    <xf numFmtId="166" fontId="4" fillId="0" borderId="0" xfId="12" applyNumberFormat="1" applyFont="1" applyAlignment="1">
      <alignment vertical="center"/>
    </xf>
    <xf numFmtId="166" fontId="4" fillId="0" borderId="1" xfId="12" applyNumberFormat="1" applyFont="1" applyBorder="1" applyAlignment="1">
      <alignment vertical="center"/>
    </xf>
    <xf numFmtId="172" fontId="5" fillId="0" borderId="2" xfId="13" applyNumberFormat="1" applyBorder="1" applyAlignment="1">
      <alignment horizontal="right" vertical="center"/>
    </xf>
    <xf numFmtId="37" fontId="2" fillId="0" borderId="0" xfId="2" quotePrefix="1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37" fontId="2" fillId="0" borderId="0" xfId="2" applyNumberFormat="1" applyFont="1" applyAlignment="1">
      <alignment horizontal="left" vertical="center"/>
    </xf>
    <xf numFmtId="37" fontId="2" fillId="0" borderId="1" xfId="2" quotePrefix="1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0" fontId="5" fillId="0" borderId="0" xfId="2" applyFont="1" applyAlignment="1">
      <alignment vertical="center"/>
    </xf>
    <xf numFmtId="167" fontId="3" fillId="0" borderId="0" xfId="0" applyNumberFormat="1" applyFont="1" applyAlignment="1">
      <alignment vertical="center"/>
    </xf>
    <xf numFmtId="0" fontId="5" fillId="0" borderId="0" xfId="3" applyFont="1" applyAlignment="1">
      <alignment horizontal="right" vertical="center"/>
    </xf>
    <xf numFmtId="165" fontId="5" fillId="0" borderId="0" xfId="3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4" applyNumberFormat="1" applyFont="1" applyAlignment="1">
      <alignment horizontal="right" vertical="center"/>
    </xf>
    <xf numFmtId="0" fontId="5" fillId="0" borderId="0" xfId="0" quotePrefix="1" applyFont="1" applyAlignment="1">
      <alignment vertical="center"/>
    </xf>
    <xf numFmtId="166" fontId="5" fillId="0" borderId="0" xfId="4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6" fontId="5" fillId="0" borderId="1" xfId="4" applyNumberFormat="1" applyFont="1" applyBorder="1" applyAlignment="1">
      <alignment horizontal="right" vertical="center"/>
    </xf>
    <xf numFmtId="0" fontId="5" fillId="0" borderId="0" xfId="3" applyFont="1" applyAlignment="1">
      <alignment vertical="center"/>
    </xf>
    <xf numFmtId="166" fontId="5" fillId="0" borderId="0" xfId="3" applyNumberFormat="1" applyFont="1" applyAlignment="1">
      <alignment horizontal="right" vertical="center"/>
    </xf>
    <xf numFmtId="166" fontId="5" fillId="0" borderId="0" xfId="0" quotePrefix="1" applyNumberFormat="1" applyFont="1" applyAlignment="1">
      <alignment horizontal="right" vertical="center"/>
    </xf>
    <xf numFmtId="166" fontId="5" fillId="0" borderId="0" xfId="4" applyNumberFormat="1" applyFont="1" applyAlignment="1" applyProtection="1">
      <alignment horizontal="right" vertical="center"/>
      <protection locked="0"/>
    </xf>
    <xf numFmtId="0" fontId="5" fillId="0" borderId="0" xfId="7" applyFont="1" applyAlignment="1">
      <alignment vertical="center"/>
    </xf>
    <xf numFmtId="166" fontId="5" fillId="0" borderId="1" xfId="3" applyNumberFormat="1" applyFont="1" applyBorder="1" applyAlignment="1">
      <alignment horizontal="right" vertical="center"/>
    </xf>
    <xf numFmtId="166" fontId="5" fillId="0" borderId="2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65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horizontal="distributed" vertical="center" wrapText="1"/>
    </xf>
    <xf numFmtId="165" fontId="5" fillId="0" borderId="0" xfId="2" applyNumberFormat="1" applyFont="1" applyAlignment="1">
      <alignment horizontal="right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distributed" vertical="center" wrapText="1"/>
    </xf>
    <xf numFmtId="165" fontId="5" fillId="0" borderId="1" xfId="2" applyNumberFormat="1" applyFont="1" applyBorder="1" applyAlignment="1">
      <alignment horizontal="right" vertical="center" wrapText="1"/>
    </xf>
    <xf numFmtId="0" fontId="4" fillId="0" borderId="0" xfId="2" applyFont="1" applyAlignment="1">
      <alignment horizontal="distributed" vertical="center" wrapText="1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165" fontId="5" fillId="0" borderId="0" xfId="10" applyNumberFormat="1" applyFont="1" applyAlignment="1">
      <alignment horizontal="right" vertical="center"/>
    </xf>
    <xf numFmtId="165" fontId="5" fillId="0" borderId="0" xfId="11" applyNumberFormat="1" applyFont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9" fontId="3" fillId="0" borderId="0" xfId="3" applyNumberFormat="1" applyFont="1" applyAlignment="1">
      <alignment horizontal="right" vertical="center"/>
    </xf>
    <xf numFmtId="0" fontId="5" fillId="0" borderId="0" xfId="12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165" fontId="2" fillId="0" borderId="0" xfId="2" quotePrefix="1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4" fillId="0" borderId="0" xfId="3" applyFont="1" applyAlignment="1">
      <alignment horizontal="center" vertical="center"/>
    </xf>
    <xf numFmtId="166" fontId="4" fillId="0" borderId="2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0" borderId="2" xfId="0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justify" vertical="center"/>
    </xf>
    <xf numFmtId="165" fontId="3" fillId="0" borderId="0" xfId="2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6" fontId="3" fillId="0" borderId="1" xfId="0" applyNumberFormat="1" applyFont="1" applyBorder="1" applyAlignment="1" applyProtection="1">
      <alignment horizontal="center" vertical="center"/>
      <protection locked="0"/>
    </xf>
    <xf numFmtId="166" fontId="3" fillId="0" borderId="4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left" vertical="center"/>
      <protection locked="0"/>
    </xf>
    <xf numFmtId="165" fontId="3" fillId="0" borderId="4" xfId="13" applyNumberFormat="1" applyFont="1" applyBorder="1" applyAlignment="1">
      <alignment horizontal="center" vertical="center"/>
    </xf>
    <xf numFmtId="165" fontId="3" fillId="0" borderId="1" xfId="13" applyNumberFormat="1" applyFont="1" applyBorder="1" applyAlignment="1" applyProtection="1">
      <alignment horizontal="center" vertical="center"/>
      <protection locked="0"/>
    </xf>
    <xf numFmtId="166" fontId="2" fillId="0" borderId="0" xfId="2" applyNumberFormat="1" applyFont="1" applyAlignment="1">
      <alignment horizontal="center" vertical="center"/>
    </xf>
    <xf numFmtId="166" fontId="2" fillId="0" borderId="1" xfId="2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0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/>
    </xf>
  </cellXfs>
  <cellStyles count="18">
    <cellStyle name="Comma" xfId="1" builtinId="3"/>
    <cellStyle name="Comma 11" xfId="6" xr:uid="{3CE33A4E-E6D4-4675-86D2-DB770D91B307}"/>
    <cellStyle name="Comma 11 2" xfId="14" xr:uid="{50EBDB11-C208-4E58-A7B0-DBB6458C7295}"/>
    <cellStyle name="Comma 2" xfId="5" xr:uid="{41FB4AB7-B266-40B0-B32C-BFE1F9363611}"/>
    <cellStyle name="Comma 2 20" xfId="9" xr:uid="{324CFEA1-9EA6-4C42-8270-245F17588F28}"/>
    <cellStyle name="Comma 2 5" xfId="8" xr:uid="{3AE8E78E-1154-458F-A5D0-8ED2722AB25E}"/>
    <cellStyle name="Comma 3" xfId="16" xr:uid="{34CFC07F-63C2-4BB2-A674-51DBE1C322E7}"/>
    <cellStyle name="Comma 9" xfId="15" xr:uid="{0AD9BD69-6E78-4C97-B563-784CCC2BF85C}"/>
    <cellStyle name="Normal" xfId="0" builtinId="0"/>
    <cellStyle name="Normal 12 2" xfId="17" xr:uid="{84516C14-4431-4E5E-AE17-417EB5154DEE}"/>
    <cellStyle name="Normal 188 5" xfId="13" xr:uid="{DE35406B-2947-4B14-A6AC-77F1D54AED7B}"/>
    <cellStyle name="Normal 2" xfId="7" xr:uid="{CCE9F8BF-4310-4C3B-9511-C5BCDB03E3FE}"/>
    <cellStyle name="Normal 2 2" xfId="12" xr:uid="{9B005055-6FFC-4795-BE7D-4A8BEDE61422}"/>
    <cellStyle name="Normal 23" xfId="10" xr:uid="{1E6ECF02-7712-4EB3-B6AA-98FE30DE3BFD}"/>
    <cellStyle name="Normal 23 2" xfId="11" xr:uid="{2E7B694F-9CE7-4B2B-87A0-DD8CCD0B682F}"/>
    <cellStyle name="Normal 3" xfId="4" xr:uid="{18604706-EF07-4E3E-85DC-38BA48E210DC}"/>
    <cellStyle name="Normal_Noble-311207_Revised 250208" xfId="3" xr:uid="{F3BEE0BE-D76F-4093-8981-2E7E8B8A34FC}"/>
    <cellStyle name="Normal_Noble-E04" xfId="2" xr:uid="{9FA9BAE0-04AD-4874-8AE2-BF34E28A3348}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BAS-Listed\Noble%20Development%20Public%20Company%20Limited\Noble%20Development_March2020%20(Q1)\ACpool\NOBLECEN\conso\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A2595-482B-4BCB-9FF4-6B257B40EEDA}">
  <dimension ref="A1:K164"/>
  <sheetViews>
    <sheetView zoomScale="110" zoomScaleNormal="110" zoomScaleSheetLayoutView="100" workbookViewId="0">
      <selection activeCell="B19" sqref="B19"/>
    </sheetView>
  </sheetViews>
  <sheetFormatPr defaultColWidth="10.6640625" defaultRowHeight="16.350000000000001" customHeight="1" x14ac:dyDescent="0.2"/>
  <cols>
    <col min="1" max="1" width="1.6640625" style="139" customWidth="1"/>
    <col min="2" max="2" width="51.6640625" style="139" customWidth="1"/>
    <col min="3" max="3" width="5.1640625" style="184" customWidth="1"/>
    <col min="4" max="4" width="0.6640625" style="186" customWidth="1"/>
    <col min="5" max="5" width="12.83203125" style="185" customWidth="1"/>
    <col min="6" max="6" width="0.6640625" style="185" customWidth="1"/>
    <col min="7" max="7" width="12.83203125" style="185" customWidth="1"/>
    <col min="8" max="8" width="0.6640625" style="185" customWidth="1"/>
    <col min="9" max="9" width="12.83203125" style="185" customWidth="1"/>
    <col min="10" max="10" width="0.6640625" style="185" customWidth="1"/>
    <col min="11" max="11" width="12.83203125" style="185" customWidth="1"/>
    <col min="12" max="16384" width="10.6640625" style="139"/>
  </cols>
  <sheetData>
    <row r="1" spans="1:11" ht="16.350000000000001" customHeight="1" x14ac:dyDescent="0.2">
      <c r="A1" s="154" t="s">
        <v>0</v>
      </c>
      <c r="B1" s="154"/>
      <c r="C1" s="155"/>
      <c r="D1" s="156"/>
      <c r="E1" s="157"/>
      <c r="F1" s="157"/>
      <c r="G1" s="157"/>
      <c r="H1" s="157"/>
      <c r="I1" s="157"/>
      <c r="J1" s="157"/>
      <c r="K1" s="157"/>
    </row>
    <row r="2" spans="1:11" ht="16.350000000000001" customHeight="1" x14ac:dyDescent="0.2">
      <c r="A2" s="158" t="s">
        <v>1</v>
      </c>
      <c r="B2" s="158"/>
      <c r="C2" s="155"/>
      <c r="D2" s="156"/>
      <c r="E2" s="157"/>
      <c r="F2" s="157"/>
      <c r="G2" s="157"/>
      <c r="H2" s="157"/>
      <c r="I2" s="157"/>
      <c r="J2" s="157"/>
      <c r="K2" s="157"/>
    </row>
    <row r="3" spans="1:11" ht="16.350000000000001" customHeight="1" x14ac:dyDescent="0.2">
      <c r="A3" s="159" t="s">
        <v>2</v>
      </c>
      <c r="B3" s="159"/>
      <c r="C3" s="123"/>
      <c r="D3" s="160"/>
      <c r="E3" s="161"/>
      <c r="F3" s="161"/>
      <c r="G3" s="161"/>
      <c r="H3" s="161"/>
      <c r="I3" s="161"/>
      <c r="J3" s="161"/>
      <c r="K3" s="161"/>
    </row>
    <row r="4" spans="1:11" ht="12" customHeight="1" x14ac:dyDescent="0.2">
      <c r="A4" s="162"/>
      <c r="B4" s="162"/>
      <c r="C4" s="155"/>
      <c r="D4" s="156"/>
      <c r="E4" s="157"/>
      <c r="F4" s="157"/>
      <c r="G4" s="157"/>
      <c r="H4" s="157"/>
      <c r="I4" s="157"/>
      <c r="J4" s="157"/>
      <c r="K4" s="157"/>
    </row>
    <row r="5" spans="1:11" ht="12" customHeight="1" x14ac:dyDescent="0.2">
      <c r="A5" s="162"/>
      <c r="B5" s="162"/>
      <c r="C5" s="155"/>
      <c r="D5" s="156"/>
      <c r="E5" s="157"/>
      <c r="F5" s="157"/>
      <c r="G5" s="157"/>
      <c r="H5" s="157"/>
      <c r="I5" s="157"/>
      <c r="J5" s="157"/>
      <c r="K5" s="157"/>
    </row>
    <row r="6" spans="1:11" s="165" customFormat="1" ht="15" customHeight="1" x14ac:dyDescent="0.2">
      <c r="A6" s="163"/>
      <c r="B6" s="163"/>
      <c r="C6" s="155"/>
      <c r="D6" s="156"/>
      <c r="E6" s="226" t="s">
        <v>3</v>
      </c>
      <c r="F6" s="226"/>
      <c r="G6" s="226"/>
      <c r="H6" s="157"/>
      <c r="I6" s="226" t="s">
        <v>4</v>
      </c>
      <c r="J6" s="226"/>
      <c r="K6" s="226"/>
    </row>
    <row r="7" spans="1:11" s="165" customFormat="1" ht="15" customHeight="1" x14ac:dyDescent="0.2">
      <c r="A7" s="163"/>
      <c r="B7" s="163"/>
      <c r="C7" s="155"/>
      <c r="D7" s="156"/>
      <c r="E7" s="227" t="s">
        <v>5</v>
      </c>
      <c r="F7" s="227"/>
      <c r="G7" s="227"/>
      <c r="H7" s="164"/>
      <c r="I7" s="227" t="s">
        <v>5</v>
      </c>
      <c r="J7" s="227"/>
      <c r="K7" s="227"/>
    </row>
    <row r="8" spans="1:11" s="165" customFormat="1" ht="15" customHeight="1" x14ac:dyDescent="0.2">
      <c r="A8" s="163"/>
      <c r="B8" s="163"/>
      <c r="C8" s="155"/>
      <c r="D8" s="156"/>
      <c r="E8" s="164"/>
      <c r="F8" s="164"/>
      <c r="G8" s="157" t="s">
        <v>287</v>
      </c>
      <c r="H8" s="164"/>
      <c r="I8" s="164"/>
      <c r="J8" s="164"/>
      <c r="K8" s="164"/>
    </row>
    <row r="9" spans="1:11" s="165" customFormat="1" ht="15" customHeight="1" x14ac:dyDescent="0.2">
      <c r="A9" s="163"/>
      <c r="B9" s="163"/>
      <c r="C9" s="155"/>
      <c r="D9" s="156"/>
      <c r="E9" s="157" t="s">
        <v>6</v>
      </c>
      <c r="F9" s="164"/>
      <c r="G9" s="157" t="s">
        <v>7</v>
      </c>
      <c r="H9" s="164"/>
      <c r="I9" s="157" t="s">
        <v>6</v>
      </c>
      <c r="J9" s="164"/>
      <c r="K9" s="157" t="s">
        <v>7</v>
      </c>
    </row>
    <row r="10" spans="1:11" s="165" customFormat="1" ht="15" customHeight="1" x14ac:dyDescent="0.2">
      <c r="A10" s="163"/>
      <c r="B10" s="163"/>
      <c r="C10" s="155"/>
      <c r="D10" s="156"/>
      <c r="E10" s="122" t="s">
        <v>8</v>
      </c>
      <c r="F10" s="164"/>
      <c r="G10" s="122" t="s">
        <v>9</v>
      </c>
      <c r="H10" s="164"/>
      <c r="I10" s="122" t="s">
        <v>8</v>
      </c>
      <c r="J10" s="164"/>
      <c r="K10" s="122" t="s">
        <v>9</v>
      </c>
    </row>
    <row r="11" spans="1:11" s="165" customFormat="1" ht="15" customHeight="1" x14ac:dyDescent="0.2">
      <c r="A11" s="163"/>
      <c r="B11" s="163"/>
      <c r="C11" s="155"/>
      <c r="D11" s="156"/>
      <c r="E11" s="145" t="s">
        <v>10</v>
      </c>
      <c r="F11" s="157"/>
      <c r="G11" s="122" t="s">
        <v>11</v>
      </c>
      <c r="H11" s="157"/>
      <c r="I11" s="145" t="s">
        <v>10</v>
      </c>
      <c r="J11" s="157"/>
      <c r="K11" s="122" t="s">
        <v>11</v>
      </c>
    </row>
    <row r="12" spans="1:11" s="165" customFormat="1" ht="15" customHeight="1" x14ac:dyDescent="0.2">
      <c r="A12" s="163"/>
      <c r="B12" s="163"/>
      <c r="C12" s="123" t="s">
        <v>12</v>
      </c>
      <c r="D12" s="156"/>
      <c r="E12" s="161" t="s">
        <v>13</v>
      </c>
      <c r="F12" s="157"/>
      <c r="G12" s="161" t="s">
        <v>13</v>
      </c>
      <c r="H12" s="157"/>
      <c r="I12" s="161" t="s">
        <v>13</v>
      </c>
      <c r="J12" s="157"/>
      <c r="K12" s="161" t="s">
        <v>13</v>
      </c>
    </row>
    <row r="13" spans="1:11" s="165" customFormat="1" ht="15" customHeight="1" x14ac:dyDescent="0.2">
      <c r="A13" s="166" t="s">
        <v>14</v>
      </c>
      <c r="C13" s="133"/>
      <c r="D13" s="167"/>
      <c r="E13" s="168"/>
      <c r="F13" s="168"/>
      <c r="G13" s="168"/>
      <c r="H13" s="168"/>
      <c r="I13" s="168"/>
      <c r="J13" s="168"/>
      <c r="K13" s="168"/>
    </row>
    <row r="14" spans="1:11" s="165" customFormat="1" ht="5.0999999999999996" customHeight="1" x14ac:dyDescent="0.2">
      <c r="A14" s="169"/>
      <c r="C14" s="133"/>
      <c r="D14" s="167"/>
      <c r="E14" s="168"/>
      <c r="F14" s="168"/>
      <c r="G14" s="168"/>
      <c r="H14" s="168"/>
      <c r="I14" s="168"/>
      <c r="J14" s="168"/>
      <c r="K14" s="168"/>
    </row>
    <row r="15" spans="1:11" s="165" customFormat="1" ht="15" customHeight="1" x14ac:dyDescent="0.2">
      <c r="A15" s="169" t="s">
        <v>15</v>
      </c>
      <c r="C15" s="133"/>
      <c r="D15" s="167"/>
      <c r="E15" s="168"/>
      <c r="F15" s="168"/>
      <c r="G15" s="168"/>
      <c r="H15" s="168"/>
      <c r="I15" s="168"/>
      <c r="J15" s="168"/>
      <c r="K15" s="168"/>
    </row>
    <row r="16" spans="1:11" s="165" customFormat="1" ht="5.0999999999999996" customHeight="1" x14ac:dyDescent="0.2">
      <c r="A16" s="169"/>
      <c r="C16" s="133"/>
      <c r="D16" s="167"/>
      <c r="E16" s="168"/>
      <c r="F16" s="168"/>
      <c r="G16" s="168"/>
      <c r="H16" s="168"/>
      <c r="I16" s="168"/>
      <c r="J16" s="168"/>
      <c r="K16" s="168"/>
    </row>
    <row r="17" spans="1:11" s="165" customFormat="1" ht="15" customHeight="1" x14ac:dyDescent="0.2">
      <c r="A17" s="56" t="s">
        <v>16</v>
      </c>
      <c r="C17" s="133"/>
      <c r="D17" s="167"/>
      <c r="E17" s="170">
        <v>921251</v>
      </c>
      <c r="F17" s="170"/>
      <c r="G17" s="61">
        <v>1262648</v>
      </c>
      <c r="H17" s="61"/>
      <c r="I17" s="171">
        <v>806472</v>
      </c>
      <c r="J17" s="61"/>
      <c r="K17" s="61">
        <v>402083</v>
      </c>
    </row>
    <row r="18" spans="1:11" s="165" customFormat="1" ht="15" customHeight="1" x14ac:dyDescent="0.2">
      <c r="A18" s="240" t="s">
        <v>329</v>
      </c>
      <c r="C18" s="133"/>
      <c r="D18" s="167"/>
      <c r="E18" s="170"/>
      <c r="F18" s="170"/>
      <c r="G18" s="61"/>
      <c r="H18" s="61"/>
      <c r="I18" s="171"/>
      <c r="J18" s="61"/>
      <c r="K18" s="61"/>
    </row>
    <row r="19" spans="1:11" s="165" customFormat="1" ht="15" customHeight="1" x14ac:dyDescent="0.2">
      <c r="A19" s="56"/>
      <c r="B19" s="165" t="s">
        <v>258</v>
      </c>
      <c r="C19" s="133"/>
      <c r="D19" s="167"/>
      <c r="E19" s="170">
        <v>102023</v>
      </c>
      <c r="F19" s="170"/>
      <c r="G19" s="61">
        <v>0</v>
      </c>
      <c r="H19" s="61"/>
      <c r="I19" s="171">
        <v>102023</v>
      </c>
      <c r="J19" s="61"/>
      <c r="K19" s="61">
        <v>0</v>
      </c>
    </row>
    <row r="20" spans="1:11" s="165" customFormat="1" ht="15" customHeight="1" x14ac:dyDescent="0.2">
      <c r="A20" s="56" t="s">
        <v>17</v>
      </c>
      <c r="B20" s="56"/>
      <c r="C20" s="133"/>
      <c r="D20" s="167"/>
      <c r="E20" s="170">
        <v>25067</v>
      </c>
      <c r="F20" s="170"/>
      <c r="G20" s="61">
        <v>14232</v>
      </c>
      <c r="H20" s="61"/>
      <c r="I20" s="171">
        <v>25067</v>
      </c>
      <c r="J20" s="61"/>
      <c r="K20" s="61">
        <v>14232</v>
      </c>
    </row>
    <row r="21" spans="1:11" s="165" customFormat="1" ht="15" customHeight="1" x14ac:dyDescent="0.2">
      <c r="A21" s="56" t="s">
        <v>18</v>
      </c>
      <c r="B21" s="56"/>
      <c r="C21" s="133">
        <v>8</v>
      </c>
      <c r="D21" s="167"/>
      <c r="E21" s="170">
        <v>1712326</v>
      </c>
      <c r="F21" s="170"/>
      <c r="G21" s="61">
        <v>2560882</v>
      </c>
      <c r="H21" s="61"/>
      <c r="I21" s="171">
        <v>1872979</v>
      </c>
      <c r="J21" s="61"/>
      <c r="K21" s="61">
        <v>2580027</v>
      </c>
    </row>
    <row r="22" spans="1:11" s="165" customFormat="1" ht="15" customHeight="1" x14ac:dyDescent="0.2">
      <c r="A22" s="56" t="s">
        <v>318</v>
      </c>
      <c r="B22" s="56"/>
      <c r="C22" s="133" t="s">
        <v>19</v>
      </c>
      <c r="D22" s="167"/>
      <c r="E22" s="61">
        <v>0</v>
      </c>
      <c r="F22" s="170"/>
      <c r="G22" s="61">
        <v>0</v>
      </c>
      <c r="H22" s="61"/>
      <c r="I22" s="61">
        <v>909060</v>
      </c>
      <c r="J22" s="61"/>
      <c r="K22" s="61">
        <v>1168982</v>
      </c>
    </row>
    <row r="23" spans="1:11" s="165" customFormat="1" ht="15" customHeight="1" x14ac:dyDescent="0.2">
      <c r="A23" s="172" t="s">
        <v>319</v>
      </c>
      <c r="C23" s="133" t="s">
        <v>20</v>
      </c>
      <c r="D23" s="167"/>
      <c r="E23" s="170">
        <v>3585717</v>
      </c>
      <c r="F23" s="61"/>
      <c r="G23" s="61">
        <v>2403639</v>
      </c>
      <c r="H23" s="61"/>
      <c r="I23" s="171">
        <v>3585717</v>
      </c>
      <c r="J23" s="61"/>
      <c r="K23" s="61">
        <v>2403639</v>
      </c>
    </row>
    <row r="24" spans="1:11" s="165" customFormat="1" ht="15" customHeight="1" x14ac:dyDescent="0.2">
      <c r="A24" s="56" t="s">
        <v>21</v>
      </c>
      <c r="C24" s="133"/>
      <c r="D24" s="167"/>
      <c r="E24" s="170">
        <v>3082537</v>
      </c>
      <c r="F24" s="170"/>
      <c r="G24" s="61">
        <v>3306151</v>
      </c>
      <c r="H24" s="61"/>
      <c r="I24" s="171">
        <v>624691</v>
      </c>
      <c r="J24" s="61"/>
      <c r="K24" s="61">
        <v>935955</v>
      </c>
    </row>
    <row r="25" spans="1:11" s="165" customFormat="1" ht="15" customHeight="1" x14ac:dyDescent="0.2">
      <c r="A25" s="56" t="s">
        <v>22</v>
      </c>
      <c r="C25" s="133"/>
      <c r="D25" s="167"/>
      <c r="E25" s="58"/>
      <c r="F25" s="1"/>
      <c r="G25" s="61"/>
      <c r="H25" s="61"/>
      <c r="I25" s="61"/>
      <c r="J25" s="61"/>
      <c r="K25" s="61"/>
    </row>
    <row r="26" spans="1:11" s="165" customFormat="1" ht="15" customHeight="1" x14ac:dyDescent="0.2">
      <c r="A26" s="56"/>
      <c r="B26" s="165" t="s">
        <v>23</v>
      </c>
      <c r="C26" s="133"/>
      <c r="D26" s="167"/>
      <c r="E26" s="170">
        <v>110253</v>
      </c>
      <c r="F26" s="170"/>
      <c r="G26" s="61">
        <v>90159</v>
      </c>
      <c r="H26" s="61"/>
      <c r="I26" s="61">
        <v>107525</v>
      </c>
      <c r="J26" s="61"/>
      <c r="K26" s="61">
        <v>86251</v>
      </c>
    </row>
    <row r="27" spans="1:11" s="165" customFormat="1" ht="15" customHeight="1" x14ac:dyDescent="0.2">
      <c r="A27" s="56" t="s">
        <v>24</v>
      </c>
      <c r="C27" s="133"/>
      <c r="D27" s="167"/>
      <c r="E27" s="170">
        <v>11372628</v>
      </c>
      <c r="F27" s="170"/>
      <c r="G27" s="61">
        <v>13315037</v>
      </c>
      <c r="H27" s="61"/>
      <c r="I27" s="173">
        <v>8298184</v>
      </c>
      <c r="J27" s="61"/>
      <c r="K27" s="61">
        <v>8667694</v>
      </c>
    </row>
    <row r="28" spans="1:11" s="165" customFormat="1" ht="15" customHeight="1" x14ac:dyDescent="0.2">
      <c r="A28" s="56" t="s">
        <v>25</v>
      </c>
      <c r="C28" s="133"/>
      <c r="D28" s="167"/>
      <c r="E28" s="174">
        <v>733534</v>
      </c>
      <c r="F28" s="170"/>
      <c r="G28" s="87">
        <v>526458</v>
      </c>
      <c r="H28" s="61"/>
      <c r="I28" s="175">
        <v>698786</v>
      </c>
      <c r="J28" s="61"/>
      <c r="K28" s="87">
        <v>477956</v>
      </c>
    </row>
    <row r="29" spans="1:11" s="165" customFormat="1" ht="5.0999999999999996" customHeight="1" x14ac:dyDescent="0.2">
      <c r="C29" s="133"/>
      <c r="D29" s="167"/>
      <c r="E29" s="170"/>
      <c r="F29" s="170"/>
      <c r="G29" s="61"/>
      <c r="H29" s="61"/>
      <c r="I29" s="170"/>
      <c r="J29" s="61"/>
      <c r="K29" s="61"/>
    </row>
    <row r="30" spans="1:11" s="165" customFormat="1" ht="15" customHeight="1" x14ac:dyDescent="0.2">
      <c r="A30" s="163" t="s">
        <v>26</v>
      </c>
      <c r="B30" s="176"/>
      <c r="C30" s="133"/>
      <c r="D30" s="167"/>
      <c r="E30" s="2">
        <f>SUM(E16:E28)</f>
        <v>21645336</v>
      </c>
      <c r="F30" s="168"/>
      <c r="G30" s="3">
        <f>SUM(G16:G28)</f>
        <v>23479206</v>
      </c>
      <c r="H30" s="168"/>
      <c r="I30" s="2">
        <f>SUM(I16:I28)</f>
        <v>17030504</v>
      </c>
      <c r="J30" s="168"/>
      <c r="K30" s="3">
        <f>SUM(K16:K28)</f>
        <v>16736819</v>
      </c>
    </row>
    <row r="31" spans="1:11" s="165" customFormat="1" ht="10.15" customHeight="1" x14ac:dyDescent="0.2">
      <c r="A31" s="169"/>
      <c r="C31" s="133"/>
      <c r="D31" s="167"/>
      <c r="E31" s="30"/>
      <c r="F31" s="168"/>
      <c r="G31" s="168"/>
      <c r="H31" s="168"/>
      <c r="I31" s="30"/>
      <c r="J31" s="168"/>
      <c r="K31" s="177"/>
    </row>
    <row r="32" spans="1:11" s="165" customFormat="1" ht="15" customHeight="1" x14ac:dyDescent="0.2">
      <c r="A32" s="169" t="s">
        <v>27</v>
      </c>
      <c r="C32" s="133"/>
      <c r="D32" s="167"/>
      <c r="E32" s="168"/>
      <c r="F32" s="168"/>
      <c r="G32" s="168"/>
      <c r="H32" s="168"/>
      <c r="I32" s="168"/>
      <c r="J32" s="168"/>
      <c r="K32" s="168"/>
    </row>
    <row r="33" spans="1:11" s="165" customFormat="1" ht="5.0999999999999996" customHeight="1" x14ac:dyDescent="0.2">
      <c r="A33" s="169"/>
      <c r="C33" s="133"/>
      <c r="D33" s="167"/>
      <c r="E33" s="168"/>
      <c r="F33" s="168"/>
      <c r="G33" s="168"/>
      <c r="H33" s="168"/>
      <c r="I33" s="168"/>
      <c r="J33" s="168"/>
      <c r="K33" s="168"/>
    </row>
    <row r="34" spans="1:11" s="165" customFormat="1" ht="15" customHeight="1" x14ac:dyDescent="0.2">
      <c r="A34" s="176" t="s">
        <v>28</v>
      </c>
      <c r="C34" s="133"/>
      <c r="D34" s="167"/>
      <c r="E34" s="168">
        <v>22104</v>
      </c>
      <c r="F34" s="168"/>
      <c r="G34" s="61">
        <v>23273</v>
      </c>
      <c r="H34" s="168"/>
      <c r="I34" s="61">
        <v>0</v>
      </c>
      <c r="J34" s="168"/>
      <c r="K34" s="178">
        <v>0</v>
      </c>
    </row>
    <row r="35" spans="1:11" s="165" customFormat="1" ht="15" customHeight="1" x14ac:dyDescent="0.2">
      <c r="A35" s="165" t="s">
        <v>29</v>
      </c>
      <c r="B35" s="56"/>
      <c r="C35" s="133">
        <v>9</v>
      </c>
      <c r="D35" s="167"/>
      <c r="E35" s="61">
        <v>0</v>
      </c>
      <c r="F35" s="61"/>
      <c r="G35" s="61">
        <v>0</v>
      </c>
      <c r="H35" s="61"/>
      <c r="I35" s="179">
        <v>5184597</v>
      </c>
      <c r="J35" s="61"/>
      <c r="K35" s="61">
        <v>5184597</v>
      </c>
    </row>
    <row r="36" spans="1:11" s="165" customFormat="1" ht="15" customHeight="1" x14ac:dyDescent="0.2">
      <c r="A36" s="165" t="s">
        <v>30</v>
      </c>
      <c r="B36" s="56"/>
      <c r="C36" s="133">
        <v>10</v>
      </c>
      <c r="D36" s="167"/>
      <c r="E36" s="5">
        <v>175770</v>
      </c>
      <c r="F36" s="61"/>
      <c r="G36" s="61">
        <v>194593</v>
      </c>
      <c r="H36" s="61"/>
      <c r="I36" s="61">
        <v>0</v>
      </c>
      <c r="J36" s="61"/>
      <c r="K36" s="61">
        <v>0</v>
      </c>
    </row>
    <row r="37" spans="1:11" s="165" customFormat="1" ht="15" customHeight="1" x14ac:dyDescent="0.2">
      <c r="A37" s="165" t="s">
        <v>31</v>
      </c>
      <c r="B37" s="56"/>
      <c r="C37" s="133">
        <v>11</v>
      </c>
      <c r="D37" s="167"/>
      <c r="E37" s="5">
        <v>325634</v>
      </c>
      <c r="F37" s="61"/>
      <c r="G37" s="61">
        <v>376348</v>
      </c>
      <c r="H37" s="61"/>
      <c r="I37" s="5">
        <v>548233</v>
      </c>
      <c r="J37" s="61"/>
      <c r="K37" s="61">
        <v>749633</v>
      </c>
    </row>
    <row r="38" spans="1:11" s="165" customFormat="1" ht="15" customHeight="1" x14ac:dyDescent="0.2">
      <c r="A38" s="56" t="s">
        <v>290</v>
      </c>
      <c r="B38" s="56"/>
      <c r="C38" s="133" t="s">
        <v>33</v>
      </c>
      <c r="D38" s="167"/>
      <c r="E38" s="5">
        <v>223526</v>
      </c>
      <c r="F38" s="61"/>
      <c r="G38" s="61">
        <v>210361</v>
      </c>
      <c r="H38" s="61"/>
      <c r="I38" s="5">
        <v>223526</v>
      </c>
      <c r="J38" s="61"/>
      <c r="K38" s="61">
        <v>210361</v>
      </c>
    </row>
    <row r="39" spans="1:11" s="165" customFormat="1" ht="15" customHeight="1" x14ac:dyDescent="0.2">
      <c r="A39" s="56" t="s">
        <v>32</v>
      </c>
      <c r="B39" s="56"/>
      <c r="C39" s="133"/>
      <c r="D39" s="167"/>
      <c r="E39" s="170"/>
      <c r="F39" s="61"/>
      <c r="G39" s="61"/>
      <c r="H39" s="61"/>
      <c r="I39" s="61"/>
      <c r="J39" s="61"/>
      <c r="K39" s="61"/>
    </row>
    <row r="40" spans="1:11" s="165" customFormat="1" ht="15" customHeight="1" x14ac:dyDescent="0.2">
      <c r="A40" s="56"/>
      <c r="B40" s="56" t="s">
        <v>34</v>
      </c>
      <c r="C40" s="133" t="s">
        <v>35</v>
      </c>
      <c r="D40" s="167"/>
      <c r="E40" s="5">
        <v>43819</v>
      </c>
      <c r="F40" s="61"/>
      <c r="G40" s="61">
        <v>54029</v>
      </c>
      <c r="H40" s="61"/>
      <c r="I40" s="5">
        <v>43819</v>
      </c>
      <c r="J40" s="61"/>
      <c r="K40" s="61">
        <v>54029</v>
      </c>
    </row>
    <row r="41" spans="1:11" s="165" customFormat="1" ht="15" customHeight="1" x14ac:dyDescent="0.2">
      <c r="A41" s="56" t="s">
        <v>36</v>
      </c>
      <c r="B41" s="56"/>
      <c r="C41" s="133" t="s">
        <v>37</v>
      </c>
      <c r="D41" s="167"/>
      <c r="E41" s="5">
        <v>465912</v>
      </c>
      <c r="F41" s="61"/>
      <c r="G41" s="61">
        <v>226536</v>
      </c>
      <c r="H41" s="61"/>
      <c r="I41" s="5">
        <v>465912</v>
      </c>
      <c r="J41" s="61"/>
      <c r="K41" s="61">
        <v>226536</v>
      </c>
    </row>
    <row r="42" spans="1:11" s="165" customFormat="1" ht="15" customHeight="1" x14ac:dyDescent="0.2">
      <c r="A42" s="56" t="s">
        <v>38</v>
      </c>
      <c r="B42" s="56"/>
      <c r="C42" s="133" t="s">
        <v>20</v>
      </c>
      <c r="D42" s="167"/>
      <c r="E42" s="5">
        <v>431707</v>
      </c>
      <c r="F42" s="61"/>
      <c r="G42" s="61">
        <v>431707</v>
      </c>
      <c r="H42" s="61"/>
      <c r="I42" s="5">
        <v>431707</v>
      </c>
      <c r="J42" s="61"/>
      <c r="K42" s="61">
        <v>431707</v>
      </c>
    </row>
    <row r="43" spans="1:11" s="165" customFormat="1" ht="15" customHeight="1" x14ac:dyDescent="0.2">
      <c r="A43" s="56" t="s">
        <v>292</v>
      </c>
      <c r="B43" s="56"/>
      <c r="C43" s="133" t="s">
        <v>321</v>
      </c>
      <c r="D43" s="167"/>
      <c r="E43" s="5">
        <v>4641</v>
      </c>
      <c r="F43" s="61"/>
      <c r="G43" s="61">
        <v>4641</v>
      </c>
      <c r="H43" s="61"/>
      <c r="I43" s="5">
        <v>0</v>
      </c>
      <c r="J43" s="61"/>
      <c r="K43" s="61">
        <v>0</v>
      </c>
    </row>
    <row r="44" spans="1:11" s="165" customFormat="1" ht="15" customHeight="1" x14ac:dyDescent="0.2">
      <c r="A44" s="56" t="s">
        <v>39</v>
      </c>
      <c r="B44" s="56"/>
      <c r="C44" s="133"/>
      <c r="D44" s="167"/>
      <c r="E44" s="5">
        <v>224618</v>
      </c>
      <c r="F44" s="61"/>
      <c r="G44" s="61">
        <v>214441</v>
      </c>
      <c r="H44" s="61"/>
      <c r="I44" s="5">
        <v>214441</v>
      </c>
      <c r="J44" s="61"/>
      <c r="K44" s="61">
        <v>214441</v>
      </c>
    </row>
    <row r="45" spans="1:11" s="165" customFormat="1" ht="15" customHeight="1" x14ac:dyDescent="0.2">
      <c r="A45" s="56" t="s">
        <v>40</v>
      </c>
      <c r="C45" s="133"/>
      <c r="D45" s="167"/>
      <c r="E45" s="5">
        <v>162179</v>
      </c>
      <c r="F45" s="61"/>
      <c r="G45" s="61">
        <v>191556</v>
      </c>
      <c r="H45" s="61"/>
      <c r="I45" s="5">
        <v>56880</v>
      </c>
      <c r="J45" s="61"/>
      <c r="K45" s="61">
        <v>63425</v>
      </c>
    </row>
    <row r="46" spans="1:11" s="165" customFormat="1" ht="15" customHeight="1" x14ac:dyDescent="0.2">
      <c r="A46" s="56" t="s">
        <v>41</v>
      </c>
      <c r="C46" s="133"/>
      <c r="D46" s="167"/>
      <c r="E46" s="5">
        <v>953430</v>
      </c>
      <c r="F46" s="61"/>
      <c r="G46" s="61">
        <v>1030766</v>
      </c>
      <c r="H46" s="61"/>
      <c r="I46" s="5">
        <v>844634</v>
      </c>
      <c r="J46" s="61"/>
      <c r="K46" s="61">
        <v>908582</v>
      </c>
    </row>
    <row r="47" spans="1:11" s="165" customFormat="1" ht="15" customHeight="1" x14ac:dyDescent="0.2">
      <c r="A47" s="56" t="s">
        <v>42</v>
      </c>
      <c r="C47" s="133">
        <v>23</v>
      </c>
      <c r="D47" s="167"/>
      <c r="E47" s="5">
        <v>3457</v>
      </c>
      <c r="F47" s="61"/>
      <c r="G47" s="61">
        <v>3457</v>
      </c>
      <c r="H47" s="61"/>
      <c r="I47" s="61">
        <v>0</v>
      </c>
      <c r="J47" s="61"/>
      <c r="K47" s="61">
        <v>0</v>
      </c>
    </row>
    <row r="48" spans="1:11" s="165" customFormat="1" ht="15" customHeight="1" x14ac:dyDescent="0.2">
      <c r="A48" s="176" t="s">
        <v>43</v>
      </c>
      <c r="C48" s="133"/>
      <c r="D48" s="167"/>
      <c r="E48" s="5">
        <v>22285</v>
      </c>
      <c r="F48" s="61"/>
      <c r="G48" s="61">
        <v>24439</v>
      </c>
      <c r="H48" s="61"/>
      <c r="I48" s="5">
        <v>15009</v>
      </c>
      <c r="J48" s="61"/>
      <c r="K48" s="61">
        <v>17335</v>
      </c>
    </row>
    <row r="49" spans="1:11" s="165" customFormat="1" ht="15" customHeight="1" x14ac:dyDescent="0.2">
      <c r="A49" s="56" t="s">
        <v>44</v>
      </c>
      <c r="C49" s="133"/>
      <c r="D49" s="167"/>
      <c r="E49" s="5">
        <v>77365</v>
      </c>
      <c r="F49" s="61"/>
      <c r="G49" s="61">
        <v>124201</v>
      </c>
      <c r="H49" s="61"/>
      <c r="I49" s="61">
        <v>1888</v>
      </c>
      <c r="J49" s="61"/>
      <c r="K49" s="61">
        <v>8578</v>
      </c>
    </row>
    <row r="50" spans="1:11" s="165" customFormat="1" ht="15" customHeight="1" x14ac:dyDescent="0.2">
      <c r="A50" s="180" t="s">
        <v>322</v>
      </c>
      <c r="B50" s="180"/>
      <c r="C50" s="133"/>
      <c r="D50" s="167"/>
      <c r="E50" s="5">
        <v>2190</v>
      </c>
      <c r="F50" s="61"/>
      <c r="G50" s="61">
        <v>516635</v>
      </c>
      <c r="H50" s="61"/>
      <c r="I50" s="61">
        <v>0</v>
      </c>
      <c r="J50" s="61"/>
      <c r="K50" s="61">
        <v>0</v>
      </c>
    </row>
    <row r="51" spans="1:11" s="165" customFormat="1" ht="15" customHeight="1" x14ac:dyDescent="0.2">
      <c r="A51" s="56" t="s">
        <v>45</v>
      </c>
      <c r="C51" s="133"/>
      <c r="D51" s="167"/>
      <c r="E51" s="31">
        <v>152453</v>
      </c>
      <c r="F51" s="61"/>
      <c r="G51" s="87">
        <v>147445</v>
      </c>
      <c r="H51" s="61"/>
      <c r="I51" s="31">
        <v>117191</v>
      </c>
      <c r="J51" s="61"/>
      <c r="K51" s="87">
        <v>115881</v>
      </c>
    </row>
    <row r="52" spans="1:11" s="165" customFormat="1" ht="5.0999999999999996" customHeight="1" x14ac:dyDescent="0.2">
      <c r="C52" s="133"/>
      <c r="D52" s="167"/>
      <c r="E52" s="61"/>
      <c r="F52" s="61"/>
      <c r="G52" s="61"/>
      <c r="H52" s="168"/>
      <c r="I52" s="61"/>
      <c r="J52" s="168"/>
      <c r="K52" s="61"/>
    </row>
    <row r="53" spans="1:11" s="165" customFormat="1" ht="15" customHeight="1" x14ac:dyDescent="0.2">
      <c r="A53" s="169" t="s">
        <v>46</v>
      </c>
      <c r="C53" s="133"/>
      <c r="D53" s="167"/>
      <c r="E53" s="87">
        <f>SUM(E34:E52)</f>
        <v>3291090</v>
      </c>
      <c r="F53" s="61"/>
      <c r="G53" s="87">
        <f>SUM(G34:G52)</f>
        <v>3774428</v>
      </c>
      <c r="H53" s="168"/>
      <c r="I53" s="87">
        <f>SUM(I34:I51)</f>
        <v>8147837</v>
      </c>
      <c r="J53" s="168"/>
      <c r="K53" s="181">
        <f>SUM(K34:K52)</f>
        <v>8185105</v>
      </c>
    </row>
    <row r="54" spans="1:11" s="165" customFormat="1" ht="5.0999999999999996" customHeight="1" x14ac:dyDescent="0.2">
      <c r="A54" s="169"/>
      <c r="C54" s="133"/>
      <c r="D54" s="167"/>
      <c r="E54" s="61"/>
      <c r="F54" s="61"/>
      <c r="G54" s="61"/>
      <c r="H54" s="168"/>
      <c r="I54" s="61"/>
      <c r="J54" s="168"/>
      <c r="K54" s="61"/>
    </row>
    <row r="55" spans="1:11" s="165" customFormat="1" ht="15" customHeight="1" thickBot="1" x14ac:dyDescent="0.25">
      <c r="A55" s="169" t="s">
        <v>47</v>
      </c>
      <c r="C55" s="133"/>
      <c r="D55" s="167"/>
      <c r="E55" s="182">
        <f>SUM(E30+E53)</f>
        <v>24936426</v>
      </c>
      <c r="F55" s="61"/>
      <c r="G55" s="182">
        <f>SUM(G30+G53)</f>
        <v>27253634</v>
      </c>
      <c r="H55" s="168"/>
      <c r="I55" s="182">
        <f>SUM(I30+I53)</f>
        <v>25178341</v>
      </c>
      <c r="J55" s="168"/>
      <c r="K55" s="182">
        <f>SUM(K30+K53)</f>
        <v>24921924</v>
      </c>
    </row>
    <row r="56" spans="1:11" s="165" customFormat="1" ht="14.1" customHeight="1" thickTop="1" x14ac:dyDescent="0.2">
      <c r="A56" s="169"/>
      <c r="C56" s="133"/>
      <c r="D56" s="167"/>
      <c r="E56" s="61"/>
      <c r="F56" s="61"/>
      <c r="G56" s="61"/>
      <c r="H56" s="168"/>
      <c r="I56" s="61"/>
      <c r="J56" s="168"/>
      <c r="K56" s="61"/>
    </row>
    <row r="57" spans="1:11" s="165" customFormat="1" ht="14.1" customHeight="1" x14ac:dyDescent="0.2">
      <c r="A57" s="169"/>
      <c r="C57" s="133"/>
      <c r="D57" s="167"/>
      <c r="E57" s="61"/>
      <c r="F57" s="61"/>
      <c r="G57" s="61"/>
      <c r="H57" s="168"/>
      <c r="I57" s="61"/>
      <c r="J57" s="168"/>
      <c r="K57" s="61"/>
    </row>
    <row r="58" spans="1:11" s="165" customFormat="1" ht="14.1" customHeight="1" x14ac:dyDescent="0.2">
      <c r="A58" s="169"/>
      <c r="C58" s="133"/>
      <c r="D58" s="167"/>
      <c r="E58" s="168"/>
      <c r="F58" s="183"/>
      <c r="G58" s="168"/>
      <c r="H58" s="168"/>
      <c r="I58" s="168"/>
      <c r="J58" s="168"/>
      <c r="K58" s="170"/>
    </row>
    <row r="59" spans="1:11" s="165" customFormat="1" ht="14.1" customHeight="1" x14ac:dyDescent="0.2">
      <c r="A59" s="228" t="s">
        <v>48</v>
      </c>
      <c r="B59" s="228"/>
      <c r="C59" s="228"/>
      <c r="D59" s="228"/>
      <c r="E59" s="228"/>
      <c r="F59" s="228"/>
      <c r="G59" s="228"/>
      <c r="H59" s="228"/>
      <c r="I59" s="228"/>
      <c r="J59" s="228"/>
      <c r="K59" s="228"/>
    </row>
    <row r="60" spans="1:11" s="165" customFormat="1" ht="9" customHeight="1" x14ac:dyDescent="0.2">
      <c r="A60" s="169"/>
      <c r="C60" s="133"/>
      <c r="D60" s="167"/>
      <c r="E60" s="168"/>
      <c r="F60" s="183"/>
      <c r="G60" s="168"/>
      <c r="H60" s="168"/>
      <c r="I60" s="168"/>
      <c r="J60" s="168"/>
      <c r="K60" s="170"/>
    </row>
    <row r="61" spans="1:11" ht="22.15" customHeight="1" x14ac:dyDescent="0.2">
      <c r="A61" s="225" t="s">
        <v>316</v>
      </c>
      <c r="B61" s="225"/>
      <c r="C61" s="225"/>
      <c r="D61" s="225"/>
      <c r="E61" s="225"/>
      <c r="F61" s="225"/>
      <c r="G61" s="225"/>
      <c r="H61" s="225"/>
      <c r="I61" s="225"/>
      <c r="J61" s="225"/>
      <c r="K61" s="225"/>
    </row>
    <row r="62" spans="1:11" ht="16.350000000000001" customHeight="1" x14ac:dyDescent="0.2">
      <c r="A62" s="154" t="s">
        <v>0</v>
      </c>
      <c r="B62" s="154"/>
      <c r="C62" s="155"/>
      <c r="D62" s="156"/>
      <c r="E62" s="157"/>
      <c r="F62" s="157"/>
      <c r="G62" s="157"/>
      <c r="H62" s="157"/>
      <c r="I62" s="157"/>
      <c r="J62" s="157"/>
      <c r="K62" s="157"/>
    </row>
    <row r="63" spans="1:11" ht="16.350000000000001" customHeight="1" x14ac:dyDescent="0.2">
      <c r="A63" s="158" t="s">
        <v>49</v>
      </c>
      <c r="B63" s="158"/>
      <c r="C63" s="155"/>
      <c r="D63" s="156"/>
      <c r="E63" s="157"/>
      <c r="F63" s="157"/>
      <c r="G63" s="157"/>
      <c r="H63" s="157"/>
      <c r="I63" s="157"/>
      <c r="J63" s="157"/>
      <c r="K63" s="157"/>
    </row>
    <row r="64" spans="1:11" ht="16.350000000000001" customHeight="1" x14ac:dyDescent="0.2">
      <c r="A64" s="159" t="str">
        <f>A3</f>
        <v>As at 30 September 2025</v>
      </c>
      <c r="B64" s="159"/>
      <c r="C64" s="123"/>
      <c r="D64" s="160"/>
      <c r="E64" s="161"/>
      <c r="F64" s="161"/>
      <c r="G64" s="161"/>
      <c r="H64" s="161"/>
      <c r="I64" s="161"/>
      <c r="J64" s="161"/>
      <c r="K64" s="161"/>
    </row>
    <row r="65" spans="1:11" ht="16.350000000000001" customHeight="1" x14ac:dyDescent="0.2">
      <c r="A65" s="154"/>
      <c r="B65" s="154"/>
      <c r="C65" s="155"/>
      <c r="D65" s="156"/>
      <c r="E65" s="157"/>
      <c r="F65" s="157"/>
      <c r="G65" s="157"/>
      <c r="H65" s="157"/>
      <c r="I65" s="157"/>
      <c r="J65" s="157"/>
      <c r="K65" s="157"/>
    </row>
    <row r="66" spans="1:11" s="165" customFormat="1" ht="16.350000000000001" customHeight="1" x14ac:dyDescent="0.2">
      <c r="A66" s="163"/>
      <c r="B66" s="163"/>
      <c r="C66" s="155"/>
      <c r="D66" s="156"/>
      <c r="E66" s="157"/>
      <c r="F66" s="157"/>
      <c r="G66" s="157"/>
      <c r="H66" s="157"/>
      <c r="I66" s="157"/>
      <c r="J66" s="157"/>
      <c r="K66" s="157"/>
    </row>
    <row r="67" spans="1:11" s="165" customFormat="1" ht="16.350000000000001" customHeight="1" x14ac:dyDescent="0.2">
      <c r="A67" s="163"/>
      <c r="B67" s="163"/>
      <c r="C67" s="155"/>
      <c r="D67" s="156"/>
      <c r="E67" s="226" t="s">
        <v>3</v>
      </c>
      <c r="F67" s="226"/>
      <c r="G67" s="226"/>
      <c r="H67" s="157"/>
      <c r="I67" s="226" t="s">
        <v>4</v>
      </c>
      <c r="J67" s="226"/>
      <c r="K67" s="226"/>
    </row>
    <row r="68" spans="1:11" s="165" customFormat="1" ht="16.350000000000001" customHeight="1" x14ac:dyDescent="0.2">
      <c r="A68" s="163"/>
      <c r="B68" s="163"/>
      <c r="C68" s="155"/>
      <c r="D68" s="156"/>
      <c r="E68" s="227" t="s">
        <v>5</v>
      </c>
      <c r="F68" s="227"/>
      <c r="G68" s="227"/>
      <c r="H68" s="164"/>
      <c r="I68" s="227" t="s">
        <v>5</v>
      </c>
      <c r="J68" s="227"/>
      <c r="K68" s="227"/>
    </row>
    <row r="69" spans="1:11" s="165" customFormat="1" ht="16.350000000000001" customHeight="1" x14ac:dyDescent="0.2">
      <c r="A69" s="163"/>
      <c r="B69" s="163"/>
      <c r="C69" s="155"/>
      <c r="D69" s="156"/>
      <c r="E69" s="164"/>
      <c r="F69" s="164"/>
      <c r="G69" s="157" t="s">
        <v>287</v>
      </c>
      <c r="H69" s="164"/>
      <c r="I69" s="164"/>
      <c r="J69" s="164"/>
      <c r="K69" s="164"/>
    </row>
    <row r="70" spans="1:11" s="165" customFormat="1" ht="16.350000000000001" customHeight="1" x14ac:dyDescent="0.2">
      <c r="A70" s="163"/>
      <c r="B70" s="163"/>
      <c r="C70" s="155"/>
      <c r="D70" s="156"/>
      <c r="E70" s="157" t="s">
        <v>6</v>
      </c>
      <c r="F70" s="164"/>
      <c r="G70" s="157" t="s">
        <v>7</v>
      </c>
      <c r="H70" s="164"/>
      <c r="I70" s="157" t="s">
        <v>6</v>
      </c>
      <c r="J70" s="164"/>
      <c r="K70" s="157" t="s">
        <v>7</v>
      </c>
    </row>
    <row r="71" spans="1:11" s="165" customFormat="1" ht="16.350000000000001" customHeight="1" x14ac:dyDescent="0.2">
      <c r="A71" s="163"/>
      <c r="B71" s="163"/>
      <c r="C71" s="155"/>
      <c r="D71" s="156"/>
      <c r="E71" s="122" t="s">
        <v>8</v>
      </c>
      <c r="F71" s="164"/>
      <c r="G71" s="122" t="s">
        <v>9</v>
      </c>
      <c r="H71" s="164"/>
      <c r="I71" s="122" t="s">
        <v>8</v>
      </c>
      <c r="J71" s="164"/>
      <c r="K71" s="122" t="s">
        <v>9</v>
      </c>
    </row>
    <row r="72" spans="1:11" s="165" customFormat="1" ht="16.350000000000001" customHeight="1" x14ac:dyDescent="0.2">
      <c r="A72" s="163"/>
      <c r="B72" s="163"/>
      <c r="C72" s="155"/>
      <c r="D72" s="156"/>
      <c r="E72" s="145" t="s">
        <v>10</v>
      </c>
      <c r="F72" s="157"/>
      <c r="G72" s="122" t="s">
        <v>11</v>
      </c>
      <c r="H72" s="157"/>
      <c r="I72" s="145" t="s">
        <v>10</v>
      </c>
      <c r="J72" s="157"/>
      <c r="K72" s="122" t="s">
        <v>11</v>
      </c>
    </row>
    <row r="73" spans="1:11" s="165" customFormat="1" ht="16.350000000000001" customHeight="1" x14ac:dyDescent="0.2">
      <c r="A73" s="163"/>
      <c r="B73" s="163"/>
      <c r="C73" s="123" t="s">
        <v>12</v>
      </c>
      <c r="D73" s="156"/>
      <c r="E73" s="161" t="s">
        <v>13</v>
      </c>
      <c r="F73" s="157"/>
      <c r="G73" s="161" t="s">
        <v>13</v>
      </c>
      <c r="H73" s="157"/>
      <c r="I73" s="161" t="s">
        <v>13</v>
      </c>
      <c r="J73" s="157"/>
      <c r="K73" s="161" t="s">
        <v>13</v>
      </c>
    </row>
    <row r="74" spans="1:11" s="165" customFormat="1" ht="16.350000000000001" customHeight="1" x14ac:dyDescent="0.2">
      <c r="A74" s="163"/>
      <c r="B74" s="163"/>
      <c r="C74" s="155"/>
      <c r="D74" s="156"/>
      <c r="E74" s="157"/>
      <c r="F74" s="157"/>
      <c r="G74" s="157"/>
      <c r="H74" s="157"/>
      <c r="I74" s="157"/>
      <c r="J74" s="157"/>
    </row>
    <row r="75" spans="1:11" s="165" customFormat="1" ht="16.350000000000001" customHeight="1" x14ac:dyDescent="0.2">
      <c r="A75" s="169" t="s">
        <v>50</v>
      </c>
      <c r="C75" s="133"/>
      <c r="D75" s="167"/>
      <c r="E75" s="168"/>
      <c r="F75" s="168"/>
      <c r="G75" s="168"/>
      <c r="H75" s="168"/>
      <c r="I75" s="168"/>
      <c r="J75" s="168"/>
      <c r="K75" s="168"/>
    </row>
    <row r="76" spans="1:11" s="165" customFormat="1" ht="16.350000000000001" customHeight="1" x14ac:dyDescent="0.2">
      <c r="A76" s="169"/>
      <c r="C76" s="133"/>
      <c r="D76" s="167"/>
      <c r="E76" s="168"/>
      <c r="F76" s="168"/>
      <c r="G76" s="168"/>
      <c r="H76" s="168"/>
      <c r="I76" s="168"/>
      <c r="J76" s="168"/>
      <c r="K76" s="168"/>
    </row>
    <row r="77" spans="1:11" s="165" customFormat="1" ht="16.350000000000001" customHeight="1" x14ac:dyDescent="0.2">
      <c r="A77" s="84" t="s">
        <v>51</v>
      </c>
      <c r="C77" s="57"/>
      <c r="D77" s="134"/>
      <c r="E77" s="170"/>
      <c r="F77" s="170"/>
      <c r="G77" s="170"/>
      <c r="H77" s="170"/>
      <c r="I77" s="170"/>
      <c r="J77" s="170"/>
      <c r="K77" s="170"/>
    </row>
    <row r="78" spans="1:11" s="165" customFormat="1" ht="16.350000000000001" customHeight="1" x14ac:dyDescent="0.2">
      <c r="A78" s="84"/>
      <c r="C78" s="57"/>
      <c r="D78" s="134"/>
      <c r="E78" s="170"/>
      <c r="F78" s="170"/>
      <c r="G78" s="170"/>
      <c r="H78" s="170"/>
      <c r="I78" s="170"/>
      <c r="J78" s="170"/>
      <c r="K78" s="170"/>
    </row>
    <row r="79" spans="1:11" s="165" customFormat="1" ht="16.350000000000001" customHeight="1" x14ac:dyDescent="0.2">
      <c r="A79" s="56" t="s">
        <v>52</v>
      </c>
      <c r="B79" s="172"/>
      <c r="C79" s="57">
        <v>14</v>
      </c>
      <c r="D79" s="134"/>
      <c r="E79" s="58">
        <v>35000</v>
      </c>
      <c r="F79" s="4"/>
      <c r="G79" s="61">
        <v>589054</v>
      </c>
      <c r="H79" s="61"/>
      <c r="I79" s="61">
        <v>0</v>
      </c>
      <c r="J79" s="61"/>
      <c r="K79" s="61">
        <v>0</v>
      </c>
    </row>
    <row r="80" spans="1:11" s="165" customFormat="1" ht="16.350000000000001" customHeight="1" x14ac:dyDescent="0.2">
      <c r="A80" s="56" t="s">
        <v>53</v>
      </c>
      <c r="B80" s="172"/>
      <c r="C80" s="57"/>
      <c r="D80" s="134"/>
      <c r="E80" s="61"/>
      <c r="F80" s="4"/>
      <c r="G80" s="61"/>
      <c r="H80" s="61"/>
      <c r="I80" s="61"/>
      <c r="J80" s="61"/>
      <c r="K80" s="61"/>
    </row>
    <row r="81" spans="1:11" s="165" customFormat="1" ht="16.350000000000001" customHeight="1" x14ac:dyDescent="0.2">
      <c r="A81" s="56"/>
      <c r="B81" s="56" t="s">
        <v>54</v>
      </c>
      <c r="C81" s="57" t="s">
        <v>55</v>
      </c>
      <c r="D81" s="134"/>
      <c r="E81" s="61">
        <v>0</v>
      </c>
      <c r="F81" s="170"/>
      <c r="G81" s="178">
        <v>0</v>
      </c>
      <c r="H81" s="61"/>
      <c r="I81" s="179">
        <v>6025506</v>
      </c>
      <c r="J81" s="61"/>
      <c r="K81" s="61">
        <v>5154262</v>
      </c>
    </row>
    <row r="82" spans="1:11" s="165" customFormat="1" ht="16.350000000000001" customHeight="1" x14ac:dyDescent="0.2">
      <c r="A82" s="56" t="s">
        <v>56</v>
      </c>
      <c r="C82" s="57">
        <v>14</v>
      </c>
      <c r="D82" s="134"/>
      <c r="E82" s="61">
        <v>5358312</v>
      </c>
      <c r="F82" s="5"/>
      <c r="G82" s="61">
        <v>4192375</v>
      </c>
      <c r="H82" s="6"/>
      <c r="I82" s="171">
        <v>5257173</v>
      </c>
      <c r="J82" s="61"/>
      <c r="K82" s="61">
        <v>4003613</v>
      </c>
    </row>
    <row r="83" spans="1:11" s="165" customFormat="1" ht="16.350000000000001" customHeight="1" x14ac:dyDescent="0.2">
      <c r="A83" s="56" t="s">
        <v>57</v>
      </c>
      <c r="C83" s="57">
        <v>15</v>
      </c>
      <c r="D83" s="134"/>
      <c r="E83" s="170">
        <v>1622776</v>
      </c>
      <c r="F83" s="5"/>
      <c r="G83" s="61">
        <v>1914536</v>
      </c>
      <c r="H83" s="6"/>
      <c r="I83" s="171">
        <v>1299340</v>
      </c>
      <c r="J83" s="61"/>
      <c r="K83" s="61">
        <v>1534844</v>
      </c>
    </row>
    <row r="84" spans="1:11" s="165" customFormat="1" ht="16.350000000000001" customHeight="1" x14ac:dyDescent="0.2">
      <c r="A84" s="56" t="s">
        <v>58</v>
      </c>
      <c r="C84" s="57"/>
      <c r="D84" s="134"/>
      <c r="E84" s="170">
        <v>81891</v>
      </c>
      <c r="F84" s="5"/>
      <c r="G84" s="61">
        <v>79516</v>
      </c>
      <c r="H84" s="6"/>
      <c r="I84" s="171">
        <v>71409</v>
      </c>
      <c r="J84" s="61"/>
      <c r="K84" s="61">
        <v>68150</v>
      </c>
    </row>
    <row r="85" spans="1:11" s="165" customFormat="1" ht="16.350000000000001" customHeight="1" x14ac:dyDescent="0.2">
      <c r="A85" s="56" t="s">
        <v>59</v>
      </c>
      <c r="C85" s="57" t="s">
        <v>321</v>
      </c>
      <c r="D85" s="134"/>
      <c r="E85" s="170">
        <v>5228</v>
      </c>
      <c r="F85" s="5"/>
      <c r="G85" s="61">
        <v>10759</v>
      </c>
      <c r="H85" s="6"/>
      <c r="I85" s="61">
        <v>0</v>
      </c>
      <c r="J85" s="61"/>
      <c r="K85" s="61">
        <v>5531</v>
      </c>
    </row>
    <row r="86" spans="1:11" s="165" customFormat="1" ht="16.350000000000001" customHeight="1" x14ac:dyDescent="0.2">
      <c r="A86" s="56" t="s">
        <v>60</v>
      </c>
      <c r="C86" s="57"/>
      <c r="D86" s="134"/>
      <c r="E86" s="170">
        <v>1616465</v>
      </c>
      <c r="F86" s="5"/>
      <c r="G86" s="61">
        <v>2555313</v>
      </c>
      <c r="H86" s="6"/>
      <c r="I86" s="171">
        <v>764842</v>
      </c>
      <c r="J86" s="61"/>
      <c r="K86" s="61">
        <v>777603</v>
      </c>
    </row>
    <row r="87" spans="1:11" s="165" customFormat="1" ht="16.350000000000001" customHeight="1" x14ac:dyDescent="0.2">
      <c r="A87" s="56" t="s">
        <v>61</v>
      </c>
      <c r="C87" s="57"/>
      <c r="D87" s="134"/>
      <c r="E87" s="170">
        <v>44165</v>
      </c>
      <c r="F87" s="5"/>
      <c r="G87" s="61">
        <v>55752</v>
      </c>
      <c r="H87" s="6"/>
      <c r="I87" s="171">
        <v>199379</v>
      </c>
      <c r="J87" s="61"/>
      <c r="K87" s="61">
        <v>1061</v>
      </c>
    </row>
    <row r="88" spans="1:11" s="165" customFormat="1" ht="16.350000000000001" customHeight="1" x14ac:dyDescent="0.2">
      <c r="A88" s="56" t="s">
        <v>62</v>
      </c>
      <c r="C88" s="57"/>
      <c r="D88" s="134"/>
      <c r="E88" s="170">
        <v>260306</v>
      </c>
      <c r="F88" s="170"/>
      <c r="G88" s="185">
        <v>119031</v>
      </c>
      <c r="H88" s="185"/>
      <c r="I88" s="32">
        <v>228756</v>
      </c>
      <c r="J88" s="186"/>
      <c r="K88" s="32">
        <v>4685</v>
      </c>
    </row>
    <row r="89" spans="1:11" s="165" customFormat="1" ht="16.350000000000001" customHeight="1" x14ac:dyDescent="0.2">
      <c r="A89" s="56" t="s">
        <v>63</v>
      </c>
      <c r="C89" s="57"/>
      <c r="D89" s="134"/>
      <c r="E89" s="174">
        <v>135317</v>
      </c>
      <c r="F89" s="170"/>
      <c r="G89" s="174">
        <v>181420</v>
      </c>
      <c r="H89" s="170"/>
      <c r="I89" s="174">
        <v>129225</v>
      </c>
      <c r="J89" s="170"/>
      <c r="K89" s="174">
        <v>174527</v>
      </c>
    </row>
    <row r="90" spans="1:11" s="165" customFormat="1" ht="16.350000000000001" customHeight="1" x14ac:dyDescent="0.2">
      <c r="C90" s="133"/>
      <c r="D90" s="167"/>
      <c r="E90" s="61"/>
      <c r="F90" s="61"/>
      <c r="G90" s="61"/>
      <c r="H90" s="168"/>
      <c r="I90" s="61"/>
      <c r="J90" s="168"/>
      <c r="K90" s="61"/>
    </row>
    <row r="91" spans="1:11" s="165" customFormat="1" ht="16.350000000000001" customHeight="1" x14ac:dyDescent="0.2">
      <c r="A91" s="84" t="s">
        <v>64</v>
      </c>
      <c r="C91" s="57"/>
      <c r="D91" s="134"/>
      <c r="E91" s="174">
        <f>SUM(E79:E89)</f>
        <v>9159460</v>
      </c>
      <c r="F91" s="170"/>
      <c r="G91" s="174">
        <f>SUM(G79:G89)</f>
        <v>9697756</v>
      </c>
      <c r="H91" s="170"/>
      <c r="I91" s="174">
        <f>SUM(I79:I89)</f>
        <v>13975630</v>
      </c>
      <c r="J91" s="170"/>
      <c r="K91" s="174">
        <f>SUM(K79:K89)</f>
        <v>11724276</v>
      </c>
    </row>
    <row r="92" spans="1:11" s="165" customFormat="1" ht="16.350000000000001" customHeight="1" x14ac:dyDescent="0.2">
      <c r="A92" s="169"/>
      <c r="C92" s="133"/>
      <c r="D92" s="167"/>
      <c r="E92" s="168"/>
      <c r="F92" s="168"/>
      <c r="G92" s="168"/>
      <c r="H92" s="168"/>
      <c r="I92" s="168"/>
      <c r="J92" s="168"/>
      <c r="K92" s="168"/>
    </row>
    <row r="93" spans="1:11" s="165" customFormat="1" ht="16.350000000000001" customHeight="1" x14ac:dyDescent="0.2">
      <c r="A93" s="84" t="s">
        <v>65</v>
      </c>
      <c r="C93" s="57"/>
      <c r="D93" s="134"/>
      <c r="E93" s="170"/>
      <c r="F93" s="170"/>
      <c r="G93" s="170"/>
      <c r="H93" s="170"/>
      <c r="I93" s="170"/>
      <c r="J93" s="170"/>
      <c r="K93" s="170"/>
    </row>
    <row r="94" spans="1:11" s="165" customFormat="1" ht="16.350000000000001" customHeight="1" x14ac:dyDescent="0.2">
      <c r="A94" s="84"/>
      <c r="C94" s="57"/>
      <c r="D94" s="134"/>
      <c r="E94" s="170"/>
      <c r="F94" s="170"/>
      <c r="G94" s="170"/>
      <c r="H94" s="170"/>
      <c r="I94" s="170"/>
      <c r="J94" s="170"/>
      <c r="K94" s="170"/>
    </row>
    <row r="95" spans="1:11" s="165" customFormat="1" ht="16.350000000000001" customHeight="1" x14ac:dyDescent="0.2">
      <c r="A95" s="56" t="s">
        <v>66</v>
      </c>
      <c r="C95" s="57"/>
      <c r="D95" s="134"/>
      <c r="E95" s="170">
        <v>3462</v>
      </c>
      <c r="F95" s="170"/>
      <c r="G95" s="61">
        <v>4721</v>
      </c>
      <c r="H95" s="6"/>
      <c r="I95" s="171">
        <v>3462</v>
      </c>
      <c r="J95" s="61"/>
      <c r="K95" s="61">
        <v>4721</v>
      </c>
    </row>
    <row r="96" spans="1:11" s="165" customFormat="1" ht="16.350000000000001" customHeight="1" x14ac:dyDescent="0.2">
      <c r="A96" s="56" t="s">
        <v>67</v>
      </c>
      <c r="C96" s="57"/>
      <c r="D96" s="134"/>
      <c r="E96" s="170">
        <v>10269</v>
      </c>
      <c r="F96" s="170"/>
      <c r="G96" s="61">
        <v>8386</v>
      </c>
      <c r="H96" s="6"/>
      <c r="I96" s="171">
        <v>8734</v>
      </c>
      <c r="J96" s="61"/>
      <c r="K96" s="61">
        <v>8366</v>
      </c>
    </row>
    <row r="97" spans="1:11" s="165" customFormat="1" ht="16.350000000000001" customHeight="1" x14ac:dyDescent="0.2">
      <c r="A97" s="56" t="s">
        <v>68</v>
      </c>
      <c r="C97" s="57">
        <v>14</v>
      </c>
      <c r="D97" s="134"/>
      <c r="E97" s="170">
        <v>7665370</v>
      </c>
      <c r="F97" s="170"/>
      <c r="G97" s="61">
        <v>10061288</v>
      </c>
      <c r="H97" s="6"/>
      <c r="I97" s="171">
        <v>6047056</v>
      </c>
      <c r="J97" s="61"/>
      <c r="K97" s="61">
        <v>8698984</v>
      </c>
    </row>
    <row r="98" spans="1:11" s="165" customFormat="1" ht="16.350000000000001" customHeight="1" x14ac:dyDescent="0.2">
      <c r="A98" s="56" t="s">
        <v>293</v>
      </c>
      <c r="C98" s="57" t="s">
        <v>321</v>
      </c>
      <c r="D98" s="134"/>
      <c r="E98" s="170">
        <v>486</v>
      </c>
      <c r="F98" s="170"/>
      <c r="G98" s="61">
        <v>486</v>
      </c>
      <c r="H98" s="6"/>
      <c r="I98" s="171">
        <v>0</v>
      </c>
      <c r="J98" s="61"/>
      <c r="K98" s="61">
        <v>0</v>
      </c>
    </row>
    <row r="99" spans="1:11" s="165" customFormat="1" ht="16.350000000000001" customHeight="1" x14ac:dyDescent="0.2">
      <c r="A99" s="56" t="s">
        <v>69</v>
      </c>
      <c r="C99" s="57"/>
      <c r="D99" s="134"/>
      <c r="E99" s="170">
        <v>987936</v>
      </c>
      <c r="F99" s="170"/>
      <c r="G99" s="61">
        <v>1052244</v>
      </c>
      <c r="H99" s="6"/>
      <c r="I99" s="171">
        <v>886041</v>
      </c>
      <c r="J99" s="61"/>
      <c r="K99" s="61">
        <v>940014</v>
      </c>
    </row>
    <row r="100" spans="1:11" s="165" customFormat="1" ht="14.1" customHeight="1" x14ac:dyDescent="0.2">
      <c r="A100" s="56" t="s">
        <v>70</v>
      </c>
      <c r="C100" s="57"/>
      <c r="D100" s="134"/>
      <c r="E100" s="5">
        <v>4832</v>
      </c>
      <c r="F100" s="170"/>
      <c r="G100" s="61">
        <v>6141</v>
      </c>
      <c r="H100" s="7"/>
      <c r="I100" s="5">
        <v>0</v>
      </c>
      <c r="J100" s="61"/>
      <c r="K100" s="61">
        <v>0</v>
      </c>
    </row>
    <row r="101" spans="1:11" s="165" customFormat="1" ht="16.350000000000001" customHeight="1" x14ac:dyDescent="0.2">
      <c r="A101" s="56" t="s">
        <v>71</v>
      </c>
      <c r="C101" s="57">
        <v>16</v>
      </c>
      <c r="D101" s="134"/>
      <c r="E101" s="170">
        <v>118641</v>
      </c>
      <c r="F101" s="170"/>
      <c r="G101" s="61">
        <v>107521</v>
      </c>
      <c r="H101" s="7"/>
      <c r="I101" s="171">
        <v>114940</v>
      </c>
      <c r="J101" s="61"/>
      <c r="K101" s="61">
        <v>101238</v>
      </c>
    </row>
    <row r="102" spans="1:11" s="165" customFormat="1" ht="14.1" customHeight="1" x14ac:dyDescent="0.2">
      <c r="A102" s="56" t="s">
        <v>288</v>
      </c>
      <c r="C102" s="57">
        <v>24</v>
      </c>
      <c r="D102" s="134"/>
      <c r="E102" s="39">
        <v>107911</v>
      </c>
      <c r="F102" s="170"/>
      <c r="G102" s="61">
        <v>3386</v>
      </c>
      <c r="H102" s="7"/>
      <c r="I102" s="39">
        <v>104525</v>
      </c>
      <c r="J102" s="61"/>
      <c r="K102" s="61">
        <v>0</v>
      </c>
    </row>
    <row r="103" spans="1:11" s="165" customFormat="1" ht="14.1" customHeight="1" x14ac:dyDescent="0.2">
      <c r="A103" s="56" t="s">
        <v>294</v>
      </c>
      <c r="C103" s="57">
        <v>7</v>
      </c>
      <c r="D103" s="134"/>
      <c r="E103" s="31">
        <v>2731</v>
      </c>
      <c r="F103" s="170"/>
      <c r="G103" s="87">
        <v>2731</v>
      </c>
      <c r="H103" s="7"/>
      <c r="I103" s="31">
        <v>0</v>
      </c>
      <c r="J103" s="61"/>
      <c r="K103" s="87">
        <v>0</v>
      </c>
    </row>
    <row r="104" spans="1:11" s="165" customFormat="1" ht="16.350000000000001" customHeight="1" x14ac:dyDescent="0.2">
      <c r="A104" s="56"/>
      <c r="C104" s="57"/>
      <c r="D104" s="134"/>
      <c r="E104" s="170"/>
      <c r="F104" s="170"/>
      <c r="G104" s="170"/>
      <c r="H104" s="170"/>
      <c r="I104" s="170"/>
      <c r="J104" s="170"/>
      <c r="K104" s="170"/>
    </row>
    <row r="105" spans="1:11" s="165" customFormat="1" ht="16.350000000000001" customHeight="1" x14ac:dyDescent="0.2">
      <c r="A105" s="84" t="s">
        <v>72</v>
      </c>
      <c r="C105" s="57"/>
      <c r="D105" s="134"/>
      <c r="E105" s="174">
        <f>SUM(E95:E103)</f>
        <v>8901638</v>
      </c>
      <c r="F105" s="170"/>
      <c r="G105" s="174">
        <f>SUM(G95:G103)</f>
        <v>11246904</v>
      </c>
      <c r="H105" s="170"/>
      <c r="I105" s="174">
        <f>SUM(I95:I103)</f>
        <v>7164758</v>
      </c>
      <c r="J105" s="170"/>
      <c r="K105" s="174">
        <f>SUM(K95:K103)</f>
        <v>9753323</v>
      </c>
    </row>
    <row r="106" spans="1:11" s="165" customFormat="1" ht="16.350000000000001" customHeight="1" x14ac:dyDescent="0.2">
      <c r="A106" s="56"/>
      <c r="C106" s="57"/>
      <c r="D106" s="134"/>
      <c r="E106" s="170"/>
      <c r="F106" s="170"/>
      <c r="G106" s="170"/>
      <c r="H106" s="170"/>
      <c r="I106" s="170"/>
      <c r="J106" s="170"/>
      <c r="K106" s="170"/>
    </row>
    <row r="107" spans="1:11" s="165" customFormat="1" ht="16.350000000000001" customHeight="1" x14ac:dyDescent="0.2">
      <c r="A107" s="84" t="s">
        <v>73</v>
      </c>
      <c r="C107" s="57"/>
      <c r="D107" s="134"/>
      <c r="E107" s="174">
        <f>SUM(E91,E105)</f>
        <v>18061098</v>
      </c>
      <c r="F107" s="170"/>
      <c r="G107" s="174">
        <f>SUM(G91,G105)</f>
        <v>20944660</v>
      </c>
      <c r="H107" s="170"/>
      <c r="I107" s="174">
        <f>SUM(I91,I105)</f>
        <v>21140388</v>
      </c>
      <c r="J107" s="170"/>
      <c r="K107" s="174">
        <f>SUM(K91,K105)</f>
        <v>21477599</v>
      </c>
    </row>
    <row r="108" spans="1:11" s="165" customFormat="1" ht="16.350000000000001" customHeight="1" x14ac:dyDescent="0.2">
      <c r="A108" s="169"/>
      <c r="C108" s="133"/>
      <c r="D108" s="167"/>
      <c r="E108" s="168"/>
      <c r="F108" s="168"/>
      <c r="G108" s="168"/>
      <c r="H108" s="168"/>
      <c r="I108" s="168"/>
      <c r="J108" s="168"/>
      <c r="K108" s="168"/>
    </row>
    <row r="109" spans="1:11" s="165" customFormat="1" ht="16.350000000000001" customHeight="1" x14ac:dyDescent="0.2">
      <c r="A109" s="169"/>
      <c r="C109" s="133"/>
      <c r="D109" s="167"/>
      <c r="E109" s="168"/>
      <c r="F109" s="168"/>
      <c r="G109" s="168"/>
      <c r="H109" s="168"/>
      <c r="I109" s="168"/>
      <c r="J109" s="168"/>
    </row>
    <row r="110" spans="1:11" s="165" customFormat="1" ht="16.350000000000001" customHeight="1" x14ac:dyDescent="0.2">
      <c r="A110" s="169"/>
      <c r="C110" s="133"/>
      <c r="D110" s="167"/>
      <c r="E110" s="168"/>
      <c r="F110" s="168"/>
      <c r="G110" s="168"/>
      <c r="H110" s="168"/>
      <c r="I110" s="168"/>
      <c r="J110" s="168"/>
      <c r="K110" s="168"/>
    </row>
    <row r="111" spans="1:11" s="165" customFormat="1" ht="16.350000000000001" customHeight="1" x14ac:dyDescent="0.2">
      <c r="A111" s="169"/>
      <c r="C111" s="133"/>
      <c r="D111" s="167"/>
      <c r="E111" s="168"/>
      <c r="F111" s="168"/>
      <c r="G111" s="168"/>
      <c r="H111" s="168"/>
      <c r="I111" s="168"/>
      <c r="J111" s="168"/>
      <c r="K111" s="168"/>
    </row>
    <row r="112" spans="1:11" ht="12" customHeight="1" x14ac:dyDescent="0.2">
      <c r="A112" s="162"/>
      <c r="B112" s="162"/>
    </row>
    <row r="113" spans="1:11" ht="22.15" customHeight="1" x14ac:dyDescent="0.2">
      <c r="A113" s="225" t="str">
        <f>A61</f>
        <v>The accompanying notes on pages 14 to 48 are an integral part of the interim financial information.</v>
      </c>
      <c r="B113" s="225"/>
      <c r="C113" s="225"/>
      <c r="D113" s="225"/>
      <c r="E113" s="225"/>
      <c r="F113" s="225"/>
      <c r="G113" s="225"/>
      <c r="H113" s="225"/>
      <c r="I113" s="225"/>
      <c r="J113" s="225"/>
      <c r="K113" s="225"/>
    </row>
    <row r="114" spans="1:11" ht="16.350000000000001" customHeight="1" x14ac:dyDescent="0.2">
      <c r="A114" s="154" t="s">
        <v>0</v>
      </c>
      <c r="B114" s="154"/>
      <c r="C114" s="187"/>
      <c r="D114" s="188"/>
      <c r="E114" s="189"/>
      <c r="F114" s="189"/>
      <c r="G114" s="189"/>
      <c r="H114" s="189"/>
      <c r="I114" s="189"/>
      <c r="J114" s="189"/>
      <c r="K114" s="189"/>
    </row>
    <row r="115" spans="1:11" ht="16.350000000000001" customHeight="1" x14ac:dyDescent="0.2">
      <c r="A115" s="158" t="s">
        <v>74</v>
      </c>
      <c r="B115" s="158"/>
      <c r="C115" s="187"/>
      <c r="D115" s="188"/>
      <c r="E115" s="189"/>
      <c r="F115" s="189"/>
      <c r="G115" s="189"/>
      <c r="H115" s="189"/>
      <c r="I115" s="189"/>
      <c r="J115" s="189"/>
      <c r="K115" s="189"/>
    </row>
    <row r="116" spans="1:11" ht="16.350000000000001" customHeight="1" x14ac:dyDescent="0.2">
      <c r="A116" s="159" t="str">
        <f>A64</f>
        <v>As at 30 September 2025</v>
      </c>
      <c r="B116" s="159"/>
      <c r="C116" s="190"/>
      <c r="D116" s="191"/>
      <c r="E116" s="192"/>
      <c r="F116" s="192"/>
      <c r="G116" s="192"/>
      <c r="H116" s="192"/>
      <c r="I116" s="192"/>
      <c r="J116" s="192"/>
      <c r="K116" s="192"/>
    </row>
    <row r="117" spans="1:11" ht="16.350000000000001" customHeight="1" x14ac:dyDescent="0.2">
      <c r="A117" s="193"/>
      <c r="B117" s="193"/>
      <c r="C117" s="187"/>
      <c r="D117" s="188"/>
      <c r="E117" s="189"/>
      <c r="F117" s="189"/>
      <c r="G117" s="189"/>
      <c r="H117" s="189"/>
      <c r="I117" s="189"/>
      <c r="J117" s="189"/>
      <c r="K117" s="189"/>
    </row>
    <row r="118" spans="1:11" ht="16.350000000000001" customHeight="1" x14ac:dyDescent="0.2">
      <c r="A118" s="193"/>
      <c r="B118" s="193"/>
      <c r="C118" s="187"/>
      <c r="D118" s="188"/>
      <c r="E118" s="189"/>
      <c r="F118" s="189"/>
      <c r="G118" s="189"/>
      <c r="H118" s="189"/>
      <c r="I118" s="189"/>
      <c r="J118" s="189"/>
      <c r="K118" s="189"/>
    </row>
    <row r="119" spans="1:11" s="165" customFormat="1" ht="16.350000000000001" customHeight="1" x14ac:dyDescent="0.2">
      <c r="A119" s="188"/>
      <c r="B119" s="188"/>
      <c r="C119" s="187"/>
      <c r="D119" s="188"/>
      <c r="E119" s="226" t="s">
        <v>3</v>
      </c>
      <c r="F119" s="226"/>
      <c r="G119" s="226"/>
      <c r="H119" s="157"/>
      <c r="I119" s="226" t="s">
        <v>4</v>
      </c>
      <c r="J119" s="226"/>
      <c r="K119" s="226"/>
    </row>
    <row r="120" spans="1:11" s="165" customFormat="1" ht="16.350000000000001" customHeight="1" x14ac:dyDescent="0.2">
      <c r="C120" s="155"/>
      <c r="D120" s="156"/>
      <c r="E120" s="227" t="s">
        <v>5</v>
      </c>
      <c r="F120" s="227"/>
      <c r="G120" s="227"/>
      <c r="H120" s="164"/>
      <c r="I120" s="227" t="s">
        <v>5</v>
      </c>
      <c r="J120" s="227"/>
      <c r="K120" s="227"/>
    </row>
    <row r="121" spans="1:11" s="165" customFormat="1" ht="16.350000000000001" customHeight="1" x14ac:dyDescent="0.2">
      <c r="C121" s="155"/>
      <c r="D121" s="156"/>
      <c r="E121" s="164"/>
      <c r="F121" s="164"/>
      <c r="G121" s="157" t="s">
        <v>287</v>
      </c>
      <c r="H121" s="164"/>
      <c r="I121" s="164"/>
      <c r="J121" s="164"/>
      <c r="K121" s="164"/>
    </row>
    <row r="122" spans="1:11" s="165" customFormat="1" ht="16.350000000000001" customHeight="1" x14ac:dyDescent="0.2">
      <c r="C122" s="155"/>
      <c r="D122" s="156"/>
      <c r="E122" s="157" t="s">
        <v>6</v>
      </c>
      <c r="F122" s="164"/>
      <c r="G122" s="157" t="s">
        <v>7</v>
      </c>
      <c r="H122" s="164"/>
      <c r="I122" s="157" t="s">
        <v>6</v>
      </c>
      <c r="J122" s="164"/>
      <c r="K122" s="157" t="s">
        <v>7</v>
      </c>
    </row>
    <row r="123" spans="1:11" s="165" customFormat="1" ht="16.350000000000001" customHeight="1" x14ac:dyDescent="0.2">
      <c r="A123" s="163"/>
      <c r="B123" s="163"/>
      <c r="C123" s="155"/>
      <c r="D123" s="156"/>
      <c r="E123" s="122" t="s">
        <v>8</v>
      </c>
      <c r="F123" s="164"/>
      <c r="G123" s="122" t="s">
        <v>9</v>
      </c>
      <c r="H123" s="164"/>
      <c r="I123" s="122" t="s">
        <v>8</v>
      </c>
      <c r="J123" s="164"/>
      <c r="K123" s="122" t="s">
        <v>9</v>
      </c>
    </row>
    <row r="124" spans="1:11" s="165" customFormat="1" ht="16.350000000000001" customHeight="1" x14ac:dyDescent="0.2">
      <c r="A124" s="163"/>
      <c r="B124" s="163"/>
      <c r="C124" s="155"/>
      <c r="D124" s="156"/>
      <c r="E124" s="145" t="s">
        <v>10</v>
      </c>
      <c r="F124" s="157"/>
      <c r="G124" s="122" t="s">
        <v>11</v>
      </c>
      <c r="H124" s="157"/>
      <c r="I124" s="145" t="s">
        <v>10</v>
      </c>
      <c r="J124" s="157"/>
      <c r="K124" s="122" t="s">
        <v>11</v>
      </c>
    </row>
    <row r="125" spans="1:11" s="165" customFormat="1" ht="16.350000000000001" customHeight="1" x14ac:dyDescent="0.2">
      <c r="C125" s="123" t="s">
        <v>75</v>
      </c>
      <c r="D125" s="156"/>
      <c r="E125" s="161" t="s">
        <v>13</v>
      </c>
      <c r="F125" s="157"/>
      <c r="G125" s="161" t="s">
        <v>13</v>
      </c>
      <c r="H125" s="157"/>
      <c r="I125" s="161" t="s">
        <v>13</v>
      </c>
      <c r="J125" s="157"/>
      <c r="K125" s="161" t="s">
        <v>13</v>
      </c>
    </row>
    <row r="126" spans="1:11" s="165" customFormat="1" ht="16.350000000000001" customHeight="1" x14ac:dyDescent="0.2">
      <c r="C126" s="155"/>
      <c r="D126" s="156"/>
      <c r="E126" s="157"/>
      <c r="F126" s="157"/>
      <c r="G126" s="157"/>
      <c r="H126" s="157"/>
      <c r="I126" s="157"/>
      <c r="J126" s="157"/>
      <c r="K126" s="157"/>
    </row>
    <row r="127" spans="1:11" s="165" customFormat="1" ht="16.350000000000001" customHeight="1" x14ac:dyDescent="0.2">
      <c r="A127" s="176" t="s">
        <v>320</v>
      </c>
      <c r="C127" s="194"/>
      <c r="D127" s="195"/>
      <c r="E127" s="196"/>
      <c r="F127" s="196"/>
      <c r="G127" s="196"/>
      <c r="H127" s="196"/>
      <c r="I127" s="196"/>
      <c r="J127" s="196"/>
      <c r="K127" s="196"/>
    </row>
    <row r="128" spans="1:11" s="165" customFormat="1" ht="16.350000000000001" customHeight="1" x14ac:dyDescent="0.2">
      <c r="A128" s="169"/>
      <c r="C128" s="194"/>
      <c r="D128" s="195"/>
      <c r="E128" s="196"/>
      <c r="F128" s="196"/>
      <c r="G128" s="196"/>
      <c r="H128" s="196"/>
      <c r="I128" s="196"/>
      <c r="J128" s="196"/>
      <c r="K128" s="196"/>
    </row>
    <row r="129" spans="1:11" s="165" customFormat="1" ht="16.350000000000001" customHeight="1" x14ac:dyDescent="0.2">
      <c r="A129" s="84" t="s">
        <v>76</v>
      </c>
      <c r="C129" s="57"/>
      <c r="D129" s="134"/>
      <c r="E129" s="170"/>
      <c r="F129" s="170"/>
      <c r="G129" s="170"/>
      <c r="H129" s="170"/>
      <c r="I129" s="170"/>
      <c r="J129" s="170"/>
      <c r="K129" s="170"/>
    </row>
    <row r="130" spans="1:11" s="165" customFormat="1" ht="16.350000000000001" customHeight="1" x14ac:dyDescent="0.2">
      <c r="A130" s="84"/>
      <c r="C130" s="57"/>
      <c r="D130" s="134"/>
      <c r="E130" s="170"/>
      <c r="F130" s="170"/>
      <c r="G130" s="170"/>
      <c r="H130" s="170"/>
      <c r="I130" s="170"/>
      <c r="J130" s="170"/>
      <c r="K130" s="170"/>
    </row>
    <row r="131" spans="1:11" s="165" customFormat="1" ht="16.350000000000001" customHeight="1" x14ac:dyDescent="0.2">
      <c r="A131" s="240" t="s">
        <v>327</v>
      </c>
      <c r="C131" s="184">
        <v>17</v>
      </c>
      <c r="D131" s="134"/>
      <c r="E131" s="170"/>
      <c r="F131" s="170"/>
      <c r="G131" s="185"/>
      <c r="H131" s="170"/>
      <c r="I131" s="170"/>
      <c r="J131" s="170"/>
      <c r="K131" s="170"/>
    </row>
    <row r="132" spans="1:11" s="165" customFormat="1" ht="16.350000000000001" customHeight="1" x14ac:dyDescent="0.2">
      <c r="B132" s="180" t="s">
        <v>77</v>
      </c>
      <c r="C132" s="184"/>
      <c r="D132" s="134"/>
      <c r="E132" s="4"/>
      <c r="F132" s="4"/>
      <c r="G132" s="4"/>
      <c r="H132" s="4"/>
      <c r="I132" s="4"/>
      <c r="J132" s="4"/>
      <c r="K132" s="4"/>
    </row>
    <row r="133" spans="1:11" s="165" customFormat="1" ht="16.350000000000001" customHeight="1" x14ac:dyDescent="0.2">
      <c r="B133" s="180" t="s">
        <v>78</v>
      </c>
      <c r="C133" s="184"/>
      <c r="D133" s="134"/>
      <c r="E133" s="4"/>
      <c r="F133" s="4"/>
      <c r="G133" s="4"/>
      <c r="H133" s="4"/>
      <c r="I133" s="4"/>
      <c r="J133" s="4"/>
      <c r="K133" s="4"/>
    </row>
    <row r="134" spans="1:11" s="165" customFormat="1" ht="16.350000000000001" customHeight="1" thickBot="1" x14ac:dyDescent="0.25">
      <c r="B134" s="180" t="s">
        <v>79</v>
      </c>
      <c r="C134" s="57"/>
      <c r="D134" s="134"/>
      <c r="E134" s="8">
        <v>2054121</v>
      </c>
      <c r="F134" s="5"/>
      <c r="G134" s="8">
        <v>1711767</v>
      </c>
      <c r="H134" s="170"/>
      <c r="I134" s="35">
        <v>2054121</v>
      </c>
      <c r="J134" s="6"/>
      <c r="K134" s="8">
        <v>1711767</v>
      </c>
    </row>
    <row r="135" spans="1:11" s="165" customFormat="1" ht="16.350000000000001" customHeight="1" thickTop="1" x14ac:dyDescent="0.2">
      <c r="B135" s="180"/>
      <c r="C135" s="57"/>
      <c r="D135" s="134"/>
      <c r="E135" s="6"/>
      <c r="F135" s="1"/>
      <c r="G135" s="6"/>
      <c r="H135" s="6"/>
      <c r="I135" s="6"/>
      <c r="J135" s="6"/>
      <c r="K135" s="6"/>
    </row>
    <row r="136" spans="1:11" s="165" customFormat="1" ht="16.350000000000001" customHeight="1" x14ac:dyDescent="0.2">
      <c r="B136" s="180" t="s">
        <v>80</v>
      </c>
      <c r="C136" s="57"/>
      <c r="D136" s="134"/>
      <c r="E136" s="6"/>
      <c r="F136" s="1"/>
      <c r="G136" s="6"/>
      <c r="H136" s="6"/>
      <c r="I136" s="6"/>
      <c r="J136" s="6"/>
      <c r="K136" s="6"/>
    </row>
    <row r="137" spans="1:11" s="165" customFormat="1" ht="16.350000000000001" customHeight="1" x14ac:dyDescent="0.2">
      <c r="B137" s="180" t="s">
        <v>81</v>
      </c>
      <c r="C137" s="57"/>
      <c r="D137" s="134"/>
      <c r="E137" s="9">
        <v>1369414</v>
      </c>
      <c r="F137" s="170"/>
      <c r="G137" s="61">
        <v>1369414</v>
      </c>
      <c r="H137" s="171"/>
      <c r="I137" s="10">
        <v>1369414</v>
      </c>
      <c r="J137" s="10"/>
      <c r="K137" s="61">
        <v>1369414</v>
      </c>
    </row>
    <row r="138" spans="1:11" s="165" customFormat="1" ht="16.350000000000001" customHeight="1" x14ac:dyDescent="0.2">
      <c r="A138" s="56" t="s">
        <v>82</v>
      </c>
      <c r="C138" s="57">
        <v>17</v>
      </c>
      <c r="D138" s="134"/>
      <c r="E138" s="197">
        <v>69175</v>
      </c>
      <c r="F138" s="170"/>
      <c r="G138" s="61">
        <v>69175</v>
      </c>
      <c r="H138" s="171"/>
      <c r="I138" s="197">
        <v>69175</v>
      </c>
      <c r="J138" s="173"/>
      <c r="K138" s="61">
        <v>69175</v>
      </c>
    </row>
    <row r="139" spans="1:11" s="165" customFormat="1" ht="16.350000000000001" customHeight="1" x14ac:dyDescent="0.2">
      <c r="A139" s="56" t="s">
        <v>83</v>
      </c>
      <c r="C139" s="57"/>
      <c r="D139" s="134"/>
      <c r="E139" s="186"/>
      <c r="F139" s="170"/>
      <c r="G139" s="61"/>
      <c r="H139" s="171"/>
      <c r="I139" s="171"/>
      <c r="J139" s="173"/>
      <c r="K139" s="61"/>
    </row>
    <row r="140" spans="1:11" s="165" customFormat="1" ht="16.350000000000001" customHeight="1" x14ac:dyDescent="0.2">
      <c r="B140" s="56" t="s">
        <v>84</v>
      </c>
      <c r="C140" s="57"/>
      <c r="D140" s="134"/>
      <c r="E140" s="197">
        <v>171176</v>
      </c>
      <c r="F140" s="170"/>
      <c r="G140" s="61">
        <v>171176</v>
      </c>
      <c r="H140" s="61"/>
      <c r="I140" s="198">
        <v>171176</v>
      </c>
      <c r="J140" s="61"/>
      <c r="K140" s="61">
        <v>171176</v>
      </c>
    </row>
    <row r="141" spans="1:11" s="165" customFormat="1" ht="16.350000000000001" customHeight="1" x14ac:dyDescent="0.2">
      <c r="A141" s="180"/>
      <c r="B141" s="180" t="s">
        <v>85</v>
      </c>
      <c r="C141" s="57"/>
      <c r="D141" s="134"/>
      <c r="E141" s="170">
        <v>5357150</v>
      </c>
      <c r="F141" s="5"/>
      <c r="G141" s="61">
        <v>4784542</v>
      </c>
      <c r="H141" s="7"/>
      <c r="I141" s="198">
        <v>2504543</v>
      </c>
      <c r="J141" s="61"/>
      <c r="K141" s="61">
        <v>1902747</v>
      </c>
    </row>
    <row r="142" spans="1:11" s="165" customFormat="1" ht="16.350000000000001" customHeight="1" x14ac:dyDescent="0.2">
      <c r="A142" s="180" t="s">
        <v>86</v>
      </c>
      <c r="B142" s="180"/>
      <c r="C142" s="57"/>
      <c r="D142" s="134"/>
      <c r="E142" s="174">
        <v>-94398</v>
      </c>
      <c r="F142" s="5"/>
      <c r="G142" s="87">
        <v>-100562</v>
      </c>
      <c r="H142" s="7"/>
      <c r="I142" s="11">
        <v>-76355</v>
      </c>
      <c r="J142" s="7"/>
      <c r="K142" s="87">
        <v>-68187</v>
      </c>
    </row>
    <row r="143" spans="1:11" s="165" customFormat="1" ht="16.350000000000001" customHeight="1" x14ac:dyDescent="0.2">
      <c r="A143" s="56"/>
      <c r="C143" s="57"/>
      <c r="D143" s="134"/>
      <c r="E143" s="170"/>
      <c r="F143" s="170"/>
      <c r="G143" s="170"/>
      <c r="H143" s="170"/>
      <c r="I143" s="170"/>
      <c r="J143" s="170"/>
      <c r="K143" s="170"/>
    </row>
    <row r="144" spans="1:11" s="165" customFormat="1" ht="16.350000000000001" customHeight="1" x14ac:dyDescent="0.2">
      <c r="A144" s="84" t="s">
        <v>87</v>
      </c>
      <c r="C144" s="57"/>
      <c r="D144" s="134"/>
      <c r="E144" s="170">
        <f>SUM(E137:E142)</f>
        <v>6872517</v>
      </c>
      <c r="F144" s="170"/>
      <c r="G144" s="170">
        <f>SUM(G137:G142)</f>
        <v>6293745</v>
      </c>
      <c r="H144" s="170"/>
      <c r="I144" s="170">
        <f>SUM(I137:I142)</f>
        <v>4037953</v>
      </c>
      <c r="J144" s="170"/>
      <c r="K144" s="170">
        <f>SUM(K137:K142)</f>
        <v>3444325</v>
      </c>
    </row>
    <row r="145" spans="1:11" s="165" customFormat="1" ht="16.350000000000001" customHeight="1" x14ac:dyDescent="0.2">
      <c r="A145" s="56" t="s">
        <v>88</v>
      </c>
      <c r="C145" s="57"/>
      <c r="D145" s="134"/>
      <c r="E145" s="174">
        <v>2811</v>
      </c>
      <c r="F145" s="5"/>
      <c r="G145" s="87">
        <v>15229</v>
      </c>
      <c r="H145" s="7"/>
      <c r="I145" s="87">
        <v>0</v>
      </c>
      <c r="J145" s="61"/>
      <c r="K145" s="87">
        <v>0</v>
      </c>
    </row>
    <row r="146" spans="1:11" s="165" customFormat="1" ht="16.350000000000001" customHeight="1" x14ac:dyDescent="0.2">
      <c r="A146" s="56"/>
      <c r="C146" s="57"/>
      <c r="D146" s="134"/>
      <c r="E146" s="170"/>
      <c r="F146" s="170"/>
      <c r="G146" s="170"/>
      <c r="H146" s="170"/>
      <c r="I146" s="170"/>
      <c r="J146" s="170"/>
      <c r="K146" s="170"/>
    </row>
    <row r="147" spans="1:11" s="165" customFormat="1" ht="16.350000000000001" customHeight="1" x14ac:dyDescent="0.2">
      <c r="A147" s="84" t="s">
        <v>89</v>
      </c>
      <c r="B147" s="163"/>
      <c r="C147" s="57"/>
      <c r="D147" s="134"/>
      <c r="E147" s="174">
        <f>SUM(E144:E145)</f>
        <v>6875328</v>
      </c>
      <c r="F147" s="170"/>
      <c r="G147" s="174">
        <f>SUM(G144:G145)</f>
        <v>6308974</v>
      </c>
      <c r="H147" s="170"/>
      <c r="I147" s="174">
        <f>SUM(I144:I145)</f>
        <v>4037953</v>
      </c>
      <c r="J147" s="170"/>
      <c r="K147" s="174">
        <f>SUM(K144:K145)</f>
        <v>3444325</v>
      </c>
    </row>
    <row r="148" spans="1:11" s="165" customFormat="1" ht="16.350000000000001" customHeight="1" x14ac:dyDescent="0.2">
      <c r="A148" s="56"/>
      <c r="C148" s="57"/>
      <c r="D148" s="134"/>
      <c r="E148" s="199"/>
      <c r="F148" s="170"/>
      <c r="G148" s="199"/>
      <c r="H148" s="170"/>
      <c r="I148" s="199"/>
      <c r="J148" s="170"/>
      <c r="K148" s="199"/>
    </row>
    <row r="149" spans="1:11" s="165" customFormat="1" ht="16.350000000000001" customHeight="1" thickBot="1" x14ac:dyDescent="0.25">
      <c r="A149" s="84" t="s">
        <v>90</v>
      </c>
      <c r="C149" s="57"/>
      <c r="D149" s="134"/>
      <c r="E149" s="200">
        <f>SUM(E107,E147)</f>
        <v>24936426</v>
      </c>
      <c r="F149" s="170"/>
      <c r="G149" s="200">
        <f>SUM(G107,G147)</f>
        <v>27253634</v>
      </c>
      <c r="H149" s="170"/>
      <c r="I149" s="200">
        <f>SUM(I107,I147)</f>
        <v>25178341</v>
      </c>
      <c r="J149" s="170"/>
      <c r="K149" s="200">
        <f>SUM(K107,K147)</f>
        <v>24921924</v>
      </c>
    </row>
    <row r="150" spans="1:11" s="165" customFormat="1" ht="16.350000000000001" customHeight="1" thickTop="1" x14ac:dyDescent="0.2">
      <c r="A150" s="169"/>
      <c r="C150" s="194"/>
      <c r="D150" s="195"/>
      <c r="E150" s="185"/>
      <c r="F150" s="196"/>
      <c r="G150" s="201"/>
      <c r="H150" s="196"/>
      <c r="I150" s="196"/>
      <c r="J150" s="196"/>
      <c r="K150" s="201"/>
    </row>
    <row r="151" spans="1:11" s="165" customFormat="1" ht="16.350000000000001" customHeight="1" x14ac:dyDescent="0.2">
      <c r="A151" s="163"/>
      <c r="B151" s="163"/>
      <c r="C151" s="184"/>
      <c r="D151" s="186"/>
      <c r="E151" s="59"/>
      <c r="F151" s="185"/>
      <c r="G151" s="59"/>
      <c r="H151" s="185"/>
      <c r="I151" s="59"/>
      <c r="J151" s="185"/>
      <c r="K151" s="59"/>
    </row>
    <row r="152" spans="1:11" ht="16.350000000000001" customHeight="1" x14ac:dyDescent="0.2">
      <c r="A152" s="162"/>
      <c r="B152" s="162"/>
    </row>
    <row r="153" spans="1:11" ht="16.350000000000001" customHeight="1" x14ac:dyDescent="0.2">
      <c r="A153" s="162"/>
      <c r="B153" s="162"/>
    </row>
    <row r="154" spans="1:11" ht="16.350000000000001" customHeight="1" x14ac:dyDescent="0.2">
      <c r="A154" s="162"/>
      <c r="B154" s="162"/>
    </row>
    <row r="155" spans="1:11" ht="16.350000000000001" customHeight="1" x14ac:dyDescent="0.2">
      <c r="A155" s="162"/>
      <c r="B155" s="162"/>
    </row>
    <row r="156" spans="1:11" ht="16.350000000000001" customHeight="1" x14ac:dyDescent="0.2">
      <c r="K156" s="189"/>
    </row>
    <row r="157" spans="1:11" ht="16.350000000000001" customHeight="1" x14ac:dyDescent="0.2">
      <c r="K157" s="189"/>
    </row>
    <row r="158" spans="1:11" ht="16.350000000000001" customHeight="1" x14ac:dyDescent="0.2">
      <c r="K158" s="189"/>
    </row>
    <row r="159" spans="1:11" ht="16.350000000000001" customHeight="1" x14ac:dyDescent="0.2">
      <c r="K159" s="189"/>
    </row>
    <row r="160" spans="1:11" ht="16.350000000000001" customHeight="1" x14ac:dyDescent="0.2">
      <c r="K160" s="189"/>
    </row>
    <row r="161" spans="1:11" ht="16.350000000000001" customHeight="1" x14ac:dyDescent="0.2">
      <c r="K161" s="189"/>
    </row>
    <row r="162" spans="1:11" ht="18.75" customHeight="1" x14ac:dyDescent="0.2">
      <c r="K162" s="189"/>
    </row>
    <row r="163" spans="1:11" ht="20.25" customHeight="1" x14ac:dyDescent="0.2">
      <c r="K163" s="189"/>
    </row>
    <row r="164" spans="1:11" ht="22.35" customHeight="1" x14ac:dyDescent="0.2">
      <c r="A164" s="225" t="str">
        <f>A113</f>
        <v>The accompanying notes on pages 14 to 48 are an integral part of the interim financial information.</v>
      </c>
      <c r="B164" s="225"/>
      <c r="C164" s="225"/>
      <c r="D164" s="225"/>
      <c r="E164" s="225"/>
      <c r="F164" s="225"/>
      <c r="G164" s="225"/>
      <c r="H164" s="225"/>
      <c r="I164" s="225"/>
      <c r="J164" s="225"/>
      <c r="K164" s="225"/>
    </row>
  </sheetData>
  <mergeCells count="16">
    <mergeCell ref="E120:G120"/>
    <mergeCell ref="I120:K120"/>
    <mergeCell ref="A164:K164"/>
    <mergeCell ref="E67:G67"/>
    <mergeCell ref="I67:K67"/>
    <mergeCell ref="E68:G68"/>
    <mergeCell ref="I68:K68"/>
    <mergeCell ref="A113:K113"/>
    <mergeCell ref="E119:G119"/>
    <mergeCell ref="I119:K119"/>
    <mergeCell ref="A61:K61"/>
    <mergeCell ref="E6:G6"/>
    <mergeCell ref="I6:K6"/>
    <mergeCell ref="E7:G7"/>
    <mergeCell ref="I7:K7"/>
    <mergeCell ref="A59:K59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&amp;R&amp;9&amp;P</oddFooter>
  </headerFooter>
  <rowBreaks count="2" manualBreakCount="2">
    <brk id="61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EEA88-DBF6-4678-A323-9B079682C70C}">
  <dimension ref="A1:N111"/>
  <sheetViews>
    <sheetView zoomScale="115" zoomScaleNormal="115" zoomScaleSheetLayoutView="115" workbookViewId="0">
      <selection activeCell="P2" sqref="P2"/>
    </sheetView>
  </sheetViews>
  <sheetFormatPr defaultColWidth="9.33203125" defaultRowHeight="12" x14ac:dyDescent="0.2"/>
  <cols>
    <col min="1" max="4" width="1.5" style="113" customWidth="1"/>
    <col min="5" max="5" width="47.1640625" style="113" customWidth="1"/>
    <col min="6" max="6" width="6" style="113" customWidth="1"/>
    <col min="7" max="7" width="0.6640625" style="151" customWidth="1"/>
    <col min="8" max="8" width="12.6640625" style="151" customWidth="1"/>
    <col min="9" max="9" width="0.6640625" style="151" customWidth="1"/>
    <col min="10" max="10" width="12.6640625" style="151" customWidth="1"/>
    <col min="11" max="11" width="0.6640625" style="151" customWidth="1"/>
    <col min="12" max="12" width="12.6640625" style="151" customWidth="1"/>
    <col min="13" max="13" width="0.6640625" style="151" customWidth="1"/>
    <col min="14" max="14" width="12.6640625" style="151" customWidth="1"/>
    <col min="15" max="16384" width="9.33203125" style="113"/>
  </cols>
  <sheetData>
    <row r="1" spans="1:14" ht="16.350000000000001" customHeight="1" x14ac:dyDescent="0.2">
      <c r="A1" s="112" t="s">
        <v>0</v>
      </c>
    </row>
    <row r="2" spans="1:14" ht="16.350000000000001" customHeight="1" x14ac:dyDescent="0.2">
      <c r="A2" s="112" t="s">
        <v>91</v>
      </c>
    </row>
    <row r="3" spans="1:14" ht="16.350000000000001" customHeight="1" x14ac:dyDescent="0.2">
      <c r="A3" s="44" t="s">
        <v>92</v>
      </c>
      <c r="B3" s="115"/>
      <c r="C3" s="115"/>
      <c r="D3" s="115"/>
      <c r="E3" s="115"/>
      <c r="F3" s="115"/>
      <c r="G3" s="152"/>
      <c r="H3" s="152"/>
      <c r="I3" s="152"/>
      <c r="J3" s="152"/>
      <c r="K3" s="152"/>
      <c r="L3" s="152"/>
      <c r="M3" s="152"/>
      <c r="N3" s="152"/>
    </row>
    <row r="4" spans="1:14" ht="14.1" customHeight="1" x14ac:dyDescent="0.2"/>
    <row r="5" spans="1:14" s="117" customFormat="1" ht="14.1" customHeight="1" x14ac:dyDescent="0.2">
      <c r="G5" s="114"/>
      <c r="H5" s="114"/>
      <c r="I5" s="114"/>
      <c r="J5" s="114"/>
      <c r="K5" s="114"/>
      <c r="L5" s="114"/>
      <c r="M5" s="114"/>
      <c r="N5" s="114"/>
    </row>
    <row r="6" spans="1:14" s="117" customFormat="1" ht="14.65" customHeight="1" x14ac:dyDescent="0.2">
      <c r="H6" s="230" t="s">
        <v>3</v>
      </c>
      <c r="I6" s="230"/>
      <c r="J6" s="230"/>
      <c r="K6" s="119"/>
      <c r="L6" s="230" t="s">
        <v>4</v>
      </c>
      <c r="M6" s="230"/>
      <c r="N6" s="230"/>
    </row>
    <row r="7" spans="1:14" s="117" customFormat="1" ht="14.65" customHeight="1" x14ac:dyDescent="0.2">
      <c r="A7" s="120"/>
      <c r="B7" s="120"/>
      <c r="C7" s="120"/>
      <c r="D7" s="120"/>
      <c r="E7" s="120"/>
      <c r="F7" s="120"/>
      <c r="G7" s="120"/>
      <c r="H7" s="229" t="s">
        <v>5</v>
      </c>
      <c r="I7" s="229"/>
      <c r="J7" s="229"/>
      <c r="K7" s="118"/>
      <c r="L7" s="229" t="s">
        <v>5</v>
      </c>
      <c r="M7" s="229"/>
      <c r="N7" s="229"/>
    </row>
    <row r="8" spans="1:14" s="120" customFormat="1" ht="14.65" customHeight="1" x14ac:dyDescent="0.2">
      <c r="G8" s="121"/>
      <c r="H8" s="121" t="s">
        <v>6</v>
      </c>
      <c r="I8" s="121"/>
      <c r="J8" s="121" t="s">
        <v>6</v>
      </c>
      <c r="K8" s="121"/>
      <c r="L8" s="121" t="s">
        <v>6</v>
      </c>
      <c r="M8" s="121"/>
      <c r="N8" s="121" t="s">
        <v>6</v>
      </c>
    </row>
    <row r="9" spans="1:14" s="117" customFormat="1" ht="14.65" customHeight="1" x14ac:dyDescent="0.2">
      <c r="A9" s="120"/>
      <c r="B9" s="120"/>
      <c r="C9" s="120"/>
      <c r="D9" s="120"/>
      <c r="E9" s="120"/>
      <c r="F9" s="120"/>
      <c r="G9" s="119"/>
      <c r="H9" s="122" t="s">
        <v>8</v>
      </c>
      <c r="I9" s="119"/>
      <c r="J9" s="122" t="s">
        <v>8</v>
      </c>
      <c r="K9" s="119"/>
      <c r="L9" s="122" t="s">
        <v>8</v>
      </c>
      <c r="M9" s="119"/>
      <c r="N9" s="122" t="s">
        <v>8</v>
      </c>
    </row>
    <row r="10" spans="1:14" s="117" customFormat="1" ht="14.65" customHeight="1" x14ac:dyDescent="0.2">
      <c r="A10" s="120"/>
      <c r="B10" s="120"/>
      <c r="C10" s="120"/>
      <c r="D10" s="120"/>
      <c r="E10" s="120"/>
      <c r="F10" s="120"/>
      <c r="G10" s="119"/>
      <c r="H10" s="122" t="s">
        <v>10</v>
      </c>
      <c r="I10" s="122"/>
      <c r="J10" s="122" t="s">
        <v>11</v>
      </c>
      <c r="K10" s="122"/>
      <c r="L10" s="122" t="s">
        <v>10</v>
      </c>
      <c r="M10" s="122"/>
      <c r="N10" s="122" t="s">
        <v>11</v>
      </c>
    </row>
    <row r="11" spans="1:14" s="117" customFormat="1" ht="14.65" customHeight="1" x14ac:dyDescent="0.2">
      <c r="A11" s="120"/>
      <c r="B11" s="120"/>
      <c r="C11" s="120"/>
      <c r="D11" s="120"/>
      <c r="E11" s="120"/>
      <c r="F11" s="123" t="s">
        <v>75</v>
      </c>
      <c r="G11" s="121"/>
      <c r="H11" s="124" t="s">
        <v>13</v>
      </c>
      <c r="I11" s="121"/>
      <c r="J11" s="124" t="s">
        <v>13</v>
      </c>
      <c r="K11" s="121"/>
      <c r="L11" s="124" t="s">
        <v>13</v>
      </c>
      <c r="M11" s="121"/>
      <c r="N11" s="124" t="s">
        <v>13</v>
      </c>
    </row>
    <row r="12" spans="1:14" s="117" customFormat="1" ht="12" customHeight="1" x14ac:dyDescent="0.2">
      <c r="A12" s="120"/>
      <c r="B12" s="120"/>
      <c r="C12" s="120"/>
      <c r="D12" s="120"/>
      <c r="E12" s="120"/>
      <c r="F12" s="120"/>
      <c r="G12" s="121"/>
      <c r="H12" s="121"/>
      <c r="I12" s="121"/>
      <c r="J12" s="121"/>
      <c r="K12" s="121"/>
      <c r="L12" s="121"/>
      <c r="M12" s="121"/>
      <c r="N12" s="121"/>
    </row>
    <row r="13" spans="1:14" s="117" customFormat="1" ht="14.65" customHeight="1" x14ac:dyDescent="0.2">
      <c r="A13" s="56" t="s">
        <v>93</v>
      </c>
      <c r="C13" s="120"/>
      <c r="D13" s="120"/>
      <c r="E13" s="120"/>
      <c r="F13" s="125"/>
      <c r="G13" s="126"/>
      <c r="H13" s="127">
        <v>1608145</v>
      </c>
      <c r="I13" s="126"/>
      <c r="J13" s="127">
        <v>1478534</v>
      </c>
      <c r="K13" s="126"/>
      <c r="L13" s="127">
        <v>1235447</v>
      </c>
      <c r="M13" s="126"/>
      <c r="N13" s="127">
        <v>690805</v>
      </c>
    </row>
    <row r="14" spans="1:14" s="117" customFormat="1" ht="14.65" customHeight="1" x14ac:dyDescent="0.2">
      <c r="A14" s="56" t="s">
        <v>94</v>
      </c>
      <c r="B14" s="120"/>
      <c r="C14" s="120"/>
      <c r="D14" s="120"/>
      <c r="E14" s="120"/>
      <c r="F14" s="128"/>
      <c r="G14" s="126"/>
      <c r="H14" s="127">
        <v>416435</v>
      </c>
      <c r="I14" s="126"/>
      <c r="J14" s="127">
        <v>1405454</v>
      </c>
      <c r="K14" s="126"/>
      <c r="L14" s="127">
        <v>364053</v>
      </c>
      <c r="M14" s="126"/>
      <c r="N14" s="127">
        <v>1385640</v>
      </c>
    </row>
    <row r="15" spans="1:14" s="117" customFormat="1" ht="14.65" customHeight="1" x14ac:dyDescent="0.2">
      <c r="A15" s="56" t="s">
        <v>95</v>
      </c>
      <c r="B15" s="120"/>
      <c r="C15" s="120"/>
      <c r="D15" s="120"/>
      <c r="E15" s="120"/>
      <c r="F15" s="125"/>
      <c r="G15" s="126"/>
      <c r="H15" s="127">
        <v>-1143058</v>
      </c>
      <c r="I15" s="126"/>
      <c r="J15" s="127">
        <v>-1257685</v>
      </c>
      <c r="K15" s="126"/>
      <c r="L15" s="127">
        <v>-866978</v>
      </c>
      <c r="M15" s="126"/>
      <c r="N15" s="127">
        <v>-624102</v>
      </c>
    </row>
    <row r="16" spans="1:14" s="117" customFormat="1" ht="14.65" customHeight="1" x14ac:dyDescent="0.2">
      <c r="A16" s="56" t="s">
        <v>96</v>
      </c>
      <c r="B16" s="120"/>
      <c r="C16" s="120"/>
      <c r="D16" s="120"/>
      <c r="E16" s="120"/>
      <c r="F16" s="128"/>
      <c r="G16" s="126"/>
      <c r="H16" s="129">
        <v>-504945</v>
      </c>
      <c r="I16" s="126"/>
      <c r="J16" s="129">
        <v>-1194174</v>
      </c>
      <c r="K16" s="126"/>
      <c r="L16" s="129">
        <v>-433906</v>
      </c>
      <c r="M16" s="126"/>
      <c r="N16" s="129">
        <v>-1187117</v>
      </c>
    </row>
    <row r="17" spans="1:14" s="117" customFormat="1" ht="14.65" customHeight="1" x14ac:dyDescent="0.2">
      <c r="B17" s="120"/>
      <c r="C17" s="120"/>
      <c r="D17" s="120"/>
      <c r="E17" s="120"/>
      <c r="F17" s="128"/>
      <c r="G17" s="130"/>
      <c r="H17" s="130"/>
      <c r="I17" s="130"/>
      <c r="J17" s="130"/>
      <c r="K17" s="130"/>
      <c r="L17" s="130"/>
      <c r="M17" s="130"/>
      <c r="N17" s="130"/>
    </row>
    <row r="18" spans="1:14" s="117" customFormat="1" ht="14.65" customHeight="1" x14ac:dyDescent="0.2">
      <c r="A18" s="131" t="s">
        <v>97</v>
      </c>
      <c r="B18" s="120"/>
      <c r="C18" s="120"/>
      <c r="D18" s="120"/>
      <c r="E18" s="120"/>
      <c r="F18" s="128"/>
      <c r="G18" s="130"/>
      <c r="H18" s="130">
        <f>SUM(H13:H17)</f>
        <v>376577</v>
      </c>
      <c r="I18" s="130"/>
      <c r="J18" s="130">
        <f>SUM(J13:J17)</f>
        <v>432129</v>
      </c>
      <c r="K18" s="130"/>
      <c r="L18" s="130">
        <f>SUM(L13:L16)</f>
        <v>298616</v>
      </c>
      <c r="M18" s="130"/>
      <c r="N18" s="130">
        <f>SUM(N13:N16)</f>
        <v>265226</v>
      </c>
    </row>
    <row r="19" spans="1:14" s="117" customFormat="1" ht="14.65" customHeight="1" x14ac:dyDescent="0.2">
      <c r="A19" s="117" t="s">
        <v>98</v>
      </c>
      <c r="B19" s="120"/>
      <c r="C19" s="120"/>
      <c r="D19" s="120"/>
      <c r="E19" s="120"/>
      <c r="F19" s="125"/>
      <c r="G19" s="126"/>
      <c r="H19" s="127">
        <v>127493</v>
      </c>
      <c r="I19" s="126"/>
      <c r="J19" s="127">
        <v>107435</v>
      </c>
      <c r="K19" s="126"/>
      <c r="L19" s="127">
        <v>180896</v>
      </c>
      <c r="M19" s="126"/>
      <c r="N19" s="127">
        <v>125924</v>
      </c>
    </row>
    <row r="20" spans="1:14" s="117" customFormat="1" ht="14.65" customHeight="1" x14ac:dyDescent="0.2">
      <c r="A20" s="117" t="s">
        <v>99</v>
      </c>
      <c r="B20" s="120"/>
      <c r="C20" s="120"/>
      <c r="D20" s="120"/>
      <c r="E20" s="120"/>
      <c r="F20" s="125"/>
      <c r="G20" s="126"/>
      <c r="H20" s="127">
        <v>-133578</v>
      </c>
      <c r="I20" s="126"/>
      <c r="J20" s="127">
        <v>-142945</v>
      </c>
      <c r="K20" s="126"/>
      <c r="L20" s="127">
        <v>-95186</v>
      </c>
      <c r="M20" s="126"/>
      <c r="N20" s="127">
        <v>-81846</v>
      </c>
    </row>
    <row r="21" spans="1:14" s="117" customFormat="1" ht="14.65" customHeight="1" x14ac:dyDescent="0.2">
      <c r="A21" s="117" t="s">
        <v>100</v>
      </c>
      <c r="B21" s="120"/>
      <c r="C21" s="120"/>
      <c r="D21" s="120"/>
      <c r="E21" s="120"/>
      <c r="F21" s="125"/>
      <c r="G21" s="126"/>
      <c r="H21" s="127">
        <v>-290515</v>
      </c>
      <c r="I21" s="126"/>
      <c r="J21" s="15">
        <v>-246195</v>
      </c>
      <c r="K21" s="14"/>
      <c r="L21" s="15">
        <v>-226490</v>
      </c>
      <c r="M21" s="14"/>
      <c r="N21" s="36">
        <v>-172244</v>
      </c>
    </row>
    <row r="22" spans="1:14" s="117" customFormat="1" ht="14.65" customHeight="1" x14ac:dyDescent="0.2">
      <c r="A22" s="117" t="s">
        <v>101</v>
      </c>
      <c r="B22" s="120"/>
      <c r="C22" s="120"/>
      <c r="D22" s="120"/>
      <c r="E22" s="120"/>
      <c r="F22" s="132"/>
      <c r="G22" s="14"/>
      <c r="H22" s="15">
        <v>-5886</v>
      </c>
      <c r="I22" s="14"/>
      <c r="J22" s="15">
        <v>-181</v>
      </c>
      <c r="L22" s="15">
        <v>0</v>
      </c>
      <c r="N22" s="37">
        <v>-181</v>
      </c>
    </row>
    <row r="23" spans="1:14" s="117" customFormat="1" ht="14.65" customHeight="1" x14ac:dyDescent="0.2">
      <c r="A23" s="117" t="s">
        <v>289</v>
      </c>
      <c r="B23" s="120"/>
      <c r="C23" s="120"/>
      <c r="D23" s="120"/>
      <c r="E23" s="120"/>
      <c r="F23" s="132"/>
      <c r="G23" s="14"/>
      <c r="H23" s="15">
        <v>3063</v>
      </c>
      <c r="I23" s="14"/>
      <c r="J23" s="15">
        <v>0</v>
      </c>
      <c r="L23" s="15">
        <v>0</v>
      </c>
      <c r="N23" s="37">
        <v>0</v>
      </c>
    </row>
    <row r="24" spans="1:14" s="117" customFormat="1" ht="14.65" customHeight="1" x14ac:dyDescent="0.2">
      <c r="A24" s="117" t="s">
        <v>324</v>
      </c>
      <c r="B24" s="120"/>
      <c r="C24" s="120"/>
      <c r="D24" s="120"/>
      <c r="E24" s="120"/>
      <c r="F24" s="132"/>
      <c r="G24" s="14"/>
      <c r="H24" s="15"/>
      <c r="I24" s="14"/>
      <c r="J24" s="15"/>
      <c r="L24" s="15"/>
      <c r="N24" s="37"/>
    </row>
    <row r="25" spans="1:14" s="117" customFormat="1" ht="14.65" customHeight="1" x14ac:dyDescent="0.2">
      <c r="B25" s="202" t="s">
        <v>325</v>
      </c>
      <c r="C25" s="120"/>
      <c r="D25" s="120"/>
      <c r="E25" s="120"/>
      <c r="F25" s="133">
        <v>9</v>
      </c>
      <c r="G25" s="14"/>
      <c r="H25" s="15">
        <v>838139</v>
      </c>
      <c r="I25" s="14"/>
      <c r="J25" s="15">
        <v>0</v>
      </c>
      <c r="L25" s="15">
        <v>537500</v>
      </c>
      <c r="N25" s="37">
        <v>0</v>
      </c>
    </row>
    <row r="26" spans="1:14" s="117" customFormat="1" ht="14.65" customHeight="1" x14ac:dyDescent="0.2">
      <c r="A26" s="117" t="s">
        <v>102</v>
      </c>
      <c r="B26" s="120"/>
      <c r="C26" s="120"/>
      <c r="D26" s="120"/>
      <c r="E26" s="120"/>
      <c r="F26" s="132"/>
      <c r="G26" s="126"/>
      <c r="H26" s="15">
        <v>6796</v>
      </c>
      <c r="I26" s="126"/>
      <c r="J26" s="127">
        <v>14561</v>
      </c>
      <c r="K26" s="14"/>
      <c r="L26" s="127">
        <v>9057</v>
      </c>
      <c r="M26" s="14"/>
      <c r="N26" s="15">
        <v>8320</v>
      </c>
    </row>
    <row r="27" spans="1:14" s="117" customFormat="1" ht="14.65" customHeight="1" x14ac:dyDescent="0.2">
      <c r="A27" s="117" t="s">
        <v>103</v>
      </c>
      <c r="B27" s="120"/>
      <c r="C27" s="120"/>
      <c r="D27" s="120"/>
      <c r="E27" s="120"/>
      <c r="F27" s="132"/>
      <c r="G27" s="14"/>
      <c r="H27" s="127">
        <v>-106341</v>
      </c>
      <c r="I27" s="14"/>
      <c r="J27" s="15">
        <v>-115577</v>
      </c>
      <c r="K27" s="14"/>
      <c r="L27" s="15">
        <v>-176316</v>
      </c>
      <c r="M27" s="14"/>
      <c r="N27" s="127">
        <v>-163821</v>
      </c>
    </row>
    <row r="28" spans="1:14" s="117" customFormat="1" ht="14.65" customHeight="1" x14ac:dyDescent="0.2">
      <c r="A28" s="56" t="s">
        <v>104</v>
      </c>
      <c r="B28" s="134"/>
      <c r="C28" s="134"/>
      <c r="D28" s="120"/>
      <c r="E28" s="120"/>
      <c r="F28" s="132"/>
      <c r="G28" s="14"/>
      <c r="H28" s="120"/>
      <c r="I28" s="14"/>
      <c r="J28" s="127"/>
      <c r="K28" s="14"/>
      <c r="L28" s="15"/>
      <c r="M28" s="14"/>
      <c r="N28" s="120"/>
    </row>
    <row r="29" spans="1:14" s="117" customFormat="1" ht="14.65" customHeight="1" x14ac:dyDescent="0.2">
      <c r="A29" s="56"/>
      <c r="B29" s="135" t="s">
        <v>105</v>
      </c>
      <c r="C29" s="134"/>
      <c r="D29" s="120"/>
      <c r="E29" s="120"/>
      <c r="F29" s="132"/>
      <c r="G29" s="16"/>
      <c r="H29" s="129">
        <v>-15343</v>
      </c>
      <c r="I29" s="16"/>
      <c r="J29" s="17">
        <v>6166</v>
      </c>
      <c r="K29" s="16"/>
      <c r="L29" s="17">
        <v>0</v>
      </c>
      <c r="M29" s="16"/>
      <c r="N29" s="17">
        <v>0</v>
      </c>
    </row>
    <row r="30" spans="1:14" s="117" customFormat="1" ht="12" customHeight="1" x14ac:dyDescent="0.2">
      <c r="A30" s="131"/>
      <c r="B30" s="120"/>
      <c r="C30" s="120"/>
      <c r="D30" s="120"/>
      <c r="E30" s="120"/>
      <c r="F30" s="132"/>
      <c r="G30" s="130"/>
      <c r="H30" s="130"/>
      <c r="I30" s="130"/>
      <c r="J30" s="130"/>
      <c r="K30" s="130"/>
      <c r="L30" s="130"/>
      <c r="M30" s="130"/>
      <c r="N30" s="130"/>
    </row>
    <row r="31" spans="1:14" s="117" customFormat="1" ht="14.65" customHeight="1" x14ac:dyDescent="0.2">
      <c r="A31" s="131" t="s">
        <v>106</v>
      </c>
      <c r="B31" s="136"/>
      <c r="C31" s="120"/>
      <c r="D31" s="120"/>
      <c r="E31" s="120"/>
      <c r="F31" s="132"/>
      <c r="G31" s="16"/>
      <c r="H31" s="16">
        <f>SUM(H18:H29)</f>
        <v>800405</v>
      </c>
      <c r="I31" s="16"/>
      <c r="J31" s="16">
        <f>SUM(J18:J29)</f>
        <v>55393</v>
      </c>
      <c r="K31" s="16"/>
      <c r="L31" s="16">
        <f>SUM(L18:L29)</f>
        <v>528077</v>
      </c>
      <c r="M31" s="16"/>
      <c r="N31" s="16">
        <f>SUM(N18:N29)</f>
        <v>-18622</v>
      </c>
    </row>
    <row r="32" spans="1:14" s="117" customFormat="1" ht="14.65" customHeight="1" x14ac:dyDescent="0.2">
      <c r="A32" s="117" t="s">
        <v>107</v>
      </c>
      <c r="B32" s="120"/>
      <c r="C32" s="120"/>
      <c r="D32" s="120"/>
      <c r="E32" s="120"/>
      <c r="F32" s="133"/>
      <c r="G32" s="18"/>
      <c r="H32" s="129">
        <v>-125342</v>
      </c>
      <c r="I32" s="18"/>
      <c r="J32" s="129">
        <v>-58535</v>
      </c>
      <c r="K32" s="18"/>
      <c r="L32" s="17">
        <v>-105892</v>
      </c>
      <c r="M32" s="18"/>
      <c r="N32" s="17">
        <v>-55645</v>
      </c>
    </row>
    <row r="33" spans="1:14" s="117" customFormat="1" ht="12" customHeight="1" x14ac:dyDescent="0.2">
      <c r="B33" s="120"/>
      <c r="C33" s="120"/>
      <c r="D33" s="120"/>
      <c r="E33" s="120"/>
      <c r="F33" s="132"/>
      <c r="G33" s="16"/>
      <c r="H33" s="16"/>
      <c r="I33" s="16"/>
      <c r="J33" s="16"/>
      <c r="K33" s="16"/>
      <c r="L33" s="16"/>
      <c r="M33" s="16"/>
      <c r="N33" s="16"/>
    </row>
    <row r="34" spans="1:14" s="117" customFormat="1" ht="14.65" customHeight="1" x14ac:dyDescent="0.2">
      <c r="A34" s="131" t="s">
        <v>108</v>
      </c>
      <c r="B34" s="120"/>
      <c r="C34" s="120"/>
      <c r="D34" s="120"/>
      <c r="E34" s="120"/>
      <c r="F34" s="132"/>
      <c r="G34" s="16"/>
      <c r="H34" s="19">
        <f>SUM(H31:H32)</f>
        <v>675063</v>
      </c>
      <c r="I34" s="16"/>
      <c r="J34" s="19">
        <f>SUM(J31:J32)</f>
        <v>-3142</v>
      </c>
      <c r="K34" s="16"/>
      <c r="L34" s="19">
        <f>SUM(L31:L32)</f>
        <v>422185</v>
      </c>
      <c r="M34" s="16"/>
      <c r="N34" s="19">
        <f>SUM(N31:N32)</f>
        <v>-74267</v>
      </c>
    </row>
    <row r="35" spans="1:14" s="117" customFormat="1" ht="12" customHeight="1" x14ac:dyDescent="0.2">
      <c r="A35" s="131"/>
      <c r="B35" s="120"/>
      <c r="C35" s="120"/>
      <c r="D35" s="120"/>
      <c r="E35" s="120"/>
      <c r="F35" s="132"/>
      <c r="G35" s="16"/>
      <c r="H35" s="16"/>
      <c r="I35" s="16"/>
      <c r="J35" s="16"/>
      <c r="K35" s="16"/>
      <c r="L35" s="16"/>
      <c r="M35" s="16"/>
      <c r="N35" s="16"/>
    </row>
    <row r="36" spans="1:14" s="117" customFormat="1" ht="14.65" customHeight="1" x14ac:dyDescent="0.2">
      <c r="A36" s="84" t="s">
        <v>109</v>
      </c>
      <c r="B36" s="134"/>
      <c r="C36" s="134"/>
      <c r="D36" s="134"/>
      <c r="E36" s="134"/>
      <c r="F36" s="132"/>
      <c r="G36" s="16"/>
      <c r="H36" s="16"/>
      <c r="I36" s="16"/>
      <c r="J36" s="16"/>
      <c r="K36" s="16"/>
      <c r="L36" s="16"/>
      <c r="M36" s="16"/>
      <c r="N36" s="16"/>
    </row>
    <row r="37" spans="1:14" s="117" customFormat="1" ht="14.65" customHeight="1" x14ac:dyDescent="0.2">
      <c r="A37" s="56" t="s">
        <v>110</v>
      </c>
      <c r="B37" s="134"/>
      <c r="C37" s="134"/>
      <c r="D37" s="134"/>
      <c r="E37" s="134"/>
      <c r="F37" s="132"/>
      <c r="G37" s="16"/>
      <c r="H37" s="16"/>
      <c r="I37" s="16"/>
      <c r="J37" s="16"/>
      <c r="K37" s="16"/>
      <c r="L37" s="16"/>
      <c r="M37" s="16"/>
      <c r="N37" s="16"/>
    </row>
    <row r="38" spans="1:14" s="117" customFormat="1" ht="14.65" customHeight="1" x14ac:dyDescent="0.2">
      <c r="A38" s="84"/>
      <c r="B38" s="135" t="s">
        <v>111</v>
      </c>
      <c r="C38" s="134"/>
      <c r="D38" s="134"/>
      <c r="E38" s="134"/>
      <c r="F38" s="132"/>
      <c r="G38" s="16"/>
      <c r="H38" s="16"/>
      <c r="I38" s="16"/>
      <c r="J38" s="16"/>
      <c r="K38" s="16"/>
      <c r="L38" s="16"/>
      <c r="M38" s="16"/>
      <c r="N38" s="16"/>
    </row>
    <row r="39" spans="1:14" s="117" customFormat="1" ht="14.65" customHeight="1" x14ac:dyDescent="0.2">
      <c r="A39" s="84"/>
      <c r="B39" s="134"/>
      <c r="C39" s="135" t="s">
        <v>112</v>
      </c>
      <c r="D39" s="134"/>
      <c r="E39" s="134"/>
      <c r="F39" s="132"/>
      <c r="G39" s="16"/>
      <c r="H39" s="20">
        <v>-5956</v>
      </c>
      <c r="I39" s="16"/>
      <c r="J39" s="20">
        <v>-11591</v>
      </c>
      <c r="K39" s="16"/>
      <c r="L39" s="20">
        <v>-5956</v>
      </c>
      <c r="M39" s="16"/>
      <c r="N39" s="20">
        <v>-13188</v>
      </c>
    </row>
    <row r="40" spans="1:14" s="117" customFormat="1" ht="14.65" customHeight="1" x14ac:dyDescent="0.2">
      <c r="A40" s="84"/>
      <c r="B40" s="135" t="s">
        <v>113</v>
      </c>
      <c r="C40" s="134"/>
      <c r="D40" s="134"/>
      <c r="E40" s="134"/>
      <c r="F40" s="132"/>
      <c r="G40" s="16"/>
      <c r="H40" s="16"/>
      <c r="I40" s="16"/>
      <c r="J40" s="16"/>
      <c r="K40" s="16"/>
      <c r="L40" s="16"/>
      <c r="M40" s="16"/>
      <c r="N40" s="16"/>
    </row>
    <row r="41" spans="1:14" s="117" customFormat="1" ht="14.65" customHeight="1" x14ac:dyDescent="0.2">
      <c r="A41" s="84"/>
      <c r="B41" s="134"/>
      <c r="C41" s="135" t="s">
        <v>114</v>
      </c>
      <c r="D41" s="134"/>
      <c r="E41" s="134"/>
      <c r="F41" s="132"/>
      <c r="G41" s="16"/>
      <c r="H41" s="17">
        <v>1191</v>
      </c>
      <c r="I41" s="16"/>
      <c r="J41" s="17">
        <v>2318</v>
      </c>
      <c r="K41" s="16"/>
      <c r="L41" s="17">
        <v>1191</v>
      </c>
      <c r="M41" s="16"/>
      <c r="N41" s="17">
        <v>2638</v>
      </c>
    </row>
    <row r="42" spans="1:14" s="117" customFormat="1" ht="12" customHeight="1" x14ac:dyDescent="0.2">
      <c r="A42" s="84"/>
      <c r="B42" s="134"/>
      <c r="C42" s="135"/>
      <c r="D42" s="134"/>
      <c r="E42" s="134"/>
      <c r="F42" s="132"/>
      <c r="G42" s="21"/>
      <c r="H42" s="21"/>
      <c r="I42" s="21"/>
      <c r="J42" s="21"/>
      <c r="K42" s="21"/>
      <c r="L42" s="21"/>
      <c r="M42" s="21"/>
      <c r="N42" s="21"/>
    </row>
    <row r="43" spans="1:14" s="117" customFormat="1" ht="14.65" customHeight="1" x14ac:dyDescent="0.2">
      <c r="A43" s="117" t="s">
        <v>115</v>
      </c>
      <c r="B43" s="120"/>
      <c r="C43" s="120"/>
      <c r="D43" s="120"/>
      <c r="E43" s="120"/>
      <c r="F43" s="132"/>
      <c r="G43" s="21"/>
      <c r="H43" s="19">
        <f>SUM(H39:H41)</f>
        <v>-4765</v>
      </c>
      <c r="I43" s="21"/>
      <c r="J43" s="19">
        <f>SUM(J39:J41)</f>
        <v>-9273</v>
      </c>
      <c r="K43" s="21"/>
      <c r="L43" s="19">
        <f>SUM(L39:L41)</f>
        <v>-4765</v>
      </c>
      <c r="M43" s="21"/>
      <c r="N43" s="19">
        <f>SUM(N39:N41)</f>
        <v>-10550</v>
      </c>
    </row>
    <row r="44" spans="1:14" s="117" customFormat="1" ht="12" customHeight="1" x14ac:dyDescent="0.2">
      <c r="A44" s="131"/>
      <c r="B44" s="120"/>
      <c r="C44" s="120"/>
      <c r="D44" s="120"/>
      <c r="E44" s="120"/>
      <c r="F44" s="132"/>
      <c r="G44" s="16"/>
      <c r="H44" s="21"/>
      <c r="I44" s="16"/>
      <c r="J44" s="21"/>
      <c r="K44" s="16"/>
      <c r="L44" s="21"/>
      <c r="M44" s="16"/>
      <c r="N44" s="21"/>
    </row>
    <row r="45" spans="1:14" s="117" customFormat="1" ht="14.65" customHeight="1" x14ac:dyDescent="0.2">
      <c r="A45" s="56" t="s">
        <v>116</v>
      </c>
      <c r="B45" s="134"/>
      <c r="C45" s="134"/>
      <c r="D45" s="134"/>
      <c r="E45" s="134"/>
      <c r="F45" s="132"/>
      <c r="G45" s="16"/>
      <c r="H45" s="21"/>
      <c r="I45" s="16"/>
      <c r="J45" s="21"/>
      <c r="K45" s="16"/>
      <c r="L45" s="21"/>
      <c r="M45" s="16"/>
      <c r="N45" s="21"/>
    </row>
    <row r="46" spans="1:14" s="117" customFormat="1" ht="14.65" customHeight="1" x14ac:dyDescent="0.2">
      <c r="A46" s="56"/>
      <c r="B46" s="135" t="s">
        <v>117</v>
      </c>
      <c r="C46" s="134"/>
      <c r="D46" s="134"/>
      <c r="E46" s="134"/>
      <c r="F46" s="132"/>
      <c r="G46" s="16"/>
      <c r="H46" s="21"/>
      <c r="I46" s="16"/>
      <c r="J46" s="21"/>
      <c r="K46" s="16"/>
      <c r="L46" s="21"/>
      <c r="M46" s="16"/>
      <c r="N46" s="21"/>
    </row>
    <row r="47" spans="1:14" s="117" customFormat="1" ht="14.65" customHeight="1" x14ac:dyDescent="0.2">
      <c r="A47" s="56"/>
      <c r="B47" s="134"/>
      <c r="C47" s="135" t="s">
        <v>105</v>
      </c>
      <c r="D47" s="134"/>
      <c r="E47" s="134"/>
      <c r="F47" s="132"/>
      <c r="G47" s="16"/>
      <c r="H47" s="20">
        <v>10127</v>
      </c>
      <c r="I47" s="16"/>
      <c r="J47" s="20">
        <v>-23753</v>
      </c>
      <c r="K47" s="16"/>
      <c r="L47" s="20">
        <v>0</v>
      </c>
      <c r="M47" s="16"/>
      <c r="N47" s="20">
        <v>0</v>
      </c>
    </row>
    <row r="48" spans="1:14" s="117" customFormat="1" ht="14.65" customHeight="1" x14ac:dyDescent="0.2">
      <c r="A48" s="84"/>
      <c r="B48" s="135" t="s">
        <v>118</v>
      </c>
      <c r="C48" s="135"/>
      <c r="D48" s="134"/>
      <c r="E48" s="134"/>
      <c r="F48" s="132"/>
      <c r="G48" s="16"/>
      <c r="H48" s="20">
        <v>-2868</v>
      </c>
      <c r="I48" s="16"/>
      <c r="J48" s="20">
        <v>-697</v>
      </c>
      <c r="K48" s="16"/>
      <c r="L48" s="20">
        <v>0</v>
      </c>
      <c r="M48" s="16"/>
      <c r="N48" s="20">
        <v>0</v>
      </c>
    </row>
    <row r="49" spans="1:14" s="117" customFormat="1" ht="14.65" customHeight="1" x14ac:dyDescent="0.2">
      <c r="A49" s="84"/>
      <c r="B49" s="135" t="s">
        <v>119</v>
      </c>
      <c r="C49" s="134"/>
      <c r="D49" s="134"/>
      <c r="E49" s="134"/>
      <c r="F49" s="132"/>
      <c r="G49" s="16"/>
      <c r="H49" s="21"/>
      <c r="I49" s="16"/>
      <c r="J49" s="21"/>
      <c r="K49" s="16"/>
      <c r="L49" s="21"/>
      <c r="M49" s="16"/>
      <c r="N49" s="21"/>
    </row>
    <row r="50" spans="1:14" s="117" customFormat="1" ht="14.65" customHeight="1" x14ac:dyDescent="0.2">
      <c r="A50" s="84"/>
      <c r="B50" s="134"/>
      <c r="C50" s="135" t="s">
        <v>114</v>
      </c>
      <c r="D50" s="134"/>
      <c r="E50" s="134"/>
      <c r="F50" s="132"/>
      <c r="G50" s="16"/>
      <c r="H50" s="19">
        <v>-1451</v>
      </c>
      <c r="I50" s="16"/>
      <c r="J50" s="19">
        <v>4890</v>
      </c>
      <c r="K50" s="16"/>
      <c r="L50" s="17">
        <v>0</v>
      </c>
      <c r="M50" s="16"/>
      <c r="N50" s="17">
        <v>0</v>
      </c>
    </row>
    <row r="51" spans="1:14" s="117" customFormat="1" ht="12" customHeight="1" x14ac:dyDescent="0.2">
      <c r="A51" s="84"/>
      <c r="B51" s="134"/>
      <c r="C51" s="135"/>
      <c r="D51" s="134"/>
      <c r="E51" s="134"/>
      <c r="F51" s="132"/>
      <c r="G51" s="16"/>
      <c r="H51" s="21"/>
      <c r="I51" s="16"/>
      <c r="J51" s="21"/>
      <c r="K51" s="16"/>
      <c r="L51" s="21"/>
      <c r="M51" s="16"/>
      <c r="N51" s="21"/>
    </row>
    <row r="52" spans="1:14" s="117" customFormat="1" ht="14.65" customHeight="1" x14ac:dyDescent="0.2">
      <c r="A52" s="117" t="s">
        <v>120</v>
      </c>
      <c r="B52" s="120"/>
      <c r="C52" s="120"/>
      <c r="D52" s="120"/>
      <c r="E52" s="120"/>
      <c r="F52" s="132"/>
      <c r="G52" s="21"/>
      <c r="H52" s="19">
        <f>SUM(H47:H50)</f>
        <v>5808</v>
      </c>
      <c r="I52" s="21"/>
      <c r="J52" s="19">
        <f>SUM(J47:J50)</f>
        <v>-19560</v>
      </c>
      <c r="K52" s="16"/>
      <c r="L52" s="19">
        <f>SUM(L47:L50)</f>
        <v>0</v>
      </c>
      <c r="M52" s="16"/>
      <c r="N52" s="19">
        <f>SUM(N47:N50)</f>
        <v>0</v>
      </c>
    </row>
    <row r="53" spans="1:14" s="117" customFormat="1" ht="12" customHeight="1" x14ac:dyDescent="0.2">
      <c r="A53" s="131"/>
      <c r="B53" s="120"/>
      <c r="C53" s="120"/>
      <c r="D53" s="120"/>
      <c r="E53" s="120"/>
      <c r="F53" s="132"/>
      <c r="G53" s="16"/>
      <c r="H53" s="16"/>
      <c r="I53" s="16"/>
      <c r="J53" s="16"/>
      <c r="K53" s="16"/>
      <c r="L53" s="16"/>
      <c r="M53" s="16"/>
      <c r="N53" s="16"/>
    </row>
    <row r="54" spans="1:14" s="117" customFormat="1" ht="14.65" customHeight="1" x14ac:dyDescent="0.2">
      <c r="A54" s="117" t="s">
        <v>121</v>
      </c>
      <c r="B54" s="120"/>
      <c r="C54" s="120"/>
      <c r="D54" s="120"/>
      <c r="E54" s="120"/>
      <c r="F54" s="132"/>
      <c r="G54" s="138"/>
      <c r="H54" s="129">
        <f>SUM(H43,H52)</f>
        <v>1043</v>
      </c>
      <c r="I54" s="130"/>
      <c r="J54" s="129">
        <f>SUM(J43,J52)</f>
        <v>-28833</v>
      </c>
      <c r="K54" s="130"/>
      <c r="L54" s="129">
        <f>SUM(L43,L52)</f>
        <v>-4765</v>
      </c>
      <c r="M54" s="16"/>
      <c r="N54" s="129">
        <f>SUM(N43,N52)</f>
        <v>-10550</v>
      </c>
    </row>
    <row r="55" spans="1:14" s="117" customFormat="1" ht="12" customHeight="1" x14ac:dyDescent="0.2">
      <c r="B55" s="120"/>
      <c r="C55" s="120"/>
      <c r="D55" s="120"/>
      <c r="E55" s="120"/>
      <c r="F55" s="132"/>
      <c r="G55" s="16"/>
      <c r="H55" s="16"/>
      <c r="I55" s="16"/>
      <c r="J55" s="16"/>
      <c r="K55" s="16"/>
      <c r="L55" s="16"/>
      <c r="M55" s="16"/>
      <c r="N55" s="16"/>
    </row>
    <row r="56" spans="1:14" s="117" customFormat="1" ht="14.65" customHeight="1" thickBot="1" x14ac:dyDescent="0.25">
      <c r="A56" s="131" t="s">
        <v>122</v>
      </c>
      <c r="B56" s="131"/>
      <c r="C56" s="120"/>
      <c r="D56" s="120"/>
      <c r="E56" s="120"/>
      <c r="F56" s="132"/>
      <c r="G56" s="16"/>
      <c r="H56" s="22">
        <f>SUM(H34,H54)</f>
        <v>676106</v>
      </c>
      <c r="I56" s="16"/>
      <c r="J56" s="22">
        <f>SUM(J34,J54)</f>
        <v>-31975</v>
      </c>
      <c r="K56" s="16"/>
      <c r="L56" s="22">
        <f>SUM(L34,L54)</f>
        <v>417420</v>
      </c>
      <c r="M56" s="16"/>
      <c r="N56" s="22">
        <f>SUM(N34,N54)</f>
        <v>-84817</v>
      </c>
    </row>
    <row r="57" spans="1:14" ht="12" customHeight="1" thickTop="1" x14ac:dyDescent="0.2">
      <c r="A57" s="112"/>
      <c r="B57" s="112"/>
      <c r="C57" s="140"/>
      <c r="D57" s="140"/>
      <c r="E57" s="140"/>
      <c r="F57" s="141"/>
      <c r="G57" s="12"/>
      <c r="H57" s="29"/>
      <c r="I57" s="12"/>
      <c r="J57" s="29"/>
      <c r="K57" s="12"/>
      <c r="L57" s="29"/>
      <c r="M57" s="12"/>
      <c r="N57" s="29"/>
    </row>
    <row r="58" spans="1:14" ht="10.5" customHeight="1" x14ac:dyDescent="0.2">
      <c r="A58" s="112"/>
      <c r="B58" s="112"/>
      <c r="C58" s="140"/>
      <c r="D58" s="140"/>
      <c r="E58" s="140"/>
      <c r="F58" s="141"/>
      <c r="G58" s="12"/>
      <c r="H58" s="29"/>
      <c r="I58" s="12"/>
      <c r="J58" s="29"/>
      <c r="K58" s="12"/>
      <c r="L58" s="29"/>
      <c r="M58" s="12"/>
      <c r="N58" s="29"/>
    </row>
    <row r="59" spans="1:14" s="139" customFormat="1" ht="22.15" customHeight="1" x14ac:dyDescent="0.2">
      <c r="A59" s="225" t="str">
        <f>'2-4'!A61</f>
        <v>The accompanying notes on pages 14 to 48 are an integral part of the interim financial information.</v>
      </c>
      <c r="B59" s="225"/>
      <c r="C59" s="225"/>
      <c r="D59" s="225"/>
      <c r="E59" s="225"/>
      <c r="F59" s="225"/>
      <c r="G59" s="225"/>
      <c r="H59" s="225"/>
      <c r="I59" s="225"/>
      <c r="J59" s="225"/>
      <c r="K59" s="225"/>
      <c r="L59" s="225"/>
      <c r="M59" s="225"/>
      <c r="N59" s="225"/>
    </row>
    <row r="60" spans="1:14" ht="16.5" customHeight="1" x14ac:dyDescent="0.2">
      <c r="A60" s="112" t="str">
        <f>A1</f>
        <v>Noble Development Public Company Limited</v>
      </c>
      <c r="B60" s="140"/>
      <c r="C60" s="140"/>
      <c r="D60" s="140"/>
      <c r="E60" s="140"/>
      <c r="F60" s="141"/>
      <c r="G60" s="12"/>
      <c r="H60" s="12"/>
      <c r="I60" s="12"/>
      <c r="J60" s="12"/>
      <c r="K60" s="12"/>
      <c r="L60" s="12"/>
      <c r="M60" s="12"/>
      <c r="N60" s="12"/>
    </row>
    <row r="61" spans="1:14" ht="16.5" customHeight="1" x14ac:dyDescent="0.2">
      <c r="A61" s="112" t="str">
        <f>A2</f>
        <v>Statement of Comprehensive Income</v>
      </c>
      <c r="B61" s="140"/>
      <c r="C61" s="140"/>
      <c r="D61" s="140"/>
      <c r="E61" s="140"/>
      <c r="F61" s="141"/>
      <c r="G61" s="12"/>
      <c r="H61" s="12"/>
      <c r="I61" s="12"/>
      <c r="J61" s="12"/>
      <c r="K61" s="12"/>
      <c r="L61" s="12"/>
      <c r="M61" s="12"/>
      <c r="N61" s="12"/>
    </row>
    <row r="62" spans="1:14" ht="16.5" customHeight="1" x14ac:dyDescent="0.2">
      <c r="A62" s="142" t="str">
        <f>A3</f>
        <v>For the three-month period ended 30 September 2025</v>
      </c>
      <c r="B62" s="143"/>
      <c r="C62" s="143"/>
      <c r="D62" s="143"/>
      <c r="E62" s="143"/>
      <c r="F62" s="144"/>
      <c r="G62" s="13"/>
      <c r="H62" s="13"/>
      <c r="I62" s="13"/>
      <c r="J62" s="13"/>
      <c r="K62" s="13"/>
      <c r="L62" s="13"/>
      <c r="M62" s="13"/>
      <c r="N62" s="13"/>
    </row>
    <row r="63" spans="1:14" ht="16.5" customHeight="1" x14ac:dyDescent="0.2">
      <c r="B63" s="140"/>
      <c r="C63" s="140"/>
      <c r="D63" s="140"/>
      <c r="E63" s="140"/>
      <c r="F63" s="141"/>
      <c r="G63" s="12"/>
      <c r="H63" s="12"/>
      <c r="I63" s="12"/>
      <c r="J63" s="12"/>
      <c r="K63" s="12"/>
      <c r="L63" s="12"/>
      <c r="M63" s="12"/>
      <c r="N63" s="12"/>
    </row>
    <row r="64" spans="1:14" s="117" customFormat="1" ht="16.5" customHeight="1" x14ac:dyDescent="0.2">
      <c r="A64" s="131"/>
      <c r="B64" s="120"/>
      <c r="C64" s="120"/>
      <c r="D64" s="120"/>
      <c r="E64" s="120"/>
      <c r="F64" s="132"/>
      <c r="G64" s="16"/>
      <c r="H64" s="16"/>
      <c r="I64" s="16"/>
      <c r="J64" s="16"/>
      <c r="K64" s="16"/>
      <c r="L64" s="16"/>
      <c r="M64" s="16"/>
      <c r="N64" s="16"/>
    </row>
    <row r="65" spans="1:14" s="117" customFormat="1" ht="14.85" customHeight="1" x14ac:dyDescent="0.2">
      <c r="H65" s="230" t="s">
        <v>3</v>
      </c>
      <c r="I65" s="230"/>
      <c r="J65" s="230"/>
      <c r="K65" s="119"/>
      <c r="L65" s="230" t="s">
        <v>4</v>
      </c>
      <c r="M65" s="230"/>
      <c r="N65" s="230"/>
    </row>
    <row r="66" spans="1:14" s="117" customFormat="1" ht="14.85" customHeight="1" x14ac:dyDescent="0.2">
      <c r="A66" s="120"/>
      <c r="B66" s="120"/>
      <c r="C66" s="120"/>
      <c r="D66" s="120"/>
      <c r="E66" s="120"/>
      <c r="F66" s="120"/>
      <c r="G66" s="120"/>
      <c r="H66" s="229" t="s">
        <v>5</v>
      </c>
      <c r="I66" s="229"/>
      <c r="J66" s="229"/>
      <c r="K66" s="118"/>
      <c r="L66" s="229" t="s">
        <v>5</v>
      </c>
      <c r="M66" s="229"/>
      <c r="N66" s="229"/>
    </row>
    <row r="67" spans="1:14" s="120" customFormat="1" ht="14.85" customHeight="1" x14ac:dyDescent="0.2">
      <c r="G67" s="121"/>
      <c r="H67" s="121" t="s">
        <v>6</v>
      </c>
      <c r="I67" s="121"/>
      <c r="J67" s="121" t="s">
        <v>6</v>
      </c>
      <c r="K67" s="121"/>
      <c r="L67" s="121" t="s">
        <v>6</v>
      </c>
      <c r="M67" s="121"/>
      <c r="N67" s="121" t="s">
        <v>6</v>
      </c>
    </row>
    <row r="68" spans="1:14" s="117" customFormat="1" ht="14.85" customHeight="1" x14ac:dyDescent="0.2">
      <c r="A68" s="120"/>
      <c r="B68" s="120"/>
      <c r="C68" s="120"/>
      <c r="D68" s="120"/>
      <c r="E68" s="120"/>
      <c r="F68" s="120"/>
      <c r="G68" s="119"/>
      <c r="H68" s="122" t="s">
        <v>8</v>
      </c>
      <c r="I68" s="119"/>
      <c r="J68" s="122" t="s">
        <v>8</v>
      </c>
      <c r="K68" s="119"/>
      <c r="L68" s="122" t="s">
        <v>8</v>
      </c>
      <c r="M68" s="119"/>
      <c r="N68" s="122" t="s">
        <v>8</v>
      </c>
    </row>
    <row r="69" spans="1:14" s="117" customFormat="1" ht="14.85" customHeight="1" x14ac:dyDescent="0.2">
      <c r="A69" s="120"/>
      <c r="B69" s="120"/>
      <c r="C69" s="120"/>
      <c r="D69" s="120"/>
      <c r="E69" s="120"/>
      <c r="F69" s="120"/>
      <c r="G69" s="119"/>
      <c r="H69" s="145" t="s">
        <v>10</v>
      </c>
      <c r="I69" s="119"/>
      <c r="J69" s="145" t="s">
        <v>11</v>
      </c>
      <c r="K69" s="119"/>
      <c r="L69" s="145" t="s">
        <v>10</v>
      </c>
      <c r="M69" s="119"/>
      <c r="N69" s="145" t="s">
        <v>11</v>
      </c>
    </row>
    <row r="70" spans="1:14" s="117" customFormat="1" ht="14.85" customHeight="1" x14ac:dyDescent="0.2">
      <c r="A70" s="120"/>
      <c r="B70" s="120"/>
      <c r="C70" s="120"/>
      <c r="D70" s="120"/>
      <c r="E70" s="120"/>
      <c r="F70" s="123" t="s">
        <v>75</v>
      </c>
      <c r="G70" s="121"/>
      <c r="H70" s="124" t="s">
        <v>13</v>
      </c>
      <c r="I70" s="121"/>
      <c r="J70" s="124" t="s">
        <v>13</v>
      </c>
      <c r="K70" s="121"/>
      <c r="L70" s="124" t="s">
        <v>13</v>
      </c>
      <c r="M70" s="121"/>
      <c r="N70" s="124" t="s">
        <v>13</v>
      </c>
    </row>
    <row r="71" spans="1:14" s="117" customFormat="1" ht="16.5" customHeight="1" x14ac:dyDescent="0.2">
      <c r="A71" s="131"/>
      <c r="B71" s="120"/>
      <c r="C71" s="120"/>
      <c r="D71" s="120"/>
      <c r="E71" s="120"/>
      <c r="F71" s="132"/>
      <c r="G71" s="16"/>
      <c r="H71" s="16"/>
      <c r="I71" s="16"/>
      <c r="J71" s="16"/>
      <c r="K71" s="16"/>
      <c r="L71" s="16"/>
      <c r="M71" s="16"/>
      <c r="N71" s="16"/>
    </row>
    <row r="72" spans="1:14" s="117" customFormat="1" ht="14.85" customHeight="1" x14ac:dyDescent="0.2">
      <c r="A72" s="131" t="s">
        <v>123</v>
      </c>
      <c r="B72" s="120"/>
      <c r="C72" s="120"/>
      <c r="D72" s="120"/>
      <c r="E72" s="120"/>
      <c r="F72" s="132"/>
      <c r="G72" s="16"/>
      <c r="H72" s="16"/>
      <c r="I72" s="16"/>
      <c r="J72" s="16"/>
      <c r="K72" s="16"/>
      <c r="L72" s="16"/>
      <c r="M72" s="16"/>
      <c r="N72" s="16"/>
    </row>
    <row r="73" spans="1:14" s="117" customFormat="1" ht="16.5" customHeight="1" x14ac:dyDescent="0.2">
      <c r="A73" s="131"/>
      <c r="B73" s="120"/>
      <c r="C73" s="120"/>
      <c r="D73" s="120"/>
      <c r="E73" s="120"/>
      <c r="F73" s="132"/>
      <c r="G73" s="16"/>
      <c r="H73" s="16"/>
      <c r="I73" s="16"/>
      <c r="J73" s="16"/>
      <c r="K73" s="16"/>
      <c r="L73" s="16"/>
      <c r="M73" s="16"/>
      <c r="N73" s="16"/>
    </row>
    <row r="74" spans="1:14" s="117" customFormat="1" ht="16.5" customHeight="1" thickBot="1" x14ac:dyDescent="0.25">
      <c r="A74" s="117" t="s">
        <v>124</v>
      </c>
      <c r="B74" s="120"/>
      <c r="C74" s="120"/>
      <c r="D74" s="120"/>
      <c r="E74" s="120"/>
      <c r="F74" s="132"/>
      <c r="G74" s="23"/>
      <c r="H74" s="146">
        <f>H34-H76</f>
        <v>687799</v>
      </c>
      <c r="I74" s="18"/>
      <c r="J74" s="146">
        <v>-3268</v>
      </c>
      <c r="K74" s="18"/>
      <c r="L74" s="146">
        <f>L34-L76</f>
        <v>422185</v>
      </c>
      <c r="M74" s="18"/>
      <c r="N74" s="146">
        <v>-74267</v>
      </c>
    </row>
    <row r="75" spans="1:14" s="117" customFormat="1" ht="16.5" customHeight="1" thickTop="1" x14ac:dyDescent="0.2">
      <c r="A75" s="131"/>
      <c r="B75" s="120"/>
      <c r="C75" s="120"/>
      <c r="D75" s="120"/>
      <c r="E75" s="120"/>
      <c r="F75" s="132"/>
      <c r="G75" s="130"/>
      <c r="H75" s="130"/>
      <c r="I75" s="130"/>
      <c r="J75" s="130"/>
      <c r="K75" s="130"/>
      <c r="L75" s="130"/>
      <c r="M75" s="130"/>
      <c r="N75" s="130"/>
    </row>
    <row r="76" spans="1:14" s="117" customFormat="1" ht="16.5" customHeight="1" thickBot="1" x14ac:dyDescent="0.25">
      <c r="A76" s="117" t="s">
        <v>88</v>
      </c>
      <c r="B76" s="120"/>
      <c r="C76" s="120"/>
      <c r="D76" s="120"/>
      <c r="E76" s="120"/>
      <c r="F76" s="132"/>
      <c r="G76" s="18"/>
      <c r="H76" s="146">
        <v>-12736</v>
      </c>
      <c r="I76" s="18"/>
      <c r="J76" s="146">
        <v>126</v>
      </c>
      <c r="K76" s="130"/>
      <c r="L76" s="146">
        <v>0</v>
      </c>
      <c r="M76" s="16"/>
      <c r="N76" s="146">
        <v>0</v>
      </c>
    </row>
    <row r="77" spans="1:14" s="117" customFormat="1" ht="16.5" customHeight="1" thickTop="1" x14ac:dyDescent="0.2">
      <c r="B77" s="120"/>
      <c r="C77" s="120"/>
      <c r="D77" s="120"/>
      <c r="E77" s="120"/>
      <c r="F77" s="132"/>
      <c r="G77" s="16"/>
      <c r="H77" s="130"/>
      <c r="I77" s="16"/>
      <c r="J77" s="130"/>
      <c r="K77" s="16"/>
      <c r="L77" s="130"/>
      <c r="M77" s="16"/>
      <c r="N77" s="130"/>
    </row>
    <row r="78" spans="1:14" s="117" customFormat="1" ht="16.5" customHeight="1" x14ac:dyDescent="0.2">
      <c r="A78" s="131" t="s">
        <v>125</v>
      </c>
      <c r="B78" s="120"/>
      <c r="C78" s="120"/>
      <c r="D78" s="120"/>
      <c r="E78" s="120"/>
      <c r="F78" s="132"/>
      <c r="G78" s="16"/>
      <c r="H78" s="130"/>
      <c r="I78" s="16"/>
      <c r="J78" s="130"/>
      <c r="K78" s="16"/>
      <c r="L78" s="130"/>
      <c r="M78" s="16"/>
      <c r="N78" s="130"/>
    </row>
    <row r="79" spans="1:14" s="117" customFormat="1" ht="16.5" customHeight="1" x14ac:dyDescent="0.2">
      <c r="B79" s="120"/>
      <c r="C79" s="120"/>
      <c r="D79" s="120"/>
      <c r="E79" s="120"/>
      <c r="F79" s="132"/>
      <c r="G79" s="16"/>
      <c r="H79" s="130"/>
      <c r="I79" s="16"/>
      <c r="J79" s="130"/>
      <c r="K79" s="16"/>
      <c r="L79" s="130"/>
      <c r="M79" s="16"/>
      <c r="N79" s="130"/>
    </row>
    <row r="80" spans="1:14" s="117" customFormat="1" ht="16.5" customHeight="1" thickBot="1" x14ac:dyDescent="0.25">
      <c r="A80" s="117" t="s">
        <v>124</v>
      </c>
      <c r="B80" s="120"/>
      <c r="C80" s="120"/>
      <c r="D80" s="120"/>
      <c r="E80" s="120"/>
      <c r="F80" s="132"/>
      <c r="G80" s="18"/>
      <c r="H80" s="146">
        <f>H56-H82</f>
        <v>688842</v>
      </c>
      <c r="I80" s="18"/>
      <c r="J80" s="146">
        <v>-32101</v>
      </c>
      <c r="K80" s="18"/>
      <c r="L80" s="146">
        <f>L56-L82</f>
        <v>417420</v>
      </c>
      <c r="M80" s="18"/>
      <c r="N80" s="146">
        <v>-84817</v>
      </c>
    </row>
    <row r="81" spans="1:14" s="117" customFormat="1" ht="16.5" customHeight="1" thickTop="1" x14ac:dyDescent="0.2">
      <c r="A81" s="131"/>
      <c r="B81" s="120"/>
      <c r="C81" s="120"/>
      <c r="D81" s="120"/>
      <c r="E81" s="120"/>
      <c r="F81" s="132"/>
      <c r="G81" s="126"/>
      <c r="H81" s="126"/>
      <c r="I81" s="126"/>
      <c r="J81" s="126"/>
      <c r="K81" s="126"/>
      <c r="L81" s="126"/>
      <c r="M81" s="126"/>
      <c r="N81" s="126"/>
    </row>
    <row r="82" spans="1:14" s="117" customFormat="1" ht="16.5" customHeight="1" thickBot="1" x14ac:dyDescent="0.25">
      <c r="A82" s="117" t="s">
        <v>88</v>
      </c>
      <c r="B82" s="120"/>
      <c r="C82" s="120"/>
      <c r="D82" s="120"/>
      <c r="E82" s="120"/>
      <c r="F82" s="132"/>
      <c r="G82" s="18"/>
      <c r="H82" s="146">
        <v>-12736</v>
      </c>
      <c r="I82" s="18"/>
      <c r="J82" s="146">
        <v>126</v>
      </c>
      <c r="K82" s="18"/>
      <c r="L82" s="146">
        <v>0</v>
      </c>
      <c r="M82" s="18"/>
      <c r="N82" s="146">
        <v>0</v>
      </c>
    </row>
    <row r="83" spans="1:14" s="117" customFormat="1" ht="16.5" customHeight="1" thickTop="1" x14ac:dyDescent="0.2">
      <c r="B83" s="120"/>
      <c r="C83" s="120"/>
      <c r="D83" s="120"/>
      <c r="E83" s="120"/>
      <c r="F83" s="132"/>
      <c r="G83" s="16"/>
      <c r="H83" s="120"/>
      <c r="I83" s="16"/>
      <c r="J83" s="16"/>
      <c r="K83" s="16"/>
      <c r="L83" s="16"/>
      <c r="M83" s="16"/>
      <c r="N83" s="16"/>
    </row>
    <row r="84" spans="1:14" s="117" customFormat="1" ht="16.5" customHeight="1" x14ac:dyDescent="0.2">
      <c r="A84" s="131" t="s">
        <v>126</v>
      </c>
      <c r="B84" s="120"/>
      <c r="C84" s="120"/>
      <c r="D84" s="120"/>
      <c r="E84" s="120"/>
      <c r="F84" s="132"/>
      <c r="G84" s="16"/>
      <c r="H84" s="16"/>
      <c r="I84" s="16"/>
      <c r="J84" s="16"/>
      <c r="K84" s="16"/>
      <c r="L84" s="16"/>
      <c r="M84" s="16"/>
      <c r="N84" s="16"/>
    </row>
    <row r="85" spans="1:14" s="117" customFormat="1" ht="16.5" customHeight="1" x14ac:dyDescent="0.2">
      <c r="A85" s="131"/>
      <c r="B85" s="120"/>
      <c r="C85" s="120"/>
      <c r="D85" s="120"/>
      <c r="E85" s="120"/>
      <c r="F85" s="132"/>
      <c r="G85" s="16"/>
      <c r="H85" s="16"/>
      <c r="I85" s="16"/>
      <c r="J85" s="16"/>
      <c r="K85" s="16"/>
      <c r="L85" s="16"/>
      <c r="M85" s="16"/>
      <c r="N85" s="16"/>
    </row>
    <row r="86" spans="1:14" s="117" customFormat="1" ht="16.5" customHeight="1" thickBot="1" x14ac:dyDescent="0.25">
      <c r="A86" s="117" t="s">
        <v>127</v>
      </c>
      <c r="F86" s="125">
        <v>20</v>
      </c>
      <c r="G86" s="24"/>
      <c r="H86" s="28">
        <v>0.502257900094493</v>
      </c>
      <c r="I86" s="25"/>
      <c r="J86" s="153">
        <v>-2.3864222214757553E-3</v>
      </c>
      <c r="K86" s="25"/>
      <c r="L86" s="28">
        <v>0.30829610329673862</v>
      </c>
      <c r="M86" s="25"/>
      <c r="N86" s="147">
        <v>-5.4232686389944898E-2</v>
      </c>
    </row>
    <row r="87" spans="1:14" s="117" customFormat="1" ht="16.5" customHeight="1" thickTop="1" x14ac:dyDescent="0.2">
      <c r="B87" s="136"/>
      <c r="C87" s="136"/>
      <c r="D87" s="132"/>
      <c r="E87" s="132"/>
      <c r="F87" s="128"/>
      <c r="G87" s="26"/>
      <c r="H87" s="27"/>
      <c r="I87" s="16"/>
      <c r="J87" s="38"/>
      <c r="K87" s="33"/>
      <c r="L87" s="27"/>
      <c r="M87" s="33"/>
      <c r="N87" s="27"/>
    </row>
    <row r="88" spans="1:14" s="117" customFormat="1" ht="16.5" customHeight="1" thickBot="1" x14ac:dyDescent="0.25">
      <c r="A88" s="117" t="s">
        <v>128</v>
      </c>
      <c r="B88" s="136"/>
      <c r="C88" s="136"/>
      <c r="D88" s="132"/>
      <c r="E88" s="132"/>
      <c r="F88" s="125">
        <v>20</v>
      </c>
      <c r="G88" s="16"/>
      <c r="H88" s="28">
        <f>H86</f>
        <v>0.502257900094493</v>
      </c>
      <c r="I88" s="16"/>
      <c r="J88" s="34">
        <v>-2.3864222214757553E-3</v>
      </c>
      <c r="K88" s="33"/>
      <c r="L88" s="28">
        <f>L86</f>
        <v>0.30829610329673862</v>
      </c>
      <c r="M88" s="33"/>
      <c r="N88" s="28">
        <v>-5.4232686389944898E-2</v>
      </c>
    </row>
    <row r="89" spans="1:14" s="117" customFormat="1" ht="16.5" customHeight="1" thickTop="1" x14ac:dyDescent="0.2">
      <c r="B89" s="136"/>
      <c r="C89" s="136"/>
      <c r="D89" s="132"/>
      <c r="E89" s="132"/>
      <c r="G89" s="16"/>
      <c r="H89" s="16"/>
      <c r="I89" s="16"/>
      <c r="J89" s="16"/>
      <c r="K89" s="16"/>
      <c r="L89" s="16"/>
      <c r="M89" s="16"/>
      <c r="N89" s="16"/>
    </row>
    <row r="90" spans="1:14" s="117" customFormat="1" ht="16.5" customHeight="1" x14ac:dyDescent="0.2">
      <c r="B90" s="136"/>
      <c r="C90" s="136"/>
      <c r="D90" s="132"/>
      <c r="E90" s="132"/>
      <c r="G90" s="16"/>
      <c r="H90" s="16"/>
      <c r="I90" s="16"/>
      <c r="J90" s="16"/>
      <c r="K90" s="16"/>
      <c r="L90" s="16"/>
      <c r="M90" s="16"/>
      <c r="N90" s="16"/>
    </row>
    <row r="91" spans="1:14" ht="16.5" customHeight="1" x14ac:dyDescent="0.2">
      <c r="B91" s="149"/>
      <c r="C91" s="149"/>
      <c r="D91" s="141"/>
      <c r="E91" s="141"/>
      <c r="G91" s="12"/>
      <c r="H91" s="12"/>
      <c r="I91" s="12"/>
      <c r="J91" s="12"/>
      <c r="K91" s="12"/>
      <c r="L91" s="12"/>
      <c r="M91" s="12"/>
      <c r="N91" s="12"/>
    </row>
    <row r="92" spans="1:14" ht="16.5" customHeight="1" x14ac:dyDescent="0.2">
      <c r="B92" s="149"/>
      <c r="C92" s="149"/>
      <c r="D92" s="141"/>
      <c r="E92" s="141"/>
      <c r="G92" s="12"/>
      <c r="H92" s="12"/>
      <c r="I92" s="12"/>
      <c r="J92" s="12"/>
      <c r="K92" s="12"/>
      <c r="L92" s="12"/>
      <c r="M92" s="12"/>
      <c r="N92" s="12"/>
    </row>
    <row r="93" spans="1:14" ht="16.5" customHeight="1" x14ac:dyDescent="0.2">
      <c r="B93" s="149"/>
      <c r="C93" s="149"/>
      <c r="D93" s="141"/>
      <c r="E93" s="141"/>
      <c r="G93" s="12"/>
      <c r="H93" s="12"/>
      <c r="I93" s="12"/>
      <c r="J93" s="12"/>
      <c r="K93" s="12"/>
      <c r="L93" s="12"/>
      <c r="M93" s="12"/>
      <c r="N93" s="12"/>
    </row>
    <row r="94" spans="1:14" ht="16.5" customHeight="1" x14ac:dyDescent="0.2">
      <c r="B94" s="149"/>
      <c r="C94" s="149"/>
      <c r="D94" s="141"/>
      <c r="E94" s="141"/>
      <c r="G94" s="12"/>
      <c r="H94" s="12"/>
      <c r="I94" s="12"/>
      <c r="J94" s="12"/>
      <c r="K94" s="12"/>
      <c r="L94" s="12"/>
      <c r="M94" s="12"/>
      <c r="N94" s="12"/>
    </row>
    <row r="95" spans="1:14" ht="16.5" customHeight="1" x14ac:dyDescent="0.2">
      <c r="B95" s="149"/>
      <c r="C95" s="149"/>
      <c r="D95" s="141"/>
      <c r="E95" s="141"/>
      <c r="G95" s="12"/>
      <c r="H95" s="12"/>
      <c r="I95" s="12"/>
      <c r="J95" s="12"/>
      <c r="K95" s="12"/>
      <c r="L95" s="12"/>
      <c r="M95" s="12"/>
      <c r="N95" s="12"/>
    </row>
    <row r="96" spans="1:14" ht="16.5" customHeight="1" x14ac:dyDescent="0.2">
      <c r="B96" s="149"/>
      <c r="C96" s="149"/>
      <c r="D96" s="141"/>
      <c r="E96" s="141"/>
      <c r="G96" s="12"/>
      <c r="H96" s="12"/>
      <c r="I96" s="12"/>
      <c r="J96" s="12"/>
      <c r="K96" s="12"/>
      <c r="L96" s="12"/>
      <c r="M96" s="12"/>
      <c r="N96" s="12"/>
    </row>
    <row r="97" spans="1:14" ht="16.5" customHeight="1" x14ac:dyDescent="0.2">
      <c r="B97" s="149"/>
      <c r="C97" s="149"/>
      <c r="D97" s="141"/>
      <c r="E97" s="141"/>
      <c r="G97" s="12"/>
      <c r="H97" s="12"/>
      <c r="I97" s="12"/>
      <c r="J97" s="12"/>
      <c r="K97" s="12"/>
      <c r="L97" s="12"/>
      <c r="M97" s="12"/>
      <c r="N97" s="12"/>
    </row>
    <row r="98" spans="1:14" ht="16.5" customHeight="1" x14ac:dyDescent="0.2">
      <c r="B98" s="149"/>
      <c r="C98" s="149"/>
      <c r="D98" s="141"/>
      <c r="E98" s="141"/>
      <c r="G98" s="12"/>
      <c r="H98" s="12"/>
      <c r="I98" s="12"/>
      <c r="J98" s="12"/>
      <c r="K98" s="12"/>
      <c r="L98" s="12"/>
      <c r="M98" s="12"/>
      <c r="N98" s="12"/>
    </row>
    <row r="99" spans="1:14" ht="16.5" customHeight="1" x14ac:dyDescent="0.2">
      <c r="B99" s="149"/>
      <c r="C99" s="149"/>
      <c r="D99" s="141"/>
      <c r="E99" s="141"/>
      <c r="G99" s="12"/>
      <c r="H99" s="12"/>
      <c r="I99" s="12"/>
      <c r="J99" s="12"/>
      <c r="K99" s="12"/>
      <c r="L99" s="12"/>
      <c r="M99" s="12"/>
      <c r="N99" s="12"/>
    </row>
    <row r="100" spans="1:14" ht="16.5" customHeight="1" x14ac:dyDescent="0.2">
      <c r="B100" s="149"/>
      <c r="C100" s="149"/>
      <c r="D100" s="141"/>
      <c r="E100" s="141"/>
      <c r="G100" s="12"/>
      <c r="H100" s="12"/>
      <c r="I100" s="12"/>
      <c r="J100" s="12"/>
      <c r="K100" s="12"/>
      <c r="L100" s="12"/>
      <c r="M100" s="12"/>
      <c r="N100" s="12"/>
    </row>
    <row r="101" spans="1:14" ht="16.5" customHeight="1" x14ac:dyDescent="0.2">
      <c r="B101" s="149"/>
      <c r="C101" s="149"/>
      <c r="D101" s="141"/>
      <c r="E101" s="141"/>
      <c r="G101" s="12"/>
      <c r="H101" s="12"/>
      <c r="I101" s="12"/>
      <c r="J101" s="12"/>
      <c r="K101" s="12"/>
      <c r="L101" s="12"/>
      <c r="M101" s="12"/>
      <c r="N101" s="12"/>
    </row>
    <row r="102" spans="1:14" ht="14.25" customHeight="1" x14ac:dyDescent="0.2">
      <c r="B102" s="149"/>
      <c r="C102" s="149"/>
      <c r="D102" s="141"/>
      <c r="E102" s="141"/>
      <c r="G102" s="12"/>
      <c r="H102" s="12"/>
      <c r="I102" s="12"/>
      <c r="J102" s="12"/>
      <c r="K102" s="12"/>
      <c r="L102" s="12"/>
      <c r="M102" s="12"/>
      <c r="N102" s="12"/>
    </row>
    <row r="103" spans="1:14" ht="16.5" customHeight="1" x14ac:dyDescent="0.2">
      <c r="B103" s="149"/>
      <c r="C103" s="149"/>
      <c r="D103" s="141"/>
      <c r="E103" s="141"/>
      <c r="G103" s="12"/>
      <c r="H103" s="12"/>
      <c r="I103" s="12"/>
      <c r="J103" s="12"/>
      <c r="K103" s="12"/>
      <c r="L103" s="12"/>
      <c r="M103" s="12"/>
      <c r="N103" s="12"/>
    </row>
    <row r="104" spans="1:14" ht="16.5" customHeight="1" x14ac:dyDescent="0.2">
      <c r="B104" s="149"/>
      <c r="C104" s="149"/>
      <c r="D104" s="141"/>
      <c r="E104" s="141"/>
      <c r="G104" s="12"/>
      <c r="H104" s="12"/>
      <c r="I104" s="12"/>
      <c r="J104" s="12"/>
      <c r="K104" s="12"/>
      <c r="L104" s="12"/>
      <c r="M104" s="12"/>
      <c r="N104" s="12"/>
    </row>
    <row r="105" spans="1:14" ht="16.5" customHeight="1" x14ac:dyDescent="0.2">
      <c r="B105" s="149"/>
      <c r="C105" s="149"/>
      <c r="D105" s="141"/>
      <c r="E105" s="141"/>
      <c r="G105" s="12"/>
      <c r="H105" s="12"/>
      <c r="I105" s="12"/>
      <c r="J105" s="12"/>
      <c r="K105" s="12"/>
      <c r="L105" s="12"/>
      <c r="M105" s="12"/>
      <c r="N105" s="12"/>
    </row>
    <row r="106" spans="1:14" ht="16.5" customHeight="1" x14ac:dyDescent="0.2">
      <c r="B106" s="149"/>
      <c r="C106" s="149"/>
      <c r="D106" s="141"/>
      <c r="E106" s="141"/>
      <c r="G106" s="12"/>
      <c r="H106" s="12"/>
      <c r="I106" s="12"/>
      <c r="J106" s="12"/>
      <c r="K106" s="12"/>
      <c r="L106" s="12"/>
      <c r="M106" s="12"/>
      <c r="N106" s="12"/>
    </row>
    <row r="107" spans="1:14" ht="16.5" customHeight="1" x14ac:dyDescent="0.2">
      <c r="B107" s="149"/>
      <c r="C107" s="149"/>
      <c r="D107" s="141"/>
      <c r="E107" s="141"/>
      <c r="G107" s="12"/>
      <c r="H107" s="12"/>
      <c r="I107" s="12"/>
      <c r="J107" s="12"/>
      <c r="K107" s="12"/>
      <c r="L107" s="12"/>
      <c r="M107" s="12"/>
      <c r="N107" s="12"/>
    </row>
    <row r="108" spans="1:14" ht="16.5" customHeight="1" x14ac:dyDescent="0.2">
      <c r="B108" s="149"/>
      <c r="C108" s="149"/>
      <c r="D108" s="141"/>
      <c r="E108" s="141"/>
      <c r="G108" s="12"/>
      <c r="H108" s="12"/>
      <c r="I108" s="12"/>
      <c r="J108" s="12"/>
      <c r="K108" s="12"/>
      <c r="L108" s="12"/>
      <c r="M108" s="12"/>
      <c r="N108" s="12"/>
    </row>
    <row r="109" spans="1:14" ht="16.5" customHeight="1" x14ac:dyDescent="0.2">
      <c r="B109" s="149"/>
      <c r="C109" s="149"/>
      <c r="D109" s="141"/>
      <c r="E109" s="141"/>
      <c r="G109" s="12"/>
      <c r="H109" s="12"/>
      <c r="I109" s="12"/>
      <c r="J109" s="12"/>
      <c r="K109" s="12"/>
      <c r="L109" s="12"/>
      <c r="M109" s="12"/>
      <c r="N109" s="12"/>
    </row>
    <row r="110" spans="1:14" ht="12.75" customHeight="1" x14ac:dyDescent="0.2">
      <c r="B110" s="149"/>
      <c r="C110" s="149"/>
      <c r="D110" s="141"/>
      <c r="E110" s="141"/>
      <c r="G110" s="12"/>
      <c r="H110" s="12"/>
      <c r="I110" s="12"/>
      <c r="J110" s="12"/>
      <c r="K110" s="12"/>
      <c r="L110" s="12"/>
      <c r="M110" s="12"/>
      <c r="N110" s="12"/>
    </row>
    <row r="111" spans="1:14" ht="22.15" customHeight="1" x14ac:dyDescent="0.2">
      <c r="A111" s="115" t="str">
        <f>A59</f>
        <v>The accompanying notes on pages 14 to 48 are an integral part of the interim financial information.</v>
      </c>
      <c r="B111" s="115"/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</row>
  </sheetData>
  <mergeCells count="9">
    <mergeCell ref="H66:J66"/>
    <mergeCell ref="L66:N66"/>
    <mergeCell ref="H6:J6"/>
    <mergeCell ref="L6:N6"/>
    <mergeCell ref="H7:J7"/>
    <mergeCell ref="L7:N7"/>
    <mergeCell ref="A59:N59"/>
    <mergeCell ref="H65:J65"/>
    <mergeCell ref="L65:N6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9EE05-ABB1-4F66-A022-2948936539FE}">
  <dimension ref="A1:N111"/>
  <sheetViews>
    <sheetView zoomScaleNormal="100" zoomScaleSheetLayoutView="100" workbookViewId="0">
      <selection activeCell="O4" sqref="O4"/>
    </sheetView>
  </sheetViews>
  <sheetFormatPr defaultColWidth="9.33203125" defaultRowHeight="12" x14ac:dyDescent="0.2"/>
  <cols>
    <col min="1" max="4" width="1.5" style="113" customWidth="1"/>
    <col min="5" max="5" width="47.6640625" style="113" customWidth="1"/>
    <col min="6" max="6" width="6" style="113" customWidth="1"/>
    <col min="7" max="7" width="1" style="114" customWidth="1"/>
    <col min="8" max="8" width="12.83203125" style="114" customWidth="1"/>
    <col min="9" max="9" width="1" style="114" customWidth="1"/>
    <col min="10" max="10" width="12.83203125" style="114" customWidth="1"/>
    <col min="11" max="11" width="1" style="114" customWidth="1"/>
    <col min="12" max="12" width="12.83203125" style="114" customWidth="1"/>
    <col min="13" max="13" width="1" style="114" customWidth="1"/>
    <col min="14" max="14" width="12.83203125" style="114" customWidth="1"/>
    <col min="15" max="16384" width="9.33203125" style="113"/>
  </cols>
  <sheetData>
    <row r="1" spans="1:14" ht="16.350000000000001" customHeight="1" x14ac:dyDescent="0.2">
      <c r="A1" s="112" t="s">
        <v>0</v>
      </c>
    </row>
    <row r="2" spans="1:14" ht="16.350000000000001" customHeight="1" x14ac:dyDescent="0.2">
      <c r="A2" s="112" t="s">
        <v>91</v>
      </c>
    </row>
    <row r="3" spans="1:14" ht="16.350000000000001" customHeight="1" x14ac:dyDescent="0.2">
      <c r="A3" s="44" t="s">
        <v>129</v>
      </c>
      <c r="B3" s="115"/>
      <c r="C3" s="115"/>
      <c r="D3" s="115"/>
      <c r="E3" s="115"/>
      <c r="F3" s="115"/>
      <c r="G3" s="116"/>
      <c r="H3" s="116"/>
      <c r="I3" s="116"/>
      <c r="J3" s="116"/>
      <c r="K3" s="116"/>
      <c r="L3" s="116"/>
      <c r="M3" s="116"/>
      <c r="N3" s="116"/>
    </row>
    <row r="4" spans="1:14" ht="14.1" customHeight="1" x14ac:dyDescent="0.2"/>
    <row r="5" spans="1:14" ht="14.1" customHeight="1" x14ac:dyDescent="0.2">
      <c r="A5" s="117"/>
      <c r="B5" s="117"/>
      <c r="C5" s="117"/>
      <c r="D5" s="117"/>
      <c r="E5" s="117"/>
      <c r="F5" s="117"/>
    </row>
    <row r="6" spans="1:14" s="117" customFormat="1" ht="14.85" customHeight="1" x14ac:dyDescent="0.2">
      <c r="H6" s="230" t="s">
        <v>3</v>
      </c>
      <c r="I6" s="230"/>
      <c r="J6" s="230"/>
      <c r="K6" s="119"/>
      <c r="L6" s="230" t="s">
        <v>4</v>
      </c>
      <c r="M6" s="230"/>
      <c r="N6" s="230"/>
    </row>
    <row r="7" spans="1:14" s="117" customFormat="1" ht="14.85" customHeight="1" x14ac:dyDescent="0.2">
      <c r="A7" s="120"/>
      <c r="B7" s="120"/>
      <c r="C7" s="120"/>
      <c r="D7" s="120"/>
      <c r="E7" s="120"/>
      <c r="F7" s="120"/>
      <c r="G7" s="120"/>
      <c r="H7" s="229" t="s">
        <v>5</v>
      </c>
      <c r="I7" s="229"/>
      <c r="J7" s="229"/>
      <c r="K7" s="118"/>
      <c r="L7" s="229" t="s">
        <v>5</v>
      </c>
      <c r="M7" s="229"/>
      <c r="N7" s="229"/>
    </row>
    <row r="8" spans="1:14" s="120" customFormat="1" ht="14.85" customHeight="1" x14ac:dyDescent="0.2">
      <c r="G8" s="121"/>
      <c r="H8" s="121" t="s">
        <v>6</v>
      </c>
      <c r="I8" s="121"/>
      <c r="J8" s="121" t="s">
        <v>6</v>
      </c>
      <c r="K8" s="121"/>
      <c r="L8" s="121" t="s">
        <v>6</v>
      </c>
      <c r="M8" s="121"/>
      <c r="N8" s="121" t="s">
        <v>6</v>
      </c>
    </row>
    <row r="9" spans="1:14" s="117" customFormat="1" ht="14.85" customHeight="1" x14ac:dyDescent="0.2">
      <c r="A9" s="120"/>
      <c r="B9" s="120"/>
      <c r="C9" s="120"/>
      <c r="D9" s="120"/>
      <c r="E9" s="120"/>
      <c r="F9" s="120"/>
      <c r="G9" s="119"/>
      <c r="H9" s="122" t="s">
        <v>8</v>
      </c>
      <c r="I9" s="119"/>
      <c r="J9" s="122" t="s">
        <v>8</v>
      </c>
      <c r="K9" s="119"/>
      <c r="L9" s="122" t="s">
        <v>8</v>
      </c>
      <c r="M9" s="119"/>
      <c r="N9" s="122" t="s">
        <v>8</v>
      </c>
    </row>
    <row r="10" spans="1:14" s="117" customFormat="1" ht="14.85" customHeight="1" x14ac:dyDescent="0.2">
      <c r="A10" s="120"/>
      <c r="B10" s="120"/>
      <c r="C10" s="120"/>
      <c r="D10" s="120"/>
      <c r="E10" s="120"/>
      <c r="F10" s="120"/>
      <c r="G10" s="119"/>
      <c r="H10" s="122" t="s">
        <v>10</v>
      </c>
      <c r="I10" s="122"/>
      <c r="J10" s="122" t="s">
        <v>11</v>
      </c>
      <c r="K10" s="122"/>
      <c r="L10" s="122" t="s">
        <v>10</v>
      </c>
      <c r="M10" s="122"/>
      <c r="N10" s="122" t="s">
        <v>11</v>
      </c>
    </row>
    <row r="11" spans="1:14" s="117" customFormat="1" ht="14.85" customHeight="1" x14ac:dyDescent="0.2">
      <c r="A11" s="120"/>
      <c r="B11" s="120"/>
      <c r="C11" s="120"/>
      <c r="D11" s="120"/>
      <c r="E11" s="120"/>
      <c r="F11" s="123" t="s">
        <v>75</v>
      </c>
      <c r="G11" s="121"/>
      <c r="H11" s="124" t="s">
        <v>13</v>
      </c>
      <c r="I11" s="121"/>
      <c r="J11" s="124" t="s">
        <v>13</v>
      </c>
      <c r="K11" s="121"/>
      <c r="L11" s="124" t="s">
        <v>13</v>
      </c>
      <c r="M11" s="121"/>
      <c r="N11" s="124" t="s">
        <v>13</v>
      </c>
    </row>
    <row r="12" spans="1:14" s="117" customFormat="1" ht="14.1" customHeight="1" x14ac:dyDescent="0.2">
      <c r="A12" s="120"/>
      <c r="B12" s="120"/>
      <c r="C12" s="120"/>
      <c r="D12" s="120"/>
      <c r="E12" s="120"/>
      <c r="F12" s="120"/>
      <c r="G12" s="121"/>
      <c r="H12" s="121"/>
      <c r="I12" s="121"/>
      <c r="J12" s="121"/>
      <c r="K12" s="121"/>
      <c r="L12" s="121"/>
      <c r="M12" s="121"/>
      <c r="N12" s="121"/>
    </row>
    <row r="13" spans="1:14" s="117" customFormat="1" ht="14.85" customHeight="1" x14ac:dyDescent="0.2">
      <c r="A13" s="56" t="s">
        <v>93</v>
      </c>
      <c r="C13" s="120"/>
      <c r="D13" s="120"/>
      <c r="E13" s="120"/>
      <c r="F13" s="125"/>
      <c r="G13" s="126"/>
      <c r="H13" s="127">
        <v>3180288</v>
      </c>
      <c r="I13" s="126"/>
      <c r="J13" s="127">
        <v>3818617</v>
      </c>
      <c r="K13" s="126"/>
      <c r="L13" s="127">
        <v>1780524</v>
      </c>
      <c r="M13" s="126"/>
      <c r="N13" s="127">
        <v>1742792</v>
      </c>
    </row>
    <row r="14" spans="1:14" s="117" customFormat="1" ht="14.85" customHeight="1" x14ac:dyDescent="0.2">
      <c r="A14" s="56" t="s">
        <v>94</v>
      </c>
      <c r="B14" s="120"/>
      <c r="C14" s="120"/>
      <c r="D14" s="120"/>
      <c r="E14" s="120"/>
      <c r="F14" s="128"/>
      <c r="G14" s="126"/>
      <c r="H14" s="127">
        <v>1828743</v>
      </c>
      <c r="I14" s="126"/>
      <c r="J14" s="127">
        <v>3175137</v>
      </c>
      <c r="K14" s="126"/>
      <c r="L14" s="127">
        <v>1679733</v>
      </c>
      <c r="M14" s="126"/>
      <c r="N14" s="127">
        <v>3118809</v>
      </c>
    </row>
    <row r="15" spans="1:14" s="117" customFormat="1" ht="14.85" customHeight="1" x14ac:dyDescent="0.2">
      <c r="A15" s="56" t="s">
        <v>95</v>
      </c>
      <c r="B15" s="120"/>
      <c r="C15" s="120"/>
      <c r="D15" s="120"/>
      <c r="E15" s="120"/>
      <c r="F15" s="125"/>
      <c r="G15" s="126"/>
      <c r="H15" s="127">
        <v>-2280834</v>
      </c>
      <c r="I15" s="126"/>
      <c r="J15" s="127">
        <v>-2906056</v>
      </c>
      <c r="K15" s="126"/>
      <c r="L15" s="127">
        <v>-1292996</v>
      </c>
      <c r="M15" s="126"/>
      <c r="N15" s="127">
        <v>-1399137</v>
      </c>
    </row>
    <row r="16" spans="1:14" s="117" customFormat="1" ht="14.85" customHeight="1" x14ac:dyDescent="0.2">
      <c r="A16" s="56" t="s">
        <v>96</v>
      </c>
      <c r="B16" s="120"/>
      <c r="C16" s="120"/>
      <c r="D16" s="120"/>
      <c r="E16" s="120"/>
      <c r="F16" s="128"/>
      <c r="G16" s="126"/>
      <c r="H16" s="129">
        <v>-1780608</v>
      </c>
      <c r="I16" s="126"/>
      <c r="J16" s="129">
        <v>-2754157</v>
      </c>
      <c r="K16" s="126"/>
      <c r="L16" s="129">
        <v>-1659403</v>
      </c>
      <c r="M16" s="126"/>
      <c r="N16" s="129">
        <v>-2725217</v>
      </c>
    </row>
    <row r="17" spans="1:14" s="117" customFormat="1" ht="14.1" customHeight="1" x14ac:dyDescent="0.2">
      <c r="B17" s="120"/>
      <c r="C17" s="120"/>
      <c r="D17" s="120"/>
      <c r="E17" s="120"/>
      <c r="F17" s="128"/>
      <c r="G17" s="130"/>
      <c r="H17" s="130"/>
      <c r="I17" s="130"/>
      <c r="J17" s="130"/>
      <c r="K17" s="130"/>
      <c r="L17" s="130"/>
      <c r="M17" s="130"/>
      <c r="N17" s="130"/>
    </row>
    <row r="18" spans="1:14" s="117" customFormat="1" ht="14.85" customHeight="1" x14ac:dyDescent="0.2">
      <c r="A18" s="131" t="s">
        <v>97</v>
      </c>
      <c r="B18" s="120"/>
      <c r="C18" s="120"/>
      <c r="D18" s="120"/>
      <c r="E18" s="120"/>
      <c r="F18" s="128"/>
      <c r="G18" s="130"/>
      <c r="H18" s="130">
        <f>SUM(H13:H17)</f>
        <v>947589</v>
      </c>
      <c r="I18" s="130"/>
      <c r="J18" s="130">
        <f>SUM(J13:J17)</f>
        <v>1333541</v>
      </c>
      <c r="K18" s="130"/>
      <c r="L18" s="130">
        <f>SUM(L13:L16)</f>
        <v>507858</v>
      </c>
      <c r="M18" s="130"/>
      <c r="N18" s="130">
        <f>SUM(N13:N16)</f>
        <v>737247</v>
      </c>
    </row>
    <row r="19" spans="1:14" s="117" customFormat="1" ht="14.85" customHeight="1" x14ac:dyDescent="0.2">
      <c r="A19" s="117" t="s">
        <v>98</v>
      </c>
      <c r="B19" s="120"/>
      <c r="C19" s="120"/>
      <c r="D19" s="120"/>
      <c r="E19" s="120"/>
      <c r="F19" s="125"/>
      <c r="G19" s="126"/>
      <c r="H19" s="127">
        <v>545113</v>
      </c>
      <c r="I19" s="126"/>
      <c r="J19" s="127">
        <v>422646</v>
      </c>
      <c r="K19" s="126"/>
      <c r="L19" s="127">
        <v>1009794</v>
      </c>
      <c r="M19" s="126"/>
      <c r="N19" s="127">
        <v>787268</v>
      </c>
    </row>
    <row r="20" spans="1:14" s="117" customFormat="1" ht="14.85" customHeight="1" x14ac:dyDescent="0.2">
      <c r="A20" s="117" t="s">
        <v>99</v>
      </c>
      <c r="B20" s="120"/>
      <c r="C20" s="120"/>
      <c r="D20" s="120"/>
      <c r="E20" s="120"/>
      <c r="F20" s="125"/>
      <c r="G20" s="126"/>
      <c r="H20" s="127">
        <v>-335330</v>
      </c>
      <c r="I20" s="126"/>
      <c r="J20" s="127">
        <v>-375098</v>
      </c>
      <c r="K20" s="126"/>
      <c r="L20" s="127">
        <v>-193921</v>
      </c>
      <c r="M20" s="126"/>
      <c r="N20" s="127">
        <v>-223262</v>
      </c>
    </row>
    <row r="21" spans="1:14" s="117" customFormat="1" ht="14.85" customHeight="1" x14ac:dyDescent="0.2">
      <c r="A21" s="117" t="s">
        <v>100</v>
      </c>
      <c r="B21" s="120"/>
      <c r="C21" s="120"/>
      <c r="D21" s="120"/>
      <c r="E21" s="120"/>
      <c r="F21" s="125"/>
      <c r="G21" s="126"/>
      <c r="H21" s="127">
        <v>-801460</v>
      </c>
      <c r="I21" s="126"/>
      <c r="J21" s="32">
        <v>-691061</v>
      </c>
      <c r="K21" s="14"/>
      <c r="L21" s="15">
        <v>-607378</v>
      </c>
      <c r="M21" s="14"/>
      <c r="N21" s="127">
        <v>-482138</v>
      </c>
    </row>
    <row r="22" spans="1:14" s="117" customFormat="1" ht="14.85" customHeight="1" x14ac:dyDescent="0.2">
      <c r="A22" s="117" t="s">
        <v>101</v>
      </c>
      <c r="B22" s="120"/>
      <c r="C22" s="120"/>
      <c r="D22" s="120"/>
      <c r="E22" s="120"/>
      <c r="F22" s="132"/>
      <c r="G22" s="14"/>
      <c r="H22" s="15">
        <v>-14111</v>
      </c>
      <c r="I22" s="14"/>
      <c r="J22" s="37">
        <v>-429</v>
      </c>
      <c r="L22" s="15">
        <v>-8225</v>
      </c>
      <c r="N22" s="127">
        <v>-429</v>
      </c>
    </row>
    <row r="23" spans="1:14" s="117" customFormat="1" ht="14.85" customHeight="1" x14ac:dyDescent="0.2">
      <c r="A23" s="117" t="s">
        <v>289</v>
      </c>
      <c r="B23" s="120"/>
      <c r="C23" s="120"/>
      <c r="D23" s="120"/>
      <c r="E23" s="120"/>
      <c r="F23" s="132"/>
      <c r="G23" s="14"/>
      <c r="H23" s="15">
        <v>3063</v>
      </c>
      <c r="I23" s="14"/>
      <c r="J23" s="37">
        <v>0</v>
      </c>
      <c r="L23" s="15">
        <v>0</v>
      </c>
      <c r="N23" s="127">
        <v>0</v>
      </c>
    </row>
    <row r="24" spans="1:14" s="117" customFormat="1" ht="14.85" customHeight="1" x14ac:dyDescent="0.2">
      <c r="A24" s="117" t="s">
        <v>326</v>
      </c>
      <c r="B24" s="120"/>
      <c r="C24" s="120"/>
      <c r="D24" s="120"/>
      <c r="E24" s="120"/>
      <c r="F24" s="133"/>
      <c r="G24" s="14"/>
      <c r="H24" s="15"/>
      <c r="I24" s="14"/>
      <c r="J24" s="37"/>
      <c r="L24" s="15"/>
      <c r="N24" s="37"/>
    </row>
    <row r="25" spans="1:14" s="117" customFormat="1" ht="14.85" customHeight="1" x14ac:dyDescent="0.2">
      <c r="B25" s="202" t="s">
        <v>325</v>
      </c>
      <c r="C25" s="120"/>
      <c r="D25" s="120"/>
      <c r="E25" s="120"/>
      <c r="F25" s="133">
        <v>9</v>
      </c>
      <c r="G25" s="14"/>
      <c r="H25" s="15">
        <v>838139</v>
      </c>
      <c r="I25" s="14"/>
      <c r="J25" s="37">
        <v>92</v>
      </c>
      <c r="L25" s="15">
        <v>537500</v>
      </c>
      <c r="N25" s="37">
        <v>0</v>
      </c>
    </row>
    <row r="26" spans="1:14" s="117" customFormat="1" ht="14.85" customHeight="1" x14ac:dyDescent="0.2">
      <c r="A26" s="117" t="s">
        <v>102</v>
      </c>
      <c r="B26" s="120"/>
      <c r="C26" s="120"/>
      <c r="D26" s="120"/>
      <c r="E26" s="120"/>
      <c r="F26" s="132"/>
      <c r="G26" s="126"/>
      <c r="H26" s="127">
        <v>68147</v>
      </c>
      <c r="I26" s="126"/>
      <c r="J26" s="15">
        <v>17618</v>
      </c>
      <c r="K26" s="14"/>
      <c r="L26" s="127">
        <v>71125</v>
      </c>
      <c r="M26" s="14"/>
      <c r="N26" s="15">
        <v>17067</v>
      </c>
    </row>
    <row r="27" spans="1:14" s="117" customFormat="1" ht="14.85" customHeight="1" x14ac:dyDescent="0.2">
      <c r="A27" s="117" t="s">
        <v>103</v>
      </c>
      <c r="B27" s="120"/>
      <c r="C27" s="120"/>
      <c r="D27" s="120"/>
      <c r="E27" s="120"/>
      <c r="F27" s="132"/>
      <c r="G27" s="14"/>
      <c r="H27" s="15">
        <v>-291006</v>
      </c>
      <c r="I27" s="14"/>
      <c r="J27" s="127">
        <v>-357660</v>
      </c>
      <c r="K27" s="14"/>
      <c r="L27" s="15">
        <v>-508981</v>
      </c>
      <c r="M27" s="14"/>
      <c r="N27" s="15">
        <v>-480345</v>
      </c>
    </row>
    <row r="28" spans="1:14" s="117" customFormat="1" ht="14.85" customHeight="1" x14ac:dyDescent="0.2">
      <c r="A28" s="56" t="s">
        <v>104</v>
      </c>
      <c r="B28" s="134"/>
      <c r="C28" s="134"/>
      <c r="D28" s="120"/>
      <c r="E28" s="120"/>
      <c r="F28" s="132"/>
      <c r="G28" s="14"/>
      <c r="H28" s="127"/>
      <c r="I28" s="14"/>
      <c r="J28" s="127"/>
      <c r="K28" s="14"/>
      <c r="L28" s="15"/>
      <c r="M28" s="14"/>
      <c r="N28" s="15"/>
    </row>
    <row r="29" spans="1:14" s="117" customFormat="1" ht="14.85" customHeight="1" x14ac:dyDescent="0.2">
      <c r="A29" s="56"/>
      <c r="B29" s="135" t="s">
        <v>105</v>
      </c>
      <c r="C29" s="134"/>
      <c r="D29" s="120"/>
      <c r="E29" s="120"/>
      <c r="F29" s="132"/>
      <c r="G29" s="16"/>
      <c r="H29" s="17">
        <v>-81520</v>
      </c>
      <c r="I29" s="16"/>
      <c r="J29" s="17">
        <v>-5528</v>
      </c>
      <c r="K29" s="16"/>
      <c r="L29" s="17">
        <v>0</v>
      </c>
      <c r="M29" s="16"/>
      <c r="N29" s="17">
        <v>0</v>
      </c>
    </row>
    <row r="30" spans="1:14" s="117" customFormat="1" ht="14.1" customHeight="1" x14ac:dyDescent="0.2">
      <c r="A30" s="131"/>
      <c r="B30" s="120"/>
      <c r="C30" s="120"/>
      <c r="D30" s="120"/>
      <c r="E30" s="120"/>
      <c r="F30" s="132"/>
      <c r="G30" s="130"/>
      <c r="H30" s="130"/>
      <c r="I30" s="130"/>
      <c r="J30" s="130"/>
      <c r="K30" s="130"/>
      <c r="L30" s="130"/>
      <c r="M30" s="130"/>
      <c r="N30" s="130"/>
    </row>
    <row r="31" spans="1:14" s="117" customFormat="1" ht="14.85" customHeight="1" x14ac:dyDescent="0.2">
      <c r="A31" s="131" t="s">
        <v>130</v>
      </c>
      <c r="B31" s="136"/>
      <c r="C31" s="120"/>
      <c r="D31" s="120"/>
      <c r="E31" s="120"/>
      <c r="F31" s="132"/>
      <c r="G31" s="16"/>
      <c r="H31" s="16">
        <f>SUM(H18:H29)</f>
        <v>878624</v>
      </c>
      <c r="I31" s="16"/>
      <c r="J31" s="16">
        <f>SUM(J18:J29)</f>
        <v>344121</v>
      </c>
      <c r="K31" s="16"/>
      <c r="L31" s="16">
        <f>SUM(L18:L29)</f>
        <v>807772</v>
      </c>
      <c r="M31" s="16"/>
      <c r="N31" s="16">
        <f>SUM(N18:N29)</f>
        <v>355408</v>
      </c>
    </row>
    <row r="32" spans="1:14" s="117" customFormat="1" ht="14.85" customHeight="1" x14ac:dyDescent="0.2">
      <c r="A32" s="117" t="s">
        <v>107</v>
      </c>
      <c r="B32" s="120"/>
      <c r="C32" s="120"/>
      <c r="D32" s="120"/>
      <c r="E32" s="120"/>
      <c r="F32" s="133">
        <v>18</v>
      </c>
      <c r="G32" s="18"/>
      <c r="H32" s="137">
        <v>-176017</v>
      </c>
      <c r="I32" s="18"/>
      <c r="J32" s="137">
        <v>-144303</v>
      </c>
      <c r="K32" s="18"/>
      <c r="L32" s="17">
        <v>-63559</v>
      </c>
      <c r="M32" s="18"/>
      <c r="N32" s="17">
        <v>-92074</v>
      </c>
    </row>
    <row r="33" spans="1:14" s="117" customFormat="1" ht="14.1" customHeight="1" x14ac:dyDescent="0.2">
      <c r="B33" s="120"/>
      <c r="C33" s="120"/>
      <c r="D33" s="120"/>
      <c r="E33" s="120"/>
      <c r="F33" s="132"/>
      <c r="G33" s="16"/>
      <c r="H33" s="16"/>
      <c r="I33" s="16"/>
      <c r="J33" s="16"/>
      <c r="K33" s="16"/>
      <c r="L33" s="16"/>
      <c r="M33" s="16"/>
      <c r="N33" s="16"/>
    </row>
    <row r="34" spans="1:14" s="117" customFormat="1" ht="14.85" customHeight="1" x14ac:dyDescent="0.2">
      <c r="A34" s="131" t="s">
        <v>131</v>
      </c>
      <c r="B34" s="120"/>
      <c r="C34" s="120"/>
      <c r="D34" s="120"/>
      <c r="E34" s="120"/>
      <c r="F34" s="132"/>
      <c r="G34" s="16"/>
      <c r="H34" s="19">
        <f>SUM(H31:H32)</f>
        <v>702607</v>
      </c>
      <c r="I34" s="16"/>
      <c r="J34" s="19">
        <f>SUM(J31:J32)</f>
        <v>199818</v>
      </c>
      <c r="K34" s="16"/>
      <c r="L34" s="19">
        <f>SUM(L31:L32)</f>
        <v>744213</v>
      </c>
      <c r="M34" s="16"/>
      <c r="N34" s="19">
        <f>SUM(N31:N32)</f>
        <v>263334</v>
      </c>
    </row>
    <row r="35" spans="1:14" s="117" customFormat="1" ht="14.1" customHeight="1" x14ac:dyDescent="0.2">
      <c r="A35" s="131"/>
      <c r="B35" s="120"/>
      <c r="C35" s="120"/>
      <c r="D35" s="120"/>
      <c r="E35" s="120"/>
      <c r="F35" s="132"/>
      <c r="G35" s="16"/>
      <c r="H35" s="16"/>
      <c r="I35" s="16"/>
      <c r="J35" s="16"/>
      <c r="K35" s="16"/>
      <c r="L35" s="16"/>
      <c r="M35" s="16"/>
      <c r="N35" s="16"/>
    </row>
    <row r="36" spans="1:14" s="117" customFormat="1" ht="14.85" customHeight="1" x14ac:dyDescent="0.2">
      <c r="A36" s="84" t="s">
        <v>109</v>
      </c>
      <c r="B36" s="134"/>
      <c r="C36" s="134"/>
      <c r="D36" s="134"/>
      <c r="E36" s="134"/>
      <c r="F36" s="132"/>
      <c r="G36" s="16"/>
      <c r="H36" s="16"/>
      <c r="I36" s="16"/>
      <c r="J36" s="16"/>
      <c r="K36" s="16"/>
      <c r="L36" s="16"/>
      <c r="M36" s="16"/>
      <c r="N36" s="16"/>
    </row>
    <row r="37" spans="1:14" s="117" customFormat="1" ht="14.85" customHeight="1" x14ac:dyDescent="0.2">
      <c r="A37" s="56" t="s">
        <v>110</v>
      </c>
      <c r="B37" s="134"/>
      <c r="C37" s="134"/>
      <c r="D37" s="134"/>
      <c r="E37" s="134"/>
      <c r="F37" s="132"/>
      <c r="G37" s="16"/>
      <c r="H37" s="16"/>
      <c r="I37" s="16"/>
      <c r="J37" s="16"/>
      <c r="K37" s="16"/>
      <c r="L37" s="16"/>
      <c r="M37" s="16"/>
      <c r="N37" s="16"/>
    </row>
    <row r="38" spans="1:14" s="117" customFormat="1" ht="14.85" customHeight="1" x14ac:dyDescent="0.2">
      <c r="A38" s="84"/>
      <c r="B38" s="135" t="s">
        <v>111</v>
      </c>
      <c r="C38" s="134"/>
      <c r="D38" s="134"/>
      <c r="E38" s="134"/>
      <c r="F38" s="132"/>
      <c r="G38" s="16"/>
      <c r="H38" s="16"/>
      <c r="I38" s="16"/>
      <c r="J38" s="16"/>
      <c r="K38" s="16"/>
      <c r="L38" s="16"/>
      <c r="M38" s="16"/>
      <c r="N38" s="16"/>
    </row>
    <row r="39" spans="1:14" s="117" customFormat="1" ht="14.85" customHeight="1" x14ac:dyDescent="0.2">
      <c r="A39" s="84"/>
      <c r="B39" s="134"/>
      <c r="C39" s="135" t="s">
        <v>112</v>
      </c>
      <c r="D39" s="134"/>
      <c r="E39" s="134"/>
      <c r="F39" s="132"/>
      <c r="G39" s="16"/>
      <c r="H39" s="20">
        <v>-10210</v>
      </c>
      <c r="I39" s="16"/>
      <c r="J39" s="20">
        <v>-4975</v>
      </c>
      <c r="K39" s="16"/>
      <c r="L39" s="20">
        <v>-10210</v>
      </c>
      <c r="M39" s="16"/>
      <c r="N39" s="20">
        <v>-6807</v>
      </c>
    </row>
    <row r="40" spans="1:14" s="117" customFormat="1" ht="14.85" customHeight="1" x14ac:dyDescent="0.2">
      <c r="A40" s="84"/>
      <c r="B40" s="135" t="s">
        <v>113</v>
      </c>
      <c r="C40" s="134"/>
      <c r="D40" s="134"/>
      <c r="E40" s="134"/>
      <c r="F40" s="132"/>
      <c r="G40" s="16"/>
      <c r="H40" s="16"/>
      <c r="I40" s="16"/>
      <c r="J40" s="16"/>
      <c r="K40" s="16"/>
      <c r="L40" s="16"/>
      <c r="M40" s="16"/>
      <c r="N40" s="16"/>
    </row>
    <row r="41" spans="1:14" s="117" customFormat="1" ht="14.85" customHeight="1" x14ac:dyDescent="0.2">
      <c r="A41" s="84"/>
      <c r="B41" s="134"/>
      <c r="C41" s="135" t="s">
        <v>114</v>
      </c>
      <c r="D41" s="134"/>
      <c r="E41" s="134"/>
      <c r="F41" s="132"/>
      <c r="G41" s="16"/>
      <c r="H41" s="17">
        <v>2042</v>
      </c>
      <c r="I41" s="16"/>
      <c r="J41" s="17">
        <v>995</v>
      </c>
      <c r="K41" s="16"/>
      <c r="L41" s="17">
        <v>2042</v>
      </c>
      <c r="M41" s="16"/>
      <c r="N41" s="17">
        <v>1362</v>
      </c>
    </row>
    <row r="42" spans="1:14" s="117" customFormat="1" ht="14.1" customHeight="1" x14ac:dyDescent="0.2">
      <c r="A42" s="84"/>
      <c r="B42" s="134"/>
      <c r="C42" s="135"/>
      <c r="D42" s="134"/>
      <c r="E42" s="134"/>
      <c r="F42" s="132"/>
      <c r="G42" s="21"/>
      <c r="H42" s="21"/>
      <c r="I42" s="21"/>
      <c r="J42" s="21"/>
      <c r="K42" s="21"/>
      <c r="L42" s="21"/>
      <c r="M42" s="21"/>
      <c r="N42" s="21"/>
    </row>
    <row r="43" spans="1:14" s="117" customFormat="1" ht="14.85" customHeight="1" x14ac:dyDescent="0.2">
      <c r="A43" s="117" t="s">
        <v>115</v>
      </c>
      <c r="B43" s="120"/>
      <c r="C43" s="120"/>
      <c r="D43" s="120"/>
      <c r="E43" s="120"/>
      <c r="F43" s="132"/>
      <c r="G43" s="21"/>
      <c r="H43" s="19">
        <f>SUM(H39:H41)</f>
        <v>-8168</v>
      </c>
      <c r="I43" s="21"/>
      <c r="J43" s="19">
        <f>SUM(J39:J41)</f>
        <v>-3980</v>
      </c>
      <c r="K43" s="21"/>
      <c r="L43" s="19">
        <f>SUM(L39:L41)</f>
        <v>-8168</v>
      </c>
      <c r="M43" s="21"/>
      <c r="N43" s="19">
        <f>SUM(N39:N41)</f>
        <v>-5445</v>
      </c>
    </row>
    <row r="44" spans="1:14" s="117" customFormat="1" ht="14.1" customHeight="1" x14ac:dyDescent="0.2">
      <c r="A44" s="131"/>
      <c r="B44" s="120"/>
      <c r="C44" s="120"/>
      <c r="D44" s="120"/>
      <c r="E44" s="120"/>
      <c r="F44" s="132"/>
      <c r="G44" s="16"/>
      <c r="H44" s="21"/>
      <c r="I44" s="16"/>
      <c r="J44" s="21"/>
      <c r="K44" s="16"/>
      <c r="L44" s="21"/>
      <c r="M44" s="16"/>
      <c r="N44" s="21"/>
    </row>
    <row r="45" spans="1:14" s="117" customFormat="1" ht="14.85" customHeight="1" x14ac:dyDescent="0.2">
      <c r="A45" s="56" t="s">
        <v>116</v>
      </c>
      <c r="B45" s="134"/>
      <c r="C45" s="134"/>
      <c r="D45" s="134"/>
      <c r="E45" s="134"/>
      <c r="F45" s="132"/>
      <c r="G45" s="16"/>
      <c r="H45" s="21"/>
      <c r="I45" s="16"/>
      <c r="J45" s="21"/>
      <c r="K45" s="16"/>
      <c r="L45" s="21"/>
      <c r="M45" s="16"/>
      <c r="N45" s="21"/>
    </row>
    <row r="46" spans="1:14" s="117" customFormat="1" ht="14.85" customHeight="1" x14ac:dyDescent="0.2">
      <c r="A46" s="56"/>
      <c r="B46" s="135" t="s">
        <v>117</v>
      </c>
      <c r="C46" s="134"/>
      <c r="D46" s="134"/>
      <c r="E46" s="134"/>
      <c r="F46" s="132"/>
      <c r="G46" s="16"/>
      <c r="H46" s="21"/>
      <c r="I46" s="16"/>
      <c r="J46" s="21"/>
      <c r="K46" s="16"/>
      <c r="L46" s="21"/>
      <c r="M46" s="16"/>
      <c r="N46" s="21"/>
    </row>
    <row r="47" spans="1:14" s="117" customFormat="1" ht="14.85" customHeight="1" x14ac:dyDescent="0.2">
      <c r="A47" s="56"/>
      <c r="B47" s="134"/>
      <c r="C47" s="135" t="s">
        <v>105</v>
      </c>
      <c r="D47" s="134"/>
      <c r="E47" s="134"/>
      <c r="F47" s="132"/>
      <c r="G47" s="16"/>
      <c r="H47" s="20">
        <v>17332</v>
      </c>
      <c r="I47" s="16"/>
      <c r="J47" s="20">
        <v>-9600</v>
      </c>
      <c r="K47" s="16"/>
      <c r="L47" s="20">
        <v>0</v>
      </c>
      <c r="M47" s="16"/>
      <c r="N47" s="20">
        <v>0</v>
      </c>
    </row>
    <row r="48" spans="1:14" s="117" customFormat="1" ht="14.1" customHeight="1" x14ac:dyDescent="0.2">
      <c r="A48" s="84"/>
      <c r="B48" s="135" t="s">
        <v>118</v>
      </c>
      <c r="C48" s="135"/>
      <c r="D48" s="134"/>
      <c r="E48" s="134"/>
      <c r="F48" s="132"/>
      <c r="G48" s="16"/>
      <c r="H48" s="20">
        <v>582</v>
      </c>
      <c r="I48" s="16"/>
      <c r="J48" s="20">
        <v>-5168</v>
      </c>
      <c r="K48" s="16"/>
      <c r="L48" s="20">
        <v>0</v>
      </c>
      <c r="M48" s="16"/>
      <c r="N48" s="20">
        <v>0</v>
      </c>
    </row>
    <row r="49" spans="1:14" s="117" customFormat="1" ht="14.1" customHeight="1" x14ac:dyDescent="0.2">
      <c r="A49" s="84"/>
      <c r="B49" s="135" t="s">
        <v>119</v>
      </c>
      <c r="C49" s="134"/>
      <c r="D49" s="134"/>
      <c r="E49" s="134"/>
      <c r="F49" s="132"/>
      <c r="G49" s="16"/>
      <c r="H49" s="21"/>
      <c r="I49" s="16"/>
      <c r="J49" s="21"/>
      <c r="K49" s="16"/>
      <c r="L49" s="21"/>
      <c r="M49" s="16"/>
      <c r="N49" s="21"/>
    </row>
    <row r="50" spans="1:14" s="117" customFormat="1" ht="14.85" customHeight="1" x14ac:dyDescent="0.2">
      <c r="A50" s="84"/>
      <c r="B50" s="134"/>
      <c r="C50" s="135" t="s">
        <v>114</v>
      </c>
      <c r="D50" s="134"/>
      <c r="E50" s="134"/>
      <c r="F50" s="132"/>
      <c r="G50" s="16"/>
      <c r="H50" s="19">
        <v>-3582</v>
      </c>
      <c r="I50" s="16"/>
      <c r="J50" s="19">
        <v>2954</v>
      </c>
      <c r="K50" s="16"/>
      <c r="L50" s="17">
        <v>0</v>
      </c>
      <c r="M50" s="16"/>
      <c r="N50" s="17">
        <v>0</v>
      </c>
    </row>
    <row r="51" spans="1:14" s="117" customFormat="1" ht="14.1" customHeight="1" x14ac:dyDescent="0.2">
      <c r="A51" s="84"/>
      <c r="B51" s="134"/>
      <c r="C51" s="135"/>
      <c r="D51" s="134"/>
      <c r="E51" s="134"/>
      <c r="F51" s="132"/>
      <c r="G51" s="16"/>
      <c r="H51" s="21"/>
      <c r="I51" s="16"/>
      <c r="J51" s="21"/>
      <c r="K51" s="16"/>
      <c r="L51" s="21"/>
      <c r="M51" s="16"/>
      <c r="N51" s="21"/>
    </row>
    <row r="52" spans="1:14" s="117" customFormat="1" ht="14.85" customHeight="1" x14ac:dyDescent="0.2">
      <c r="A52" s="117" t="s">
        <v>120</v>
      </c>
      <c r="B52" s="120"/>
      <c r="C52" s="120"/>
      <c r="D52" s="120"/>
      <c r="E52" s="120"/>
      <c r="F52" s="132"/>
      <c r="G52" s="21"/>
      <c r="H52" s="19">
        <f>SUM(H47:H50)</f>
        <v>14332</v>
      </c>
      <c r="I52" s="21"/>
      <c r="J52" s="19">
        <f>SUM(J47:J50)</f>
        <v>-11814</v>
      </c>
      <c r="K52" s="16"/>
      <c r="L52" s="19">
        <f>SUM(L47:L50)</f>
        <v>0</v>
      </c>
      <c r="M52" s="16"/>
      <c r="N52" s="19">
        <f>SUM(N47:N50)</f>
        <v>0</v>
      </c>
    </row>
    <row r="53" spans="1:14" s="117" customFormat="1" ht="14.1" customHeight="1" x14ac:dyDescent="0.2">
      <c r="A53" s="131"/>
      <c r="B53" s="120"/>
      <c r="C53" s="120"/>
      <c r="D53" s="120"/>
      <c r="E53" s="120"/>
      <c r="F53" s="132"/>
      <c r="G53" s="16"/>
      <c r="H53" s="16"/>
      <c r="I53" s="16"/>
      <c r="J53" s="16"/>
      <c r="K53" s="16"/>
      <c r="L53" s="16"/>
      <c r="M53" s="16"/>
      <c r="N53" s="16"/>
    </row>
    <row r="54" spans="1:14" s="117" customFormat="1" ht="14.85" customHeight="1" x14ac:dyDescent="0.2">
      <c r="A54" s="117" t="s">
        <v>121</v>
      </c>
      <c r="B54" s="120"/>
      <c r="C54" s="120"/>
      <c r="D54" s="120"/>
      <c r="E54" s="120"/>
      <c r="F54" s="132"/>
      <c r="G54" s="138"/>
      <c r="H54" s="129">
        <f>SUM(H43,H52)</f>
        <v>6164</v>
      </c>
      <c r="I54" s="130"/>
      <c r="J54" s="129">
        <f>SUM(J43,J52)</f>
        <v>-15794</v>
      </c>
      <c r="K54" s="130"/>
      <c r="L54" s="129">
        <f>SUM(L43,L52)</f>
        <v>-8168</v>
      </c>
      <c r="M54" s="16"/>
      <c r="N54" s="129">
        <f>SUM(N43,N52)</f>
        <v>-5445</v>
      </c>
    </row>
    <row r="55" spans="1:14" s="117" customFormat="1" ht="14.1" customHeight="1" x14ac:dyDescent="0.2">
      <c r="B55" s="120"/>
      <c r="C55" s="120"/>
      <c r="D55" s="120"/>
      <c r="E55" s="120"/>
      <c r="F55" s="132"/>
      <c r="G55" s="16"/>
      <c r="H55" s="16"/>
      <c r="I55" s="16"/>
      <c r="J55" s="16"/>
      <c r="K55" s="16"/>
      <c r="L55" s="16"/>
      <c r="M55" s="16"/>
      <c r="N55" s="16"/>
    </row>
    <row r="56" spans="1:14" s="117" customFormat="1" ht="14.85" customHeight="1" thickBot="1" x14ac:dyDescent="0.25">
      <c r="A56" s="131" t="s">
        <v>132</v>
      </c>
      <c r="B56" s="131"/>
      <c r="C56" s="120"/>
      <c r="D56" s="120"/>
      <c r="E56" s="120"/>
      <c r="F56" s="132"/>
      <c r="G56" s="16"/>
      <c r="H56" s="22">
        <f>SUM(H34,H54)</f>
        <v>708771</v>
      </c>
      <c r="I56" s="16"/>
      <c r="J56" s="22">
        <f>SUM(J34,J54)</f>
        <v>184024</v>
      </c>
      <c r="K56" s="16"/>
      <c r="L56" s="22">
        <f>SUM(L34,L54)</f>
        <v>736045</v>
      </c>
      <c r="M56" s="16"/>
      <c r="N56" s="22">
        <f>SUM(N34,N54)</f>
        <v>257889</v>
      </c>
    </row>
    <row r="57" spans="1:14" s="117" customFormat="1" ht="14.1" customHeight="1" thickTop="1" x14ac:dyDescent="0.2">
      <c r="A57" s="131"/>
      <c r="B57" s="131"/>
      <c r="C57" s="120"/>
      <c r="D57" s="120"/>
      <c r="E57" s="120"/>
      <c r="F57" s="132"/>
      <c r="G57" s="16"/>
      <c r="H57" s="21"/>
      <c r="I57" s="16"/>
      <c r="J57" s="21"/>
      <c r="K57" s="16"/>
      <c r="L57" s="21"/>
      <c r="M57" s="16"/>
      <c r="N57" s="21"/>
    </row>
    <row r="58" spans="1:14" s="139" customFormat="1" ht="22.15" customHeight="1" x14ac:dyDescent="0.2">
      <c r="A58" s="225" t="str">
        <f>'2-4'!A61</f>
        <v>The accompanying notes on pages 14 to 48 are an integral part of the interim financial information.</v>
      </c>
      <c r="B58" s="225"/>
      <c r="C58" s="225"/>
      <c r="D58" s="225"/>
      <c r="E58" s="225"/>
      <c r="F58" s="225"/>
      <c r="G58" s="225"/>
      <c r="H58" s="225"/>
      <c r="I58" s="225"/>
      <c r="J58" s="225"/>
      <c r="K58" s="225"/>
      <c r="L58" s="225"/>
      <c r="M58" s="225"/>
      <c r="N58" s="225"/>
    </row>
    <row r="59" spans="1:14" ht="16.5" customHeight="1" x14ac:dyDescent="0.2">
      <c r="A59" s="112" t="str">
        <f>A1</f>
        <v>Noble Development Public Company Limited</v>
      </c>
      <c r="B59" s="140"/>
      <c r="C59" s="140"/>
      <c r="D59" s="140"/>
      <c r="E59" s="140"/>
      <c r="F59" s="141"/>
      <c r="G59" s="12"/>
      <c r="H59" s="16"/>
      <c r="I59" s="16"/>
      <c r="J59" s="16"/>
      <c r="K59" s="16"/>
      <c r="L59" s="16"/>
      <c r="M59" s="16"/>
      <c r="N59" s="16"/>
    </row>
    <row r="60" spans="1:14" ht="16.5" customHeight="1" x14ac:dyDescent="0.2">
      <c r="A60" s="112" t="str">
        <f>A2</f>
        <v>Statement of Comprehensive Income</v>
      </c>
      <c r="B60" s="140"/>
      <c r="C60" s="140"/>
      <c r="D60" s="140"/>
      <c r="E60" s="140"/>
      <c r="F60" s="141"/>
      <c r="G60" s="12"/>
      <c r="H60" s="16"/>
      <c r="I60" s="16"/>
      <c r="J60" s="16"/>
      <c r="K60" s="16"/>
      <c r="L60" s="16"/>
      <c r="M60" s="16"/>
      <c r="N60" s="16"/>
    </row>
    <row r="61" spans="1:14" ht="16.5" customHeight="1" x14ac:dyDescent="0.2">
      <c r="A61" s="142" t="str">
        <f>A3</f>
        <v>For the nine-month period ended 30 September 2025</v>
      </c>
      <c r="B61" s="143"/>
      <c r="C61" s="143"/>
      <c r="D61" s="143"/>
      <c r="E61" s="143"/>
      <c r="F61" s="144"/>
      <c r="G61" s="13"/>
      <c r="H61" s="19"/>
      <c r="I61" s="19"/>
      <c r="J61" s="19"/>
      <c r="K61" s="19"/>
      <c r="L61" s="19"/>
      <c r="M61" s="19"/>
      <c r="N61" s="19"/>
    </row>
    <row r="62" spans="1:14" ht="16.5" customHeight="1" x14ac:dyDescent="0.2">
      <c r="A62" s="117"/>
      <c r="B62" s="120"/>
      <c r="C62" s="120"/>
      <c r="D62" s="120"/>
      <c r="E62" s="120"/>
      <c r="F62" s="132"/>
      <c r="G62" s="16"/>
      <c r="H62" s="16"/>
      <c r="I62" s="16"/>
      <c r="J62" s="16"/>
      <c r="K62" s="16"/>
      <c r="L62" s="16"/>
      <c r="M62" s="16"/>
      <c r="N62" s="16"/>
    </row>
    <row r="63" spans="1:14" ht="16.5" customHeight="1" x14ac:dyDescent="0.2">
      <c r="A63" s="131"/>
      <c r="B63" s="120"/>
      <c r="C63" s="120"/>
      <c r="D63" s="120"/>
      <c r="E63" s="120"/>
      <c r="F63" s="132"/>
      <c r="G63" s="16"/>
      <c r="H63" s="16"/>
      <c r="I63" s="16"/>
      <c r="J63" s="16"/>
      <c r="K63" s="16"/>
      <c r="L63" s="16"/>
      <c r="M63" s="16"/>
      <c r="N63" s="16"/>
    </row>
    <row r="64" spans="1:14" ht="14.85" customHeight="1" x14ac:dyDescent="0.2">
      <c r="A64" s="117"/>
      <c r="B64" s="117"/>
      <c r="C64" s="117"/>
      <c r="D64" s="117"/>
      <c r="E64" s="117"/>
      <c r="F64" s="117"/>
      <c r="G64" s="117"/>
      <c r="H64" s="230" t="s">
        <v>3</v>
      </c>
      <c r="I64" s="230"/>
      <c r="J64" s="230"/>
      <c r="K64" s="119"/>
      <c r="L64" s="230" t="s">
        <v>4</v>
      </c>
      <c r="M64" s="230"/>
      <c r="N64" s="230"/>
    </row>
    <row r="65" spans="1:14" ht="14.85" customHeight="1" x14ac:dyDescent="0.2">
      <c r="A65" s="120"/>
      <c r="B65" s="120"/>
      <c r="C65" s="120"/>
      <c r="D65" s="120"/>
      <c r="E65" s="120"/>
      <c r="F65" s="120"/>
      <c r="G65" s="120"/>
      <c r="H65" s="229" t="s">
        <v>5</v>
      </c>
      <c r="I65" s="229"/>
      <c r="J65" s="229"/>
      <c r="K65" s="118"/>
      <c r="L65" s="229" t="s">
        <v>5</v>
      </c>
      <c r="M65" s="229"/>
      <c r="N65" s="229"/>
    </row>
    <row r="66" spans="1:14" s="140" customFormat="1" ht="14.85" customHeight="1" x14ac:dyDescent="0.2">
      <c r="A66" s="120"/>
      <c r="B66" s="120"/>
      <c r="C66" s="120"/>
      <c r="D66" s="120"/>
      <c r="E66" s="120"/>
      <c r="F66" s="120"/>
      <c r="G66" s="121"/>
      <c r="H66" s="121" t="s">
        <v>6</v>
      </c>
      <c r="I66" s="121"/>
      <c r="J66" s="121" t="s">
        <v>6</v>
      </c>
      <c r="K66" s="121"/>
      <c r="L66" s="121" t="s">
        <v>6</v>
      </c>
      <c r="M66" s="121"/>
      <c r="N66" s="121" t="s">
        <v>6</v>
      </c>
    </row>
    <row r="67" spans="1:14" ht="14.85" customHeight="1" x14ac:dyDescent="0.2">
      <c r="A67" s="120"/>
      <c r="B67" s="120"/>
      <c r="C67" s="120"/>
      <c r="D67" s="120"/>
      <c r="E67" s="120"/>
      <c r="F67" s="120"/>
      <c r="G67" s="119"/>
      <c r="H67" s="122" t="s">
        <v>8</v>
      </c>
      <c r="I67" s="119"/>
      <c r="J67" s="122" t="s">
        <v>8</v>
      </c>
      <c r="K67" s="119"/>
      <c r="L67" s="122" t="s">
        <v>8</v>
      </c>
      <c r="M67" s="119"/>
      <c r="N67" s="122" t="s">
        <v>8</v>
      </c>
    </row>
    <row r="68" spans="1:14" ht="14.85" customHeight="1" x14ac:dyDescent="0.2">
      <c r="A68" s="120"/>
      <c r="B68" s="120"/>
      <c r="C68" s="120"/>
      <c r="D68" s="120"/>
      <c r="E68" s="120"/>
      <c r="F68" s="120"/>
      <c r="G68" s="119"/>
      <c r="H68" s="145" t="s">
        <v>10</v>
      </c>
      <c r="I68" s="119"/>
      <c r="J68" s="145" t="s">
        <v>11</v>
      </c>
      <c r="K68" s="119"/>
      <c r="L68" s="145" t="s">
        <v>10</v>
      </c>
      <c r="M68" s="119"/>
      <c r="N68" s="145" t="s">
        <v>11</v>
      </c>
    </row>
    <row r="69" spans="1:14" ht="14.85" customHeight="1" x14ac:dyDescent="0.2">
      <c r="A69" s="120"/>
      <c r="B69" s="120"/>
      <c r="C69" s="120"/>
      <c r="D69" s="120"/>
      <c r="E69" s="120"/>
      <c r="F69" s="123" t="s">
        <v>75</v>
      </c>
      <c r="G69" s="121"/>
      <c r="H69" s="124" t="s">
        <v>13</v>
      </c>
      <c r="I69" s="121"/>
      <c r="J69" s="124" t="s">
        <v>13</v>
      </c>
      <c r="K69" s="121"/>
      <c r="L69" s="124" t="s">
        <v>13</v>
      </c>
      <c r="M69" s="121"/>
      <c r="N69" s="124" t="s">
        <v>13</v>
      </c>
    </row>
    <row r="70" spans="1:14" ht="16.5" customHeight="1" x14ac:dyDescent="0.2">
      <c r="A70" s="131"/>
      <c r="B70" s="120"/>
      <c r="C70" s="120"/>
      <c r="D70" s="120"/>
      <c r="E70" s="120"/>
      <c r="F70" s="132"/>
      <c r="G70" s="16"/>
      <c r="H70" s="16"/>
      <c r="I70" s="16"/>
      <c r="J70" s="16"/>
      <c r="K70" s="16"/>
      <c r="L70" s="16"/>
      <c r="M70" s="16"/>
      <c r="N70" s="16"/>
    </row>
    <row r="71" spans="1:14" ht="14.85" customHeight="1" x14ac:dyDescent="0.2">
      <c r="A71" s="131" t="s">
        <v>123</v>
      </c>
      <c r="B71" s="120"/>
      <c r="C71" s="120"/>
      <c r="D71" s="120"/>
      <c r="E71" s="120"/>
      <c r="F71" s="132"/>
      <c r="G71" s="16"/>
      <c r="H71" s="16"/>
      <c r="I71" s="16"/>
      <c r="J71" s="16"/>
      <c r="K71" s="16"/>
      <c r="L71" s="16"/>
      <c r="M71" s="16"/>
      <c r="N71" s="16"/>
    </row>
    <row r="72" spans="1:14" ht="16.5" customHeight="1" x14ac:dyDescent="0.2">
      <c r="A72" s="131"/>
      <c r="B72" s="120"/>
      <c r="C72" s="120"/>
      <c r="D72" s="120"/>
      <c r="E72" s="120"/>
      <c r="F72" s="132"/>
      <c r="G72" s="16"/>
      <c r="H72" s="16"/>
      <c r="I72" s="16"/>
      <c r="J72" s="16"/>
      <c r="K72" s="16"/>
      <c r="L72" s="16"/>
      <c r="M72" s="16"/>
      <c r="N72" s="16"/>
    </row>
    <row r="73" spans="1:14" ht="16.5" customHeight="1" thickBot="1" x14ac:dyDescent="0.25">
      <c r="A73" s="117" t="s">
        <v>124</v>
      </c>
      <c r="B73" s="120"/>
      <c r="C73" s="120"/>
      <c r="D73" s="120"/>
      <c r="E73" s="120"/>
      <c r="F73" s="132"/>
      <c r="G73" s="23"/>
      <c r="H73" s="146">
        <f>H34-H75</f>
        <v>715025</v>
      </c>
      <c r="I73" s="18"/>
      <c r="J73" s="146">
        <v>199754</v>
      </c>
      <c r="K73" s="18"/>
      <c r="L73" s="146">
        <f>L34-L75</f>
        <v>744213</v>
      </c>
      <c r="M73" s="18"/>
      <c r="N73" s="146">
        <v>263334</v>
      </c>
    </row>
    <row r="74" spans="1:14" ht="16.5" customHeight="1" thickTop="1" x14ac:dyDescent="0.2">
      <c r="A74" s="131"/>
      <c r="B74" s="120"/>
      <c r="C74" s="120"/>
      <c r="D74" s="120"/>
      <c r="E74" s="120"/>
      <c r="F74" s="132"/>
      <c r="G74" s="130"/>
      <c r="H74" s="130"/>
      <c r="I74" s="130"/>
      <c r="J74" s="130"/>
      <c r="K74" s="130"/>
      <c r="L74" s="130"/>
      <c r="M74" s="130"/>
      <c r="N74" s="130"/>
    </row>
    <row r="75" spans="1:14" ht="16.5" customHeight="1" thickBot="1" x14ac:dyDescent="0.25">
      <c r="A75" s="117" t="s">
        <v>88</v>
      </c>
      <c r="B75" s="120"/>
      <c r="C75" s="120"/>
      <c r="D75" s="120"/>
      <c r="E75" s="120"/>
      <c r="F75" s="132"/>
      <c r="G75" s="18"/>
      <c r="H75" s="146">
        <v>-12418</v>
      </c>
      <c r="I75" s="18"/>
      <c r="J75" s="146">
        <v>64</v>
      </c>
      <c r="K75" s="130"/>
      <c r="L75" s="146">
        <v>0</v>
      </c>
      <c r="M75" s="16"/>
      <c r="N75" s="146">
        <v>0</v>
      </c>
    </row>
    <row r="76" spans="1:14" ht="16.5" customHeight="1" thickTop="1" x14ac:dyDescent="0.2">
      <c r="A76" s="117"/>
      <c r="B76" s="120"/>
      <c r="C76" s="120"/>
      <c r="D76" s="120"/>
      <c r="E76" s="120"/>
      <c r="F76" s="132"/>
      <c r="G76" s="16"/>
      <c r="H76" s="130"/>
      <c r="I76" s="16"/>
      <c r="J76" s="130"/>
      <c r="K76" s="16"/>
      <c r="L76" s="130"/>
      <c r="M76" s="16"/>
      <c r="N76" s="130"/>
    </row>
    <row r="77" spans="1:14" ht="16.5" customHeight="1" x14ac:dyDescent="0.2">
      <c r="A77" s="131" t="s">
        <v>125</v>
      </c>
      <c r="B77" s="120"/>
      <c r="C77" s="120"/>
      <c r="D77" s="120"/>
      <c r="E77" s="120"/>
      <c r="F77" s="132"/>
      <c r="G77" s="16"/>
      <c r="H77" s="130"/>
      <c r="I77" s="16"/>
      <c r="J77" s="130"/>
      <c r="K77" s="16"/>
      <c r="L77" s="130"/>
      <c r="M77" s="16"/>
      <c r="N77" s="130"/>
    </row>
    <row r="78" spans="1:14" ht="16.5" customHeight="1" x14ac:dyDescent="0.2">
      <c r="A78" s="117"/>
      <c r="B78" s="120"/>
      <c r="C78" s="120"/>
      <c r="D78" s="120"/>
      <c r="E78" s="120"/>
      <c r="F78" s="132"/>
      <c r="G78" s="16"/>
      <c r="H78" s="130"/>
      <c r="I78" s="16"/>
      <c r="J78" s="130"/>
      <c r="K78" s="16"/>
      <c r="L78" s="130"/>
      <c r="M78" s="16"/>
      <c r="N78" s="130"/>
    </row>
    <row r="79" spans="1:14" ht="16.5" customHeight="1" thickBot="1" x14ac:dyDescent="0.25">
      <c r="A79" s="117" t="s">
        <v>124</v>
      </c>
      <c r="B79" s="120"/>
      <c r="C79" s="120"/>
      <c r="D79" s="120"/>
      <c r="E79" s="120"/>
      <c r="F79" s="132"/>
      <c r="G79" s="18"/>
      <c r="H79" s="146">
        <f>H56-H81</f>
        <v>721189</v>
      </c>
      <c r="I79" s="18"/>
      <c r="J79" s="146">
        <v>183960</v>
      </c>
      <c r="K79" s="18"/>
      <c r="L79" s="146">
        <f>L56-L81</f>
        <v>736045</v>
      </c>
      <c r="M79" s="18"/>
      <c r="N79" s="146">
        <v>257889</v>
      </c>
    </row>
    <row r="80" spans="1:14" ht="16.5" customHeight="1" thickTop="1" x14ac:dyDescent="0.2">
      <c r="A80" s="131"/>
      <c r="B80" s="120"/>
      <c r="C80" s="120"/>
      <c r="D80" s="120"/>
      <c r="E80" s="120"/>
      <c r="F80" s="132"/>
      <c r="G80" s="126"/>
      <c r="H80" s="126"/>
      <c r="I80" s="126"/>
      <c r="J80" s="126"/>
      <c r="K80" s="126"/>
      <c r="L80" s="126"/>
      <c r="M80" s="126"/>
      <c r="N80" s="126"/>
    </row>
    <row r="81" spans="1:14" ht="16.5" customHeight="1" thickBot="1" x14ac:dyDescent="0.25">
      <c r="A81" s="117" t="s">
        <v>88</v>
      </c>
      <c r="B81" s="120"/>
      <c r="C81" s="120"/>
      <c r="D81" s="120"/>
      <c r="E81" s="120"/>
      <c r="F81" s="132"/>
      <c r="G81" s="18"/>
      <c r="H81" s="146">
        <v>-12418</v>
      </c>
      <c r="I81" s="18"/>
      <c r="J81" s="146">
        <v>64</v>
      </c>
      <c r="K81" s="18"/>
      <c r="L81" s="146">
        <v>0</v>
      </c>
      <c r="M81" s="18"/>
      <c r="N81" s="146">
        <v>0</v>
      </c>
    </row>
    <row r="82" spans="1:14" ht="16.5" customHeight="1" thickTop="1" x14ac:dyDescent="0.2">
      <c r="A82" s="117"/>
      <c r="B82" s="120"/>
      <c r="C82" s="120"/>
      <c r="D82" s="120"/>
      <c r="E82" s="120"/>
      <c r="F82" s="132"/>
      <c r="G82" s="16"/>
      <c r="H82" s="16"/>
      <c r="I82" s="16"/>
      <c r="J82" s="16"/>
      <c r="K82" s="16"/>
      <c r="L82" s="16"/>
      <c r="M82" s="16"/>
      <c r="N82" s="16"/>
    </row>
    <row r="83" spans="1:14" ht="16.5" customHeight="1" x14ac:dyDescent="0.2">
      <c r="A83" s="131" t="s">
        <v>133</v>
      </c>
      <c r="B83" s="120"/>
      <c r="C83" s="120"/>
      <c r="D83" s="120"/>
      <c r="E83" s="120"/>
      <c r="F83" s="132"/>
      <c r="G83" s="16"/>
      <c r="H83" s="16"/>
      <c r="I83" s="16"/>
      <c r="J83" s="16"/>
      <c r="K83" s="16"/>
      <c r="L83" s="16"/>
      <c r="M83" s="16"/>
      <c r="N83" s="16"/>
    </row>
    <row r="84" spans="1:14" ht="16.5" customHeight="1" x14ac:dyDescent="0.2">
      <c r="A84" s="131"/>
      <c r="B84" s="120"/>
      <c r="C84" s="120"/>
      <c r="D84" s="120"/>
      <c r="E84" s="120"/>
      <c r="F84" s="132"/>
      <c r="G84" s="16"/>
      <c r="H84" s="16"/>
      <c r="I84" s="16"/>
      <c r="J84" s="16"/>
      <c r="K84" s="16"/>
      <c r="L84" s="16"/>
      <c r="M84" s="16"/>
      <c r="N84" s="16"/>
    </row>
    <row r="85" spans="1:14" ht="16.5" customHeight="1" thickBot="1" x14ac:dyDescent="0.25">
      <c r="A85" s="117" t="s">
        <v>134</v>
      </c>
      <c r="B85" s="117"/>
      <c r="C85" s="117"/>
      <c r="D85" s="117"/>
      <c r="E85" s="117"/>
      <c r="F85" s="125">
        <v>20</v>
      </c>
      <c r="G85" s="24"/>
      <c r="H85" s="28">
        <v>0.52213939685150002</v>
      </c>
      <c r="I85" s="25"/>
      <c r="J85" s="147">
        <v>0.15</v>
      </c>
      <c r="K85" s="25"/>
      <c r="L85" s="148">
        <v>0.5434536232286219</v>
      </c>
      <c r="M85" s="25"/>
      <c r="N85" s="147">
        <v>0.19</v>
      </c>
    </row>
    <row r="86" spans="1:14" ht="16.5" customHeight="1" thickTop="1" x14ac:dyDescent="0.2">
      <c r="A86" s="117"/>
      <c r="B86" s="136"/>
      <c r="C86" s="136"/>
      <c r="D86" s="132"/>
      <c r="E86" s="132"/>
      <c r="F86" s="128"/>
      <c r="G86" s="26"/>
      <c r="H86" s="27"/>
      <c r="I86" s="16"/>
      <c r="J86" s="27"/>
      <c r="K86" s="33"/>
      <c r="L86" s="27"/>
      <c r="M86" s="33"/>
      <c r="N86" s="27"/>
    </row>
    <row r="87" spans="1:14" ht="16.5" customHeight="1" thickBot="1" x14ac:dyDescent="0.25">
      <c r="A87" s="117" t="s">
        <v>135</v>
      </c>
      <c r="B87" s="136"/>
      <c r="C87" s="136"/>
      <c r="D87" s="132"/>
      <c r="E87" s="132"/>
      <c r="F87" s="125">
        <v>20</v>
      </c>
      <c r="G87" s="16"/>
      <c r="H87" s="28">
        <f>H85</f>
        <v>0.52213939685150002</v>
      </c>
      <c r="I87" s="16"/>
      <c r="J87" s="28">
        <v>0.15</v>
      </c>
      <c r="K87" s="33"/>
      <c r="L87" s="28">
        <f>L85</f>
        <v>0.5434536232286219</v>
      </c>
      <c r="M87" s="33"/>
      <c r="N87" s="28">
        <v>0.19</v>
      </c>
    </row>
    <row r="88" spans="1:14" ht="16.5" customHeight="1" thickTop="1" x14ac:dyDescent="0.2">
      <c r="A88" s="117"/>
      <c r="B88" s="136"/>
      <c r="C88" s="136"/>
      <c r="D88" s="132"/>
      <c r="E88" s="132"/>
      <c r="F88" s="117"/>
      <c r="G88" s="16"/>
      <c r="H88" s="16"/>
      <c r="I88" s="16"/>
      <c r="J88" s="16"/>
      <c r="K88" s="16"/>
      <c r="L88" s="16"/>
      <c r="M88" s="16"/>
      <c r="N88" s="16"/>
    </row>
    <row r="89" spans="1:14" ht="16.5" customHeight="1" x14ac:dyDescent="0.2">
      <c r="B89" s="149"/>
      <c r="C89" s="149"/>
      <c r="D89" s="141"/>
      <c r="E89" s="141"/>
      <c r="G89" s="12"/>
      <c r="H89" s="16"/>
      <c r="I89" s="16"/>
      <c r="J89" s="16"/>
      <c r="K89" s="16"/>
      <c r="L89" s="16"/>
      <c r="M89" s="16"/>
      <c r="N89" s="16"/>
    </row>
    <row r="90" spans="1:14" ht="16.5" customHeight="1" x14ac:dyDescent="0.2">
      <c r="B90" s="149"/>
      <c r="C90" s="149"/>
      <c r="D90" s="141"/>
      <c r="E90" s="141"/>
      <c r="G90" s="12"/>
      <c r="H90" s="16"/>
      <c r="I90" s="16"/>
      <c r="J90" s="16"/>
      <c r="K90" s="16"/>
      <c r="L90" s="16"/>
      <c r="M90" s="16"/>
      <c r="N90" s="16"/>
    </row>
    <row r="91" spans="1:14" ht="16.5" customHeight="1" x14ac:dyDescent="0.2">
      <c r="B91" s="149"/>
      <c r="C91" s="149"/>
      <c r="D91" s="141"/>
      <c r="E91" s="141"/>
      <c r="G91" s="12"/>
      <c r="H91" s="16"/>
      <c r="I91" s="16"/>
      <c r="J91" s="16"/>
      <c r="K91" s="16"/>
      <c r="L91" s="16"/>
      <c r="M91" s="16"/>
      <c r="N91" s="16"/>
    </row>
    <row r="92" spans="1:14" ht="16.5" customHeight="1" x14ac:dyDescent="0.2">
      <c r="B92" s="149"/>
      <c r="C92" s="149"/>
      <c r="D92" s="141"/>
      <c r="E92" s="141"/>
      <c r="G92" s="12"/>
      <c r="H92" s="16"/>
      <c r="I92" s="16"/>
      <c r="J92" s="16"/>
      <c r="K92" s="16"/>
      <c r="L92" s="16"/>
      <c r="M92" s="16"/>
      <c r="N92" s="16"/>
    </row>
    <row r="93" spans="1:14" ht="16.5" customHeight="1" x14ac:dyDescent="0.2">
      <c r="B93" s="149"/>
      <c r="C93" s="149"/>
      <c r="D93" s="141"/>
      <c r="E93" s="141"/>
      <c r="G93" s="16"/>
      <c r="H93" s="16"/>
      <c r="I93" s="16"/>
      <c r="J93" s="16"/>
      <c r="K93" s="16"/>
      <c r="L93" s="16"/>
      <c r="M93" s="16"/>
      <c r="N93" s="16"/>
    </row>
    <row r="94" spans="1:14" ht="16.5" customHeight="1" x14ac:dyDescent="0.2">
      <c r="B94" s="149"/>
      <c r="C94" s="149"/>
      <c r="D94" s="141"/>
      <c r="E94" s="141"/>
      <c r="G94" s="16"/>
      <c r="H94" s="16"/>
      <c r="I94" s="16"/>
      <c r="J94" s="16"/>
      <c r="K94" s="16"/>
      <c r="L94" s="16"/>
      <c r="M94" s="16"/>
      <c r="N94" s="16"/>
    </row>
    <row r="95" spans="1:14" ht="16.5" customHeight="1" x14ac:dyDescent="0.2">
      <c r="B95" s="149"/>
      <c r="C95" s="149"/>
      <c r="D95" s="141"/>
      <c r="E95" s="141"/>
      <c r="G95" s="16"/>
      <c r="H95" s="16"/>
      <c r="I95" s="16"/>
      <c r="J95" s="16"/>
      <c r="K95" s="16"/>
      <c r="L95" s="16"/>
      <c r="M95" s="16"/>
      <c r="N95" s="16"/>
    </row>
    <row r="96" spans="1:14" ht="16.5" customHeight="1" x14ac:dyDescent="0.2">
      <c r="B96" s="149"/>
      <c r="C96" s="149"/>
      <c r="D96" s="141"/>
      <c r="E96" s="141"/>
      <c r="G96" s="16"/>
      <c r="H96" s="16"/>
      <c r="I96" s="16"/>
      <c r="J96" s="16"/>
      <c r="K96" s="16"/>
      <c r="L96" s="16"/>
      <c r="M96" s="16"/>
      <c r="N96" s="16"/>
    </row>
    <row r="97" spans="1:14" ht="15" customHeight="1" x14ac:dyDescent="0.2">
      <c r="B97" s="149"/>
      <c r="C97" s="149"/>
      <c r="D97" s="141"/>
      <c r="E97" s="141"/>
      <c r="G97" s="16"/>
      <c r="H97" s="16"/>
      <c r="I97" s="16"/>
      <c r="J97" s="16"/>
      <c r="K97" s="16"/>
      <c r="L97" s="16"/>
      <c r="M97" s="16"/>
      <c r="N97" s="16"/>
    </row>
    <row r="98" spans="1:14" ht="16.5" customHeight="1" x14ac:dyDescent="0.2">
      <c r="B98" s="149"/>
      <c r="C98" s="149"/>
      <c r="D98" s="141"/>
      <c r="E98" s="141"/>
      <c r="G98" s="16"/>
      <c r="H98" s="16"/>
      <c r="I98" s="16"/>
      <c r="J98" s="16"/>
      <c r="K98" s="16"/>
      <c r="L98" s="16"/>
      <c r="M98" s="16"/>
      <c r="N98" s="16"/>
    </row>
    <row r="99" spans="1:14" ht="16.5" customHeight="1" x14ac:dyDescent="0.2">
      <c r="B99" s="149"/>
      <c r="C99" s="149"/>
      <c r="D99" s="141"/>
      <c r="E99" s="141"/>
      <c r="G99" s="16"/>
      <c r="H99" s="16"/>
      <c r="I99" s="16"/>
      <c r="J99" s="16"/>
      <c r="K99" s="16"/>
      <c r="L99" s="16"/>
      <c r="M99" s="16"/>
      <c r="N99" s="16"/>
    </row>
    <row r="100" spans="1:14" ht="16.5" customHeight="1" x14ac:dyDescent="0.2">
      <c r="B100" s="149"/>
      <c r="C100" s="149"/>
      <c r="D100" s="141"/>
      <c r="E100" s="141"/>
      <c r="G100" s="16"/>
      <c r="H100" s="16"/>
      <c r="I100" s="16"/>
      <c r="J100" s="16"/>
      <c r="K100" s="16"/>
      <c r="L100" s="16"/>
      <c r="M100" s="16"/>
      <c r="N100" s="16"/>
    </row>
    <row r="101" spans="1:14" ht="16.5" customHeight="1" x14ac:dyDescent="0.2">
      <c r="B101" s="149"/>
      <c r="C101" s="149"/>
      <c r="D101" s="141"/>
      <c r="E101" s="141"/>
      <c r="G101" s="16"/>
      <c r="H101" s="16"/>
      <c r="I101" s="16"/>
      <c r="J101" s="16"/>
      <c r="K101" s="16"/>
      <c r="L101" s="16"/>
      <c r="M101" s="16"/>
      <c r="N101" s="16"/>
    </row>
    <row r="102" spans="1:14" ht="16.5" customHeight="1" x14ac:dyDescent="0.2">
      <c r="B102" s="149"/>
      <c r="C102" s="149"/>
      <c r="D102" s="141"/>
      <c r="E102" s="141"/>
      <c r="G102" s="16"/>
      <c r="H102" s="16"/>
      <c r="I102" s="16"/>
      <c r="J102" s="16"/>
      <c r="K102" s="16"/>
      <c r="L102" s="16"/>
      <c r="M102" s="16"/>
      <c r="N102" s="16"/>
    </row>
    <row r="103" spans="1:14" ht="16.5" customHeight="1" x14ac:dyDescent="0.2">
      <c r="B103" s="149"/>
      <c r="C103" s="149"/>
      <c r="D103" s="141"/>
      <c r="E103" s="141"/>
      <c r="G103" s="16"/>
      <c r="H103" s="16"/>
      <c r="I103" s="16"/>
      <c r="J103" s="16"/>
      <c r="K103" s="16"/>
      <c r="L103" s="16"/>
      <c r="M103" s="16"/>
      <c r="N103" s="16"/>
    </row>
    <row r="104" spans="1:14" ht="16.5" customHeight="1" x14ac:dyDescent="0.2">
      <c r="B104" s="149"/>
      <c r="C104" s="149"/>
      <c r="D104" s="141"/>
      <c r="E104" s="141"/>
      <c r="G104" s="16"/>
      <c r="H104" s="16"/>
      <c r="I104" s="16"/>
      <c r="J104" s="16"/>
      <c r="K104" s="16"/>
      <c r="L104" s="16"/>
      <c r="M104" s="16"/>
      <c r="N104" s="16"/>
    </row>
    <row r="105" spans="1:14" ht="16.5" customHeight="1" x14ac:dyDescent="0.2">
      <c r="B105" s="149"/>
      <c r="C105" s="149"/>
      <c r="D105" s="141"/>
      <c r="E105" s="141"/>
      <c r="G105" s="16"/>
      <c r="H105" s="16"/>
      <c r="I105" s="16"/>
      <c r="J105" s="16"/>
      <c r="K105" s="16"/>
      <c r="L105" s="16"/>
      <c r="M105" s="16"/>
      <c r="N105" s="16"/>
    </row>
    <row r="106" spans="1:14" ht="16.5" customHeight="1" x14ac:dyDescent="0.2">
      <c r="B106" s="149"/>
      <c r="C106" s="149"/>
      <c r="D106" s="141"/>
      <c r="E106" s="141"/>
      <c r="G106" s="16"/>
      <c r="H106" s="16"/>
      <c r="I106" s="16"/>
      <c r="J106" s="16"/>
      <c r="K106" s="16"/>
      <c r="L106" s="16"/>
      <c r="M106" s="16"/>
      <c r="N106" s="16"/>
    </row>
    <row r="107" spans="1:14" ht="16.5" customHeight="1" x14ac:dyDescent="0.2">
      <c r="B107" s="149"/>
      <c r="C107" s="149"/>
      <c r="D107" s="141"/>
      <c r="E107" s="141"/>
      <c r="G107" s="16"/>
      <c r="H107" s="16"/>
      <c r="I107" s="16"/>
      <c r="J107" s="16"/>
      <c r="K107" s="16"/>
      <c r="L107" s="16"/>
      <c r="M107" s="16"/>
      <c r="N107" s="16"/>
    </row>
    <row r="108" spans="1:14" ht="16.5" customHeight="1" x14ac:dyDescent="0.2">
      <c r="B108" s="149"/>
      <c r="C108" s="149"/>
      <c r="D108" s="141"/>
      <c r="E108" s="141"/>
      <c r="G108" s="16"/>
      <c r="H108" s="16"/>
      <c r="I108" s="16"/>
      <c r="J108" s="16"/>
      <c r="K108" s="16"/>
      <c r="L108" s="16"/>
      <c r="M108" s="16"/>
      <c r="N108" s="16"/>
    </row>
    <row r="109" spans="1:14" ht="16.5" customHeight="1" x14ac:dyDescent="0.2">
      <c r="B109" s="149"/>
      <c r="C109" s="149"/>
      <c r="D109" s="141"/>
      <c r="E109" s="141"/>
      <c r="G109" s="16"/>
      <c r="H109" s="16"/>
      <c r="I109" s="16"/>
      <c r="J109" s="16"/>
      <c r="K109" s="16"/>
      <c r="L109" s="16"/>
      <c r="M109" s="16"/>
      <c r="N109" s="16"/>
    </row>
    <row r="110" spans="1:14" ht="11.25" customHeight="1" x14ac:dyDescent="0.2">
      <c r="B110" s="149"/>
      <c r="C110" s="149"/>
      <c r="D110" s="141"/>
      <c r="E110" s="141"/>
      <c r="G110" s="16"/>
      <c r="H110" s="16"/>
      <c r="I110" s="16"/>
      <c r="J110" s="16"/>
      <c r="K110" s="16"/>
      <c r="L110" s="16"/>
      <c r="M110" s="16"/>
      <c r="N110" s="16"/>
    </row>
    <row r="111" spans="1:14" ht="22.15" customHeight="1" x14ac:dyDescent="0.2">
      <c r="A111" s="115" t="str">
        <f>A58</f>
        <v>The accompanying notes on pages 14 to 48 are an integral part of the interim financial information.</v>
      </c>
      <c r="B111" s="115"/>
      <c r="C111" s="115"/>
      <c r="D111" s="115"/>
      <c r="E111" s="115"/>
      <c r="F111" s="115"/>
      <c r="G111" s="115"/>
      <c r="H111" s="150"/>
      <c r="I111" s="150"/>
      <c r="J111" s="150"/>
      <c r="K111" s="150"/>
      <c r="L111" s="150"/>
      <c r="M111" s="150"/>
      <c r="N111" s="150"/>
    </row>
  </sheetData>
  <mergeCells count="9">
    <mergeCell ref="H65:J65"/>
    <mergeCell ref="L65:N65"/>
    <mergeCell ref="H6:J6"/>
    <mergeCell ref="L6:N6"/>
    <mergeCell ref="H7:J7"/>
    <mergeCell ref="L7:N7"/>
    <mergeCell ref="A58:N58"/>
    <mergeCell ref="H64:J64"/>
    <mergeCell ref="L64:N64"/>
  </mergeCells>
  <pageMargins left="0.8" right="0.5" top="0.5" bottom="0.6" header="0.49" footer="0.4"/>
  <pageSetup paperSize="9" scale="98" firstPageNumber="7" orientation="portrait" useFirstPageNumber="1" horizontalDpi="1200" verticalDpi="1200" r:id="rId1"/>
  <headerFooter>
    <oddFooter>&amp;R&amp;9&amp;P</oddFooter>
  </headerFooter>
  <rowBreaks count="1" manualBreakCount="1"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2E3BA-1167-4F30-B2D7-3C691A87BC06}">
  <dimension ref="A1:X49"/>
  <sheetViews>
    <sheetView topLeftCell="A26" zoomScale="115" zoomScaleNormal="115" zoomScaleSheetLayoutView="90" workbookViewId="0">
      <selection activeCell="A45" sqref="A45"/>
    </sheetView>
  </sheetViews>
  <sheetFormatPr defaultColWidth="9.33203125" defaultRowHeight="16.350000000000001" customHeight="1" x14ac:dyDescent="0.2"/>
  <cols>
    <col min="1" max="1" width="49" style="101" customWidth="1"/>
    <col min="2" max="2" width="6" style="101" customWidth="1"/>
    <col min="3" max="3" width="14.6640625" style="95" customWidth="1"/>
    <col min="4" max="4" width="1" style="95" customWidth="1"/>
    <col min="5" max="5" width="11.33203125" style="95" customWidth="1"/>
    <col min="6" max="6" width="1" style="95" customWidth="1"/>
    <col min="7" max="7" width="14.6640625" style="95" customWidth="1"/>
    <col min="8" max="8" width="1" style="95" customWidth="1"/>
    <col min="9" max="9" width="14.6640625" style="95" customWidth="1"/>
    <col min="10" max="10" width="1" style="95" customWidth="1"/>
    <col min="11" max="11" width="18.33203125" style="95" customWidth="1"/>
    <col min="12" max="12" width="1" style="95" customWidth="1"/>
    <col min="13" max="13" width="29" style="95" customWidth="1"/>
    <col min="14" max="14" width="1" style="95" customWidth="1"/>
    <col min="15" max="15" width="14.33203125" style="95" customWidth="1"/>
    <col min="16" max="16" width="1" style="95" customWidth="1"/>
    <col min="17" max="17" width="15.6640625" style="95" customWidth="1"/>
    <col min="18" max="18" width="1" style="95" customWidth="1"/>
    <col min="19" max="19" width="13.6640625" style="95" customWidth="1"/>
    <col min="20" max="20" width="1" style="95" customWidth="1"/>
    <col min="21" max="21" width="14.6640625" style="96" customWidth="1"/>
    <col min="22" max="22" width="1" style="95" customWidth="1"/>
    <col min="23" max="23" width="11.6640625" style="95" customWidth="1"/>
    <col min="24" max="16384" width="9.33203125" style="97"/>
  </cols>
  <sheetData>
    <row r="1" spans="1:24" ht="16.5" customHeight="1" x14ac:dyDescent="0.2">
      <c r="A1" s="46" t="s">
        <v>0</v>
      </c>
      <c r="B1" s="46"/>
    </row>
    <row r="2" spans="1:24" ht="16.5" customHeight="1" x14ac:dyDescent="0.2">
      <c r="A2" s="50" t="s">
        <v>136</v>
      </c>
      <c r="B2" s="50"/>
    </row>
    <row r="3" spans="1:24" ht="16.5" customHeight="1" x14ac:dyDescent="0.2">
      <c r="A3" s="51" t="str">
        <f>'P&amp;L 7-8(9M)'!A3</f>
        <v>For the nine-month period ended 30 September 2025</v>
      </c>
      <c r="B3" s="51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9"/>
      <c r="V3" s="98"/>
      <c r="W3" s="98"/>
    </row>
    <row r="4" spans="1:24" ht="16.5" customHeight="1" x14ac:dyDescent="0.2">
      <c r="A4" s="100"/>
      <c r="B4" s="100"/>
    </row>
    <row r="5" spans="1:24" ht="16.5" customHeight="1" x14ac:dyDescent="0.2">
      <c r="A5" s="63"/>
      <c r="B5" s="63"/>
    </row>
    <row r="6" spans="1:24" ht="16.149999999999999" customHeight="1" x14ac:dyDescent="0.2">
      <c r="A6" s="63"/>
      <c r="B6" s="63"/>
      <c r="C6" s="231" t="s">
        <v>137</v>
      </c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</row>
    <row r="7" spans="1:24" ht="16.149999999999999" customHeight="1" x14ac:dyDescent="0.2">
      <c r="A7" s="63"/>
      <c r="B7" s="63"/>
      <c r="C7" s="232" t="s">
        <v>138</v>
      </c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96"/>
      <c r="V7" s="96"/>
      <c r="W7" s="96"/>
    </row>
    <row r="8" spans="1:24" ht="16.149999999999999" customHeight="1" x14ac:dyDescent="0.2">
      <c r="C8" s="66"/>
      <c r="D8" s="67"/>
      <c r="E8" s="67"/>
      <c r="F8" s="66"/>
      <c r="K8" s="232" t="s">
        <v>86</v>
      </c>
      <c r="L8" s="232"/>
      <c r="M8" s="232"/>
      <c r="N8" s="232"/>
      <c r="O8" s="232"/>
      <c r="P8" s="232"/>
      <c r="Q8" s="232"/>
      <c r="R8" s="67"/>
    </row>
    <row r="9" spans="1:24" ht="16.149999999999999" customHeight="1" x14ac:dyDescent="0.2">
      <c r="C9" s="66"/>
      <c r="D9" s="67"/>
      <c r="E9" s="67"/>
      <c r="F9" s="66"/>
      <c r="K9" s="233" t="s">
        <v>139</v>
      </c>
      <c r="L9" s="233"/>
      <c r="M9" s="233"/>
      <c r="N9" s="233"/>
      <c r="O9" s="233"/>
      <c r="P9" s="233"/>
      <c r="Q9" s="233"/>
      <c r="R9" s="67"/>
    </row>
    <row r="10" spans="1:24" ht="16.149999999999999" customHeight="1" x14ac:dyDescent="0.2">
      <c r="C10" s="66"/>
      <c r="D10" s="67"/>
      <c r="E10" s="67"/>
      <c r="F10" s="66"/>
      <c r="K10" s="83" t="s">
        <v>140</v>
      </c>
      <c r="L10" s="102"/>
      <c r="M10" s="83" t="s">
        <v>141</v>
      </c>
      <c r="N10" s="83"/>
      <c r="O10" s="83"/>
      <c r="P10" s="83"/>
      <c r="Q10" s="83" t="s">
        <v>142</v>
      </c>
      <c r="R10" s="67"/>
    </row>
    <row r="11" spans="1:24" ht="16.149999999999999" customHeight="1" x14ac:dyDescent="0.2">
      <c r="C11" s="66" t="s">
        <v>143</v>
      </c>
      <c r="D11" s="66"/>
      <c r="E11" s="66"/>
      <c r="F11" s="66"/>
      <c r="G11" s="231" t="s">
        <v>144</v>
      </c>
      <c r="H11" s="231"/>
      <c r="I11" s="231"/>
      <c r="J11" s="67"/>
      <c r="K11" s="83" t="s">
        <v>145</v>
      </c>
      <c r="L11" s="83"/>
      <c r="M11" s="83" t="s">
        <v>146</v>
      </c>
      <c r="N11" s="83"/>
      <c r="O11" s="83" t="s">
        <v>147</v>
      </c>
      <c r="P11" s="97"/>
      <c r="Q11" s="83" t="s">
        <v>148</v>
      </c>
      <c r="R11" s="66"/>
      <c r="S11" s="67"/>
      <c r="T11" s="66"/>
      <c r="U11" s="66"/>
      <c r="V11" s="66"/>
      <c r="W11" s="66"/>
    </row>
    <row r="12" spans="1:24" ht="16.149999999999999" customHeight="1" x14ac:dyDescent="0.2">
      <c r="C12" s="66" t="s">
        <v>149</v>
      </c>
      <c r="D12" s="66"/>
      <c r="E12" s="66" t="s">
        <v>150</v>
      </c>
      <c r="F12" s="66"/>
      <c r="G12" s="66" t="s">
        <v>151</v>
      </c>
      <c r="H12" s="66"/>
      <c r="I12" s="66"/>
      <c r="J12" s="66"/>
      <c r="K12" s="83" t="s">
        <v>152</v>
      </c>
      <c r="L12" s="83"/>
      <c r="M12" s="83" t="s">
        <v>153</v>
      </c>
      <c r="N12" s="83"/>
      <c r="O12" s="83" t="s">
        <v>154</v>
      </c>
      <c r="P12" s="83"/>
      <c r="Q12" s="83" t="s">
        <v>155</v>
      </c>
      <c r="R12" s="66"/>
      <c r="S12" s="66" t="s">
        <v>156</v>
      </c>
      <c r="T12" s="66"/>
      <c r="U12" s="66" t="s">
        <v>157</v>
      </c>
      <c r="V12" s="66"/>
      <c r="W12" s="66" t="s">
        <v>158</v>
      </c>
    </row>
    <row r="13" spans="1:24" ht="16.149999999999999" customHeight="1" x14ac:dyDescent="0.2">
      <c r="C13" s="79" t="s">
        <v>159</v>
      </c>
      <c r="D13" s="66"/>
      <c r="E13" s="79" t="s">
        <v>160</v>
      </c>
      <c r="F13" s="96"/>
      <c r="G13" s="103" t="s">
        <v>161</v>
      </c>
      <c r="I13" s="79" t="s">
        <v>85</v>
      </c>
      <c r="K13" s="104" t="s">
        <v>162</v>
      </c>
      <c r="L13" s="83"/>
      <c r="M13" s="104" t="s">
        <v>163</v>
      </c>
      <c r="N13" s="83"/>
      <c r="O13" s="104" t="s">
        <v>164</v>
      </c>
      <c r="P13" s="83"/>
      <c r="Q13" s="104" t="s">
        <v>165</v>
      </c>
      <c r="R13" s="105"/>
      <c r="S13" s="79" t="s">
        <v>166</v>
      </c>
      <c r="T13" s="96"/>
      <c r="U13" s="79" t="s">
        <v>167</v>
      </c>
      <c r="V13" s="96"/>
      <c r="W13" s="79" t="s">
        <v>168</v>
      </c>
    </row>
    <row r="14" spans="1:24" ht="12" customHeight="1" x14ac:dyDescent="0.2">
      <c r="C14" s="83"/>
      <c r="D14" s="96"/>
      <c r="E14" s="96"/>
      <c r="F14" s="96"/>
      <c r="G14" s="66"/>
      <c r="I14" s="66"/>
      <c r="K14" s="66"/>
      <c r="L14" s="66"/>
      <c r="M14" s="66"/>
      <c r="N14" s="66"/>
      <c r="O14" s="66"/>
      <c r="P14" s="66"/>
      <c r="Q14" s="66"/>
      <c r="R14" s="66"/>
      <c r="S14" s="66"/>
      <c r="T14" s="96"/>
      <c r="V14" s="96"/>
      <c r="W14" s="66"/>
    </row>
    <row r="15" spans="1:24" ht="16.149999999999999" customHeight="1" x14ac:dyDescent="0.2">
      <c r="A15" s="84" t="s">
        <v>169</v>
      </c>
      <c r="B15" s="84"/>
      <c r="C15" s="106">
        <v>1369414</v>
      </c>
      <c r="D15" s="106"/>
      <c r="E15" s="106">
        <v>69174</v>
      </c>
      <c r="F15" s="106"/>
      <c r="G15" s="106">
        <v>171176</v>
      </c>
      <c r="H15" s="106"/>
      <c r="I15" s="106">
        <v>4904860</v>
      </c>
      <c r="K15" s="106">
        <v>-41942</v>
      </c>
      <c r="L15" s="106"/>
      <c r="M15" s="106">
        <v>-7591</v>
      </c>
      <c r="N15" s="106"/>
      <c r="O15" s="106">
        <v>-10562</v>
      </c>
      <c r="P15" s="106"/>
      <c r="Q15" s="106">
        <v>-3670</v>
      </c>
      <c r="R15" s="106"/>
      <c r="S15" s="95">
        <v>6450859</v>
      </c>
      <c r="U15" s="106">
        <v>5005</v>
      </c>
      <c r="W15" s="95">
        <v>6455864</v>
      </c>
      <c r="X15" s="96"/>
    </row>
    <row r="16" spans="1:24" ht="16.149999999999999" customHeight="1" x14ac:dyDescent="0.2">
      <c r="A16" s="84" t="s">
        <v>170</v>
      </c>
      <c r="B16" s="84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U16" s="106"/>
    </row>
    <row r="17" spans="1:24" ht="16.149999999999999" customHeight="1" x14ac:dyDescent="0.2">
      <c r="A17" s="97" t="s">
        <v>171</v>
      </c>
      <c r="B17" s="97"/>
      <c r="C17" s="106">
        <v>0</v>
      </c>
      <c r="D17" s="106"/>
      <c r="E17" s="106">
        <v>0</v>
      </c>
      <c r="F17" s="106"/>
      <c r="G17" s="106">
        <v>0</v>
      </c>
      <c r="H17" s="106"/>
      <c r="I17" s="106">
        <v>-435471</v>
      </c>
      <c r="J17" s="106"/>
      <c r="K17" s="106">
        <v>0</v>
      </c>
      <c r="L17" s="106"/>
      <c r="M17" s="106">
        <v>0</v>
      </c>
      <c r="N17" s="106"/>
      <c r="O17" s="106">
        <v>0</v>
      </c>
      <c r="P17" s="106"/>
      <c r="Q17" s="106">
        <v>0</v>
      </c>
      <c r="R17" s="106"/>
      <c r="S17" s="95">
        <v>-435471</v>
      </c>
      <c r="U17" s="106">
        <v>0</v>
      </c>
      <c r="W17" s="95">
        <v>-435471</v>
      </c>
      <c r="X17" s="96"/>
    </row>
    <row r="18" spans="1:24" s="42" customFormat="1" ht="16.149999999999999" customHeight="1" x14ac:dyDescent="0.2">
      <c r="A18" s="97" t="s">
        <v>172</v>
      </c>
      <c r="B18" s="97"/>
      <c r="C18" s="106">
        <v>0</v>
      </c>
      <c r="D18" s="106"/>
      <c r="E18" s="106">
        <v>1</v>
      </c>
      <c r="F18" s="106"/>
      <c r="G18" s="106">
        <v>0</v>
      </c>
      <c r="H18" s="106"/>
      <c r="I18" s="106">
        <v>0</v>
      </c>
      <c r="J18" s="106"/>
      <c r="K18" s="106">
        <v>0</v>
      </c>
      <c r="L18" s="106"/>
      <c r="M18" s="106">
        <v>0</v>
      </c>
      <c r="N18" s="106"/>
      <c r="O18" s="106">
        <v>0</v>
      </c>
      <c r="P18" s="106"/>
      <c r="Q18" s="106">
        <v>0</v>
      </c>
      <c r="R18" s="106"/>
      <c r="S18" s="95">
        <v>1</v>
      </c>
      <c r="T18" s="95"/>
      <c r="U18" s="106">
        <v>0</v>
      </c>
      <c r="V18" s="95"/>
      <c r="W18" s="95">
        <v>1</v>
      </c>
      <c r="X18" s="96"/>
    </row>
    <row r="19" spans="1:24" s="42" customFormat="1" ht="16.149999999999999" customHeight="1" x14ac:dyDescent="0.2">
      <c r="A19" s="97" t="s">
        <v>173</v>
      </c>
      <c r="B19" s="97"/>
      <c r="C19" s="106">
        <v>0</v>
      </c>
      <c r="D19" s="106"/>
      <c r="E19" s="106">
        <v>0</v>
      </c>
      <c r="F19" s="106"/>
      <c r="G19" s="106">
        <v>0</v>
      </c>
      <c r="H19" s="106"/>
      <c r="I19" s="106">
        <v>0</v>
      </c>
      <c r="J19" s="106"/>
      <c r="K19" s="106">
        <v>0</v>
      </c>
      <c r="L19" s="106"/>
      <c r="M19" s="106">
        <v>0</v>
      </c>
      <c r="N19" s="106"/>
      <c r="O19" s="106">
        <v>0</v>
      </c>
      <c r="P19" s="106"/>
      <c r="Q19" s="106">
        <v>0</v>
      </c>
      <c r="R19" s="106"/>
      <c r="S19" s="106">
        <v>0</v>
      </c>
      <c r="T19" s="95"/>
      <c r="U19" s="106">
        <v>1501</v>
      </c>
      <c r="V19" s="95"/>
      <c r="W19" s="95">
        <v>1501</v>
      </c>
      <c r="X19" s="96"/>
    </row>
    <row r="20" spans="1:24" s="42" customFormat="1" ht="16.149999999999999" customHeight="1" x14ac:dyDescent="0.2">
      <c r="A20" s="97" t="s">
        <v>301</v>
      </c>
      <c r="B20" s="97"/>
      <c r="C20" s="106">
        <v>0</v>
      </c>
      <c r="D20" s="106"/>
      <c r="E20" s="106">
        <v>0</v>
      </c>
      <c r="F20" s="106"/>
      <c r="G20" s="106">
        <v>0</v>
      </c>
      <c r="H20" s="106"/>
      <c r="I20" s="106">
        <v>0</v>
      </c>
      <c r="J20" s="106"/>
      <c r="K20" s="106">
        <v>0</v>
      </c>
      <c r="L20" s="106"/>
      <c r="M20" s="106">
        <v>0</v>
      </c>
      <c r="N20" s="106"/>
      <c r="O20" s="106">
        <v>0</v>
      </c>
      <c r="P20" s="106"/>
      <c r="Q20" s="106">
        <v>0</v>
      </c>
      <c r="R20" s="106"/>
      <c r="S20" s="106">
        <v>0</v>
      </c>
      <c r="T20" s="95"/>
      <c r="U20" s="106">
        <v>6801</v>
      </c>
      <c r="V20" s="95"/>
      <c r="W20" s="106">
        <v>6801</v>
      </c>
      <c r="X20" s="96"/>
    </row>
    <row r="21" spans="1:24" ht="16.149999999999999" customHeight="1" x14ac:dyDescent="0.2">
      <c r="A21" s="97" t="s">
        <v>132</v>
      </c>
      <c r="B21" s="97"/>
      <c r="C21" s="107">
        <v>0</v>
      </c>
      <c r="D21" s="108"/>
      <c r="E21" s="107">
        <v>0</v>
      </c>
      <c r="F21" s="108"/>
      <c r="G21" s="107">
        <v>0</v>
      </c>
      <c r="I21" s="107">
        <v>199754</v>
      </c>
      <c r="K21" s="107">
        <v>0</v>
      </c>
      <c r="M21" s="107">
        <v>-3980</v>
      </c>
      <c r="N21" s="106"/>
      <c r="O21" s="107">
        <v>-4134</v>
      </c>
      <c r="P21" s="106"/>
      <c r="Q21" s="107">
        <v>-7680</v>
      </c>
      <c r="S21" s="98">
        <v>183960</v>
      </c>
      <c r="U21" s="107">
        <v>64</v>
      </c>
      <c r="W21" s="98">
        <v>184024</v>
      </c>
      <c r="X21" s="96"/>
    </row>
    <row r="22" spans="1:24" ht="12" customHeight="1" x14ac:dyDescent="0.2">
      <c r="A22" s="97"/>
      <c r="B22" s="97"/>
      <c r="C22" s="106"/>
      <c r="D22" s="41"/>
      <c r="E22" s="41"/>
      <c r="F22" s="41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95"/>
      <c r="V22" s="106"/>
      <c r="W22" s="106"/>
    </row>
    <row r="23" spans="1:24" ht="16.149999999999999" customHeight="1" thickBot="1" x14ac:dyDescent="0.25">
      <c r="A23" s="84" t="s">
        <v>302</v>
      </c>
      <c r="B23" s="84"/>
      <c r="C23" s="109">
        <f>SUM(C15:C21)</f>
        <v>1369414</v>
      </c>
      <c r="E23" s="109">
        <f>SUM(E15:E21)</f>
        <v>69175</v>
      </c>
      <c r="G23" s="109">
        <f>SUM(G15:G21)</f>
        <v>171176</v>
      </c>
      <c r="I23" s="109">
        <f>SUM(I15:I21)</f>
        <v>4669143</v>
      </c>
      <c r="K23" s="109">
        <f>SUM(K15:K21)</f>
        <v>-41942</v>
      </c>
      <c r="M23" s="109">
        <f>SUM(M15:M21)</f>
        <v>-11571</v>
      </c>
      <c r="O23" s="109">
        <f>SUM(O15:O21)</f>
        <v>-14696</v>
      </c>
      <c r="Q23" s="109">
        <f>SUM(Q15:Q21)</f>
        <v>-11350</v>
      </c>
      <c r="S23" s="109">
        <f>SUM(S15:S21)</f>
        <v>6199349</v>
      </c>
      <c r="U23" s="109">
        <f>SUM(U15:U21)</f>
        <v>13371</v>
      </c>
      <c r="W23" s="109">
        <f>SUM(W15:W21)</f>
        <v>6212720</v>
      </c>
      <c r="X23" s="96"/>
    </row>
    <row r="24" spans="1:24" ht="16.149999999999999" customHeight="1" thickTop="1" x14ac:dyDescent="0.2">
      <c r="A24" s="84"/>
      <c r="B24" s="84"/>
      <c r="U24" s="95"/>
    </row>
    <row r="25" spans="1:24" ht="16.149999999999999" customHeight="1" x14ac:dyDescent="0.2">
      <c r="A25" s="84"/>
      <c r="B25" s="84"/>
      <c r="U25" s="95"/>
    </row>
    <row r="26" spans="1:24" ht="16.149999999999999" customHeight="1" x14ac:dyDescent="0.2">
      <c r="A26" s="63"/>
      <c r="B26" s="63"/>
      <c r="C26" s="231" t="s">
        <v>137</v>
      </c>
      <c r="D26" s="231"/>
      <c r="E26" s="231"/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</row>
    <row r="27" spans="1:24" ht="16.149999999999999" customHeight="1" x14ac:dyDescent="0.2">
      <c r="A27" s="63"/>
      <c r="B27" s="63"/>
      <c r="C27" s="232" t="s">
        <v>138</v>
      </c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  <c r="S27" s="232"/>
      <c r="T27" s="96"/>
      <c r="V27" s="96"/>
      <c r="W27" s="96"/>
    </row>
    <row r="28" spans="1:24" ht="16.149999999999999" customHeight="1" x14ac:dyDescent="0.2">
      <c r="C28" s="66"/>
      <c r="D28" s="67"/>
      <c r="E28" s="67"/>
      <c r="F28" s="66"/>
      <c r="K28" s="232" t="s">
        <v>86</v>
      </c>
      <c r="L28" s="232"/>
      <c r="M28" s="232"/>
      <c r="N28" s="232"/>
      <c r="O28" s="232"/>
      <c r="P28" s="232"/>
      <c r="Q28" s="232"/>
      <c r="R28" s="67"/>
    </row>
    <row r="29" spans="1:24" ht="16.149999999999999" customHeight="1" x14ac:dyDescent="0.2">
      <c r="C29" s="66"/>
      <c r="D29" s="67"/>
      <c r="E29" s="67"/>
      <c r="F29" s="66"/>
      <c r="K29" s="233" t="s">
        <v>139</v>
      </c>
      <c r="L29" s="233"/>
      <c r="M29" s="233"/>
      <c r="N29" s="233"/>
      <c r="O29" s="233"/>
      <c r="P29" s="233"/>
      <c r="Q29" s="233"/>
      <c r="R29" s="67"/>
    </row>
    <row r="30" spans="1:24" ht="16.149999999999999" customHeight="1" x14ac:dyDescent="0.2">
      <c r="C30" s="66"/>
      <c r="D30" s="67"/>
      <c r="E30" s="67"/>
      <c r="F30" s="66"/>
      <c r="K30" s="83" t="s">
        <v>140</v>
      </c>
      <c r="L30" s="102"/>
      <c r="M30" s="83" t="s">
        <v>141</v>
      </c>
      <c r="N30" s="83"/>
      <c r="O30" s="83"/>
      <c r="P30" s="83"/>
      <c r="Q30" s="83" t="s">
        <v>142</v>
      </c>
      <c r="R30" s="67"/>
    </row>
    <row r="31" spans="1:24" ht="16.149999999999999" customHeight="1" x14ac:dyDescent="0.2">
      <c r="C31" s="66" t="s">
        <v>143</v>
      </c>
      <c r="D31" s="66"/>
      <c r="E31" s="66"/>
      <c r="F31" s="66"/>
      <c r="G31" s="231" t="s">
        <v>144</v>
      </c>
      <c r="H31" s="231"/>
      <c r="I31" s="231"/>
      <c r="J31" s="67"/>
      <c r="K31" s="83" t="s">
        <v>145</v>
      </c>
      <c r="L31" s="83"/>
      <c r="M31" s="83" t="s">
        <v>146</v>
      </c>
      <c r="N31" s="83"/>
      <c r="O31" s="83" t="s">
        <v>147</v>
      </c>
      <c r="P31" s="97"/>
      <c r="Q31" s="83" t="s">
        <v>148</v>
      </c>
      <c r="R31" s="66"/>
      <c r="S31" s="67"/>
      <c r="T31" s="66"/>
      <c r="U31" s="66"/>
      <c r="V31" s="66"/>
      <c r="W31" s="66"/>
    </row>
    <row r="32" spans="1:24" ht="16.149999999999999" customHeight="1" x14ac:dyDescent="0.2">
      <c r="C32" s="66" t="s">
        <v>149</v>
      </c>
      <c r="D32" s="66"/>
      <c r="E32" s="66" t="s">
        <v>150</v>
      </c>
      <c r="F32" s="66"/>
      <c r="G32" s="66" t="s">
        <v>151</v>
      </c>
      <c r="H32" s="66"/>
      <c r="I32" s="66"/>
      <c r="J32" s="66"/>
      <c r="K32" s="83" t="s">
        <v>152</v>
      </c>
      <c r="L32" s="83"/>
      <c r="M32" s="83" t="s">
        <v>153</v>
      </c>
      <c r="N32" s="83"/>
      <c r="O32" s="83" t="s">
        <v>154</v>
      </c>
      <c r="P32" s="83"/>
      <c r="Q32" s="83" t="s">
        <v>155</v>
      </c>
      <c r="R32" s="66"/>
      <c r="S32" s="66" t="s">
        <v>156</v>
      </c>
      <c r="T32" s="66"/>
      <c r="U32" s="66" t="s">
        <v>157</v>
      </c>
      <c r="V32" s="66"/>
      <c r="W32" s="66" t="s">
        <v>158</v>
      </c>
    </row>
    <row r="33" spans="1:24" ht="16.149999999999999" customHeight="1" x14ac:dyDescent="0.2">
      <c r="C33" s="79" t="s">
        <v>159</v>
      </c>
      <c r="D33" s="66"/>
      <c r="E33" s="79" t="s">
        <v>160</v>
      </c>
      <c r="F33" s="96"/>
      <c r="G33" s="103" t="s">
        <v>161</v>
      </c>
      <c r="I33" s="79" t="s">
        <v>85</v>
      </c>
      <c r="K33" s="104" t="s">
        <v>162</v>
      </c>
      <c r="L33" s="83"/>
      <c r="M33" s="104" t="s">
        <v>163</v>
      </c>
      <c r="N33" s="83"/>
      <c r="O33" s="104" t="s">
        <v>164</v>
      </c>
      <c r="P33" s="83"/>
      <c r="Q33" s="104" t="s">
        <v>165</v>
      </c>
      <c r="R33" s="105"/>
      <c r="S33" s="79" t="s">
        <v>166</v>
      </c>
      <c r="T33" s="96"/>
      <c r="U33" s="79" t="s">
        <v>167</v>
      </c>
      <c r="V33" s="96"/>
      <c r="W33" s="79" t="s">
        <v>168</v>
      </c>
    </row>
    <row r="34" spans="1:24" ht="12" customHeight="1" x14ac:dyDescent="0.2">
      <c r="C34" s="106"/>
      <c r="D34" s="96"/>
      <c r="E34" s="96"/>
      <c r="F34" s="96"/>
      <c r="T34" s="96"/>
      <c r="V34" s="96"/>
    </row>
    <row r="35" spans="1:24" ht="16.149999999999999" customHeight="1" x14ac:dyDescent="0.2">
      <c r="A35" s="84" t="s">
        <v>175</v>
      </c>
      <c r="C35" s="106"/>
      <c r="D35" s="96"/>
      <c r="E35" s="96"/>
      <c r="F35" s="96"/>
      <c r="T35" s="96"/>
      <c r="V35" s="96"/>
    </row>
    <row r="36" spans="1:24" ht="16.149999999999999" customHeight="1" x14ac:dyDescent="0.2">
      <c r="A36" s="110" t="s">
        <v>295</v>
      </c>
      <c r="B36" s="84"/>
      <c r="C36" s="106">
        <v>1369414</v>
      </c>
      <c r="D36" s="106"/>
      <c r="E36" s="106">
        <v>69175</v>
      </c>
      <c r="F36" s="106"/>
      <c r="G36" s="106">
        <v>171176</v>
      </c>
      <c r="H36" s="106"/>
      <c r="I36" s="106">
        <v>4784542</v>
      </c>
      <c r="K36" s="106">
        <v>-53237</v>
      </c>
      <c r="L36" s="106"/>
      <c r="M36" s="106">
        <v>-16337</v>
      </c>
      <c r="N36" s="106"/>
      <c r="O36" s="106">
        <v>-17775</v>
      </c>
      <c r="P36" s="106"/>
      <c r="Q36" s="106">
        <v>-13213</v>
      </c>
      <c r="R36" s="106"/>
      <c r="S36" s="95">
        <v>6293745</v>
      </c>
      <c r="U36" s="106">
        <v>18824</v>
      </c>
      <c r="W36" s="95">
        <v>6312569</v>
      </c>
      <c r="X36" s="96"/>
    </row>
    <row r="37" spans="1:24" ht="16.149999999999999" customHeight="1" x14ac:dyDescent="0.2">
      <c r="A37" s="97" t="s">
        <v>297</v>
      </c>
      <c r="B37" s="84"/>
      <c r="C37" s="106"/>
      <c r="D37" s="106"/>
      <c r="E37" s="106"/>
      <c r="F37" s="106"/>
      <c r="G37" s="106"/>
      <c r="H37" s="106"/>
      <c r="I37" s="106"/>
      <c r="K37" s="106"/>
      <c r="L37" s="106"/>
      <c r="M37" s="106"/>
      <c r="N37" s="106"/>
      <c r="O37" s="106"/>
      <c r="P37" s="106"/>
      <c r="Q37" s="106"/>
      <c r="R37" s="106"/>
      <c r="U37" s="106"/>
      <c r="X37" s="96"/>
    </row>
    <row r="38" spans="1:24" ht="16.149999999999999" customHeight="1" x14ac:dyDescent="0.2">
      <c r="A38" s="111" t="s">
        <v>298</v>
      </c>
      <c r="B38" s="84"/>
      <c r="C38" s="107">
        <v>0</v>
      </c>
      <c r="D38" s="106"/>
      <c r="E38" s="107">
        <v>0</v>
      </c>
      <c r="F38" s="106"/>
      <c r="G38" s="107">
        <v>0</v>
      </c>
      <c r="H38" s="106"/>
      <c r="I38" s="107">
        <v>0</v>
      </c>
      <c r="K38" s="107">
        <v>0</v>
      </c>
      <c r="L38" s="106"/>
      <c r="M38" s="107">
        <v>0</v>
      </c>
      <c r="N38" s="106"/>
      <c r="O38" s="107">
        <v>0</v>
      </c>
      <c r="P38" s="106"/>
      <c r="Q38" s="107">
        <v>0</v>
      </c>
      <c r="R38" s="106"/>
      <c r="S38" s="107">
        <v>0</v>
      </c>
      <c r="U38" s="107">
        <v>-3595</v>
      </c>
      <c r="W38" s="107">
        <v>-3595</v>
      </c>
      <c r="X38" s="96"/>
    </row>
    <row r="39" spans="1:24" ht="12" customHeight="1" x14ac:dyDescent="0.2">
      <c r="A39" s="111"/>
      <c r="B39" s="84"/>
      <c r="C39" s="106"/>
      <c r="D39" s="106"/>
      <c r="E39" s="106"/>
      <c r="F39" s="106"/>
      <c r="G39" s="106"/>
      <c r="H39" s="106"/>
      <c r="I39" s="106"/>
      <c r="K39" s="106"/>
      <c r="L39" s="106"/>
      <c r="M39" s="106"/>
      <c r="N39" s="106"/>
      <c r="O39" s="106"/>
      <c r="P39" s="106"/>
      <c r="Q39" s="106"/>
      <c r="R39" s="106"/>
      <c r="S39" s="106"/>
      <c r="U39" s="106"/>
      <c r="W39" s="106"/>
      <c r="X39" s="96"/>
    </row>
    <row r="40" spans="1:24" ht="16.149999999999999" customHeight="1" x14ac:dyDescent="0.2">
      <c r="A40" s="84" t="s">
        <v>175</v>
      </c>
      <c r="B40" s="84"/>
      <c r="C40" s="106"/>
      <c r="D40" s="106"/>
      <c r="E40" s="106"/>
      <c r="F40" s="106"/>
      <c r="G40" s="106"/>
      <c r="H40" s="106"/>
      <c r="I40" s="106"/>
      <c r="K40" s="106"/>
      <c r="L40" s="106"/>
      <c r="M40" s="106"/>
      <c r="N40" s="106"/>
      <c r="O40" s="106"/>
      <c r="P40" s="106"/>
      <c r="Q40" s="106"/>
      <c r="R40" s="106"/>
      <c r="S40" s="106"/>
      <c r="U40" s="106"/>
      <c r="X40" s="96"/>
    </row>
    <row r="41" spans="1:24" ht="16.149999999999999" customHeight="1" x14ac:dyDescent="0.2">
      <c r="A41" s="110" t="s">
        <v>296</v>
      </c>
      <c r="B41" s="84"/>
      <c r="C41" s="106">
        <f>SUM(C36:C38)</f>
        <v>1369414</v>
      </c>
      <c r="D41" s="106"/>
      <c r="E41" s="106">
        <f>SUM(E36:E38)</f>
        <v>69175</v>
      </c>
      <c r="F41" s="106"/>
      <c r="G41" s="106">
        <f>SUM(G36:G38)</f>
        <v>171176</v>
      </c>
      <c r="H41" s="106"/>
      <c r="I41" s="106">
        <f>SUM(I36:I38)</f>
        <v>4784542</v>
      </c>
      <c r="K41" s="106">
        <f>SUM(K36:K38)</f>
        <v>-53237</v>
      </c>
      <c r="L41" s="106"/>
      <c r="M41" s="106">
        <f>SUM(M36:M38)</f>
        <v>-16337</v>
      </c>
      <c r="N41" s="106"/>
      <c r="O41" s="106">
        <f>SUM(O36:O38)</f>
        <v>-17775</v>
      </c>
      <c r="P41" s="106"/>
      <c r="Q41" s="106">
        <f>SUM(Q36:Q38)</f>
        <v>-13213</v>
      </c>
      <c r="R41" s="106"/>
      <c r="S41" s="106">
        <f>SUM(S36:S38)</f>
        <v>6293745</v>
      </c>
      <c r="U41" s="106">
        <f>SUM(U36:U38)</f>
        <v>15229</v>
      </c>
      <c r="W41" s="106">
        <f>SUM(W36:W38)</f>
        <v>6308974</v>
      </c>
      <c r="X41" s="96"/>
    </row>
    <row r="42" spans="1:24" ht="16.149999999999999" customHeight="1" x14ac:dyDescent="0.2">
      <c r="A42" s="84" t="s">
        <v>170</v>
      </c>
      <c r="B42" s="84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U42" s="106"/>
      <c r="W42" s="106"/>
    </row>
    <row r="43" spans="1:24" ht="16.149999999999999" customHeight="1" x14ac:dyDescent="0.2">
      <c r="A43" s="97" t="s">
        <v>176</v>
      </c>
      <c r="B43" s="84"/>
      <c r="C43" s="106">
        <v>0</v>
      </c>
      <c r="D43" s="106"/>
      <c r="E43" s="106">
        <v>0</v>
      </c>
      <c r="F43" s="106"/>
      <c r="G43" s="106">
        <v>0</v>
      </c>
      <c r="H43" s="106"/>
      <c r="I43" s="106">
        <v>-142417</v>
      </c>
      <c r="J43" s="106"/>
      <c r="K43" s="106">
        <v>0</v>
      </c>
      <c r="L43" s="106"/>
      <c r="M43" s="106">
        <v>0</v>
      </c>
      <c r="N43" s="106"/>
      <c r="O43" s="106">
        <v>0</v>
      </c>
      <c r="P43" s="106"/>
      <c r="Q43" s="106">
        <v>0</v>
      </c>
      <c r="R43" s="106"/>
      <c r="S43" s="106">
        <f>SUM(C43:Q43)</f>
        <v>-142417</v>
      </c>
      <c r="U43" s="106">
        <v>0</v>
      </c>
      <c r="W43" s="106">
        <f>SUM(S43:U43)</f>
        <v>-142417</v>
      </c>
      <c r="X43" s="96"/>
    </row>
    <row r="44" spans="1:24" ht="16.149999999999999" customHeight="1" x14ac:dyDescent="0.2">
      <c r="A44" s="97" t="s">
        <v>132</v>
      </c>
      <c r="B44" s="97"/>
      <c r="C44" s="107">
        <v>0</v>
      </c>
      <c r="D44" s="108"/>
      <c r="E44" s="107">
        <v>0</v>
      </c>
      <c r="F44" s="108"/>
      <c r="G44" s="107">
        <v>0</v>
      </c>
      <c r="I44" s="107">
        <f>'P&amp;L 7-8(9M)'!H73</f>
        <v>715025</v>
      </c>
      <c r="K44" s="107">
        <v>0</v>
      </c>
      <c r="M44" s="107">
        <v>-8168</v>
      </c>
      <c r="N44" s="106"/>
      <c r="O44" s="107">
        <v>466</v>
      </c>
      <c r="P44" s="106"/>
      <c r="Q44" s="107">
        <v>13866</v>
      </c>
      <c r="S44" s="107">
        <f>SUM(C44:Q44)</f>
        <v>721189</v>
      </c>
      <c r="U44" s="107">
        <v>-12418</v>
      </c>
      <c r="W44" s="107">
        <f>SUM(S44:U44)</f>
        <v>708771</v>
      </c>
      <c r="X44" s="96"/>
    </row>
    <row r="45" spans="1:24" ht="12" customHeight="1" x14ac:dyDescent="0.2">
      <c r="A45" s="97"/>
      <c r="B45" s="97"/>
      <c r="C45" s="106"/>
      <c r="D45" s="41"/>
      <c r="E45" s="41"/>
      <c r="F45" s="41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95"/>
      <c r="V45" s="106"/>
      <c r="W45" s="106"/>
    </row>
    <row r="46" spans="1:24" ht="16.149999999999999" customHeight="1" thickBot="1" x14ac:dyDescent="0.25">
      <c r="A46" s="84" t="s">
        <v>177</v>
      </c>
      <c r="B46" s="84"/>
      <c r="C46" s="109">
        <f>SUM(C41:C44)</f>
        <v>1369414</v>
      </c>
      <c r="E46" s="109">
        <f>SUM(E41:E44)</f>
        <v>69175</v>
      </c>
      <c r="G46" s="109">
        <f>SUM(G41:G44)</f>
        <v>171176</v>
      </c>
      <c r="I46" s="109">
        <f>SUM(I41:I44)</f>
        <v>5357150</v>
      </c>
      <c r="K46" s="109">
        <f>SUM(K41:K44)</f>
        <v>-53237</v>
      </c>
      <c r="M46" s="109">
        <f>SUM(M41:M44)</f>
        <v>-24505</v>
      </c>
      <c r="O46" s="109">
        <f>SUM(O41:O44)</f>
        <v>-17309</v>
      </c>
      <c r="Q46" s="109">
        <f>SUM(Q41:Q44)</f>
        <v>653</v>
      </c>
      <c r="S46" s="109">
        <f>SUM(S41:S44)</f>
        <v>6872517</v>
      </c>
      <c r="U46" s="109">
        <f>SUM(U41:U44)</f>
        <v>2811</v>
      </c>
      <c r="W46" s="109">
        <f>SUM(W41:W44)</f>
        <v>6875328</v>
      </c>
      <c r="X46" s="96"/>
    </row>
    <row r="47" spans="1:24" ht="16.149999999999999" customHeight="1" thickTop="1" x14ac:dyDescent="0.2">
      <c r="A47" s="84"/>
      <c r="B47" s="84"/>
      <c r="U47" s="95"/>
    </row>
    <row r="48" spans="1:24" ht="9.75" customHeight="1" x14ac:dyDescent="0.2">
      <c r="A48" s="84"/>
      <c r="B48" s="84"/>
      <c r="U48" s="95"/>
    </row>
    <row r="49" spans="1:23" ht="22.15" customHeight="1" x14ac:dyDescent="0.2">
      <c r="A49" s="234" t="str">
        <f>'P&amp;L 5-6(3M)'!A111</f>
        <v>The accompanying notes on pages 14 to 48 are an integral part of the interim financial information.</v>
      </c>
      <c r="B49" s="234"/>
      <c r="C49" s="234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234"/>
      <c r="R49" s="234"/>
      <c r="S49" s="234"/>
      <c r="T49" s="234"/>
      <c r="U49" s="234"/>
      <c r="V49" s="234"/>
      <c r="W49" s="234"/>
    </row>
  </sheetData>
  <mergeCells count="11">
    <mergeCell ref="C27:S27"/>
    <mergeCell ref="K28:Q28"/>
    <mergeCell ref="K29:Q29"/>
    <mergeCell ref="G31:I31"/>
    <mergeCell ref="A49:W49"/>
    <mergeCell ref="C26:W26"/>
    <mergeCell ref="C6:W6"/>
    <mergeCell ref="C7:S7"/>
    <mergeCell ref="K8:Q8"/>
    <mergeCell ref="K9:Q9"/>
    <mergeCell ref="G11:I11"/>
  </mergeCells>
  <pageMargins left="0.4" right="0.4" top="0.5" bottom="0.6" header="0.49" footer="0.4"/>
  <pageSetup paperSize="9" scale="74" firstPageNumber="9" fitToWidth="0" fitToHeight="0" orientation="landscape" useFirstPageNumber="1" horizontalDpi="1200" verticalDpi="1200" r:id="rId1"/>
  <headerFooter>
    <oddFooter>&amp;R&amp;9&amp;P</oddFooter>
  </headerFooter>
  <ignoredErrors>
    <ignoredError sqref="C23:W23 D46 F46 H46 J46 L46 N46 P46 R46 T46 V46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233CC-BDBF-4146-AD9E-6D4845517041}">
  <dimension ref="A1:P41"/>
  <sheetViews>
    <sheetView tabSelected="1" zoomScaleNormal="100" zoomScaleSheetLayoutView="100" workbookViewId="0">
      <selection activeCell="A10" sqref="A10"/>
    </sheetView>
  </sheetViews>
  <sheetFormatPr defaultRowHeight="16.5" customHeight="1" x14ac:dyDescent="0.2"/>
  <cols>
    <col min="1" max="1" width="42.1640625" style="91" customWidth="1"/>
    <col min="2" max="2" width="5.5" style="92" customWidth="1"/>
    <col min="3" max="3" width="1.6640625" style="48" customWidth="1"/>
    <col min="4" max="4" width="12.6640625" style="49" customWidth="1"/>
    <col min="5" max="5" width="1" style="49" customWidth="1"/>
    <col min="6" max="6" width="11.6640625" style="43" customWidth="1"/>
    <col min="7" max="7" width="1" style="49" customWidth="1"/>
    <col min="8" max="8" width="15" style="49" customWidth="1"/>
    <col min="9" max="9" width="1" style="49" customWidth="1"/>
    <col min="10" max="10" width="15.6640625" style="43" customWidth="1"/>
    <col min="11" max="11" width="1" style="49" customWidth="1"/>
    <col min="12" max="12" width="21.5" style="43" customWidth="1"/>
    <col min="13" max="13" width="1" style="49" customWidth="1"/>
    <col min="14" max="14" width="26" style="43" customWidth="1"/>
    <col min="15" max="15" width="1" style="49" customWidth="1"/>
    <col min="16" max="16" width="14.6640625" style="49" customWidth="1"/>
    <col min="17" max="194" width="9.33203125" style="42"/>
    <col min="195" max="195" width="50.1640625" style="42" customWidth="1"/>
    <col min="196" max="196" width="1.5" style="42" customWidth="1"/>
    <col min="197" max="197" width="8.33203125" style="42" customWidth="1"/>
    <col min="198" max="198" width="1" style="42" customWidth="1"/>
    <col min="199" max="199" width="15.33203125" style="42" customWidth="1"/>
    <col min="200" max="200" width="1" style="42" customWidth="1"/>
    <col min="201" max="201" width="14.6640625" style="42" customWidth="1"/>
    <col min="202" max="202" width="1" style="42" customWidth="1"/>
    <col min="203" max="203" width="17" style="42" customWidth="1"/>
    <col min="204" max="204" width="1" style="42" customWidth="1"/>
    <col min="205" max="205" width="17.6640625" style="42" customWidth="1"/>
    <col min="206" max="206" width="1" style="42" customWidth="1"/>
    <col min="207" max="207" width="22.6640625" style="42" customWidth="1"/>
    <col min="208" max="208" width="1" style="42" customWidth="1"/>
    <col min="209" max="209" width="16.33203125" style="42" customWidth="1"/>
    <col min="210" max="450" width="9.33203125" style="42"/>
    <col min="451" max="451" width="50.1640625" style="42" customWidth="1"/>
    <col min="452" max="452" width="1.5" style="42" customWidth="1"/>
    <col min="453" max="453" width="8.33203125" style="42" customWidth="1"/>
    <col min="454" max="454" width="1" style="42" customWidth="1"/>
    <col min="455" max="455" width="15.33203125" style="42" customWidth="1"/>
    <col min="456" max="456" width="1" style="42" customWidth="1"/>
    <col min="457" max="457" width="14.6640625" style="42" customWidth="1"/>
    <col min="458" max="458" width="1" style="42" customWidth="1"/>
    <col min="459" max="459" width="17" style="42" customWidth="1"/>
    <col min="460" max="460" width="1" style="42" customWidth="1"/>
    <col min="461" max="461" width="17.6640625" style="42" customWidth="1"/>
    <col min="462" max="462" width="1" style="42" customWidth="1"/>
    <col min="463" max="463" width="22.6640625" style="42" customWidth="1"/>
    <col min="464" max="464" width="1" style="42" customWidth="1"/>
    <col min="465" max="465" width="16.33203125" style="42" customWidth="1"/>
    <col min="466" max="706" width="9.33203125" style="42"/>
    <col min="707" max="707" width="50.1640625" style="42" customWidth="1"/>
    <col min="708" max="708" width="1.5" style="42" customWidth="1"/>
    <col min="709" max="709" width="8.33203125" style="42" customWidth="1"/>
    <col min="710" max="710" width="1" style="42" customWidth="1"/>
    <col min="711" max="711" width="15.33203125" style="42" customWidth="1"/>
    <col min="712" max="712" width="1" style="42" customWidth="1"/>
    <col min="713" max="713" width="14.6640625" style="42" customWidth="1"/>
    <col min="714" max="714" width="1" style="42" customWidth="1"/>
    <col min="715" max="715" width="17" style="42" customWidth="1"/>
    <col min="716" max="716" width="1" style="42" customWidth="1"/>
    <col min="717" max="717" width="17.6640625" style="42" customWidth="1"/>
    <col min="718" max="718" width="1" style="42" customWidth="1"/>
    <col min="719" max="719" width="22.6640625" style="42" customWidth="1"/>
    <col min="720" max="720" width="1" style="42" customWidth="1"/>
    <col min="721" max="721" width="16.33203125" style="42" customWidth="1"/>
    <col min="722" max="962" width="9.33203125" style="42"/>
    <col min="963" max="963" width="50.1640625" style="42" customWidth="1"/>
    <col min="964" max="964" width="1.5" style="42" customWidth="1"/>
    <col min="965" max="965" width="8.33203125" style="42" customWidth="1"/>
    <col min="966" max="966" width="1" style="42" customWidth="1"/>
    <col min="967" max="967" width="15.33203125" style="42" customWidth="1"/>
    <col min="968" max="968" width="1" style="42" customWidth="1"/>
    <col min="969" max="969" width="14.6640625" style="42" customWidth="1"/>
    <col min="970" max="970" width="1" style="42" customWidth="1"/>
    <col min="971" max="971" width="17" style="42" customWidth="1"/>
    <col min="972" max="972" width="1" style="42" customWidth="1"/>
    <col min="973" max="973" width="17.6640625" style="42" customWidth="1"/>
    <col min="974" max="974" width="1" style="42" customWidth="1"/>
    <col min="975" max="975" width="22.6640625" style="42" customWidth="1"/>
    <col min="976" max="976" width="1" style="42" customWidth="1"/>
    <col min="977" max="977" width="16.33203125" style="42" customWidth="1"/>
    <col min="978" max="1218" width="9.33203125" style="42"/>
    <col min="1219" max="1219" width="50.1640625" style="42" customWidth="1"/>
    <col min="1220" max="1220" width="1.5" style="42" customWidth="1"/>
    <col min="1221" max="1221" width="8.33203125" style="42" customWidth="1"/>
    <col min="1222" max="1222" width="1" style="42" customWidth="1"/>
    <col min="1223" max="1223" width="15.33203125" style="42" customWidth="1"/>
    <col min="1224" max="1224" width="1" style="42" customWidth="1"/>
    <col min="1225" max="1225" width="14.6640625" style="42" customWidth="1"/>
    <col min="1226" max="1226" width="1" style="42" customWidth="1"/>
    <col min="1227" max="1227" width="17" style="42" customWidth="1"/>
    <col min="1228" max="1228" width="1" style="42" customWidth="1"/>
    <col min="1229" max="1229" width="17.6640625" style="42" customWidth="1"/>
    <col min="1230" max="1230" width="1" style="42" customWidth="1"/>
    <col min="1231" max="1231" width="22.6640625" style="42" customWidth="1"/>
    <col min="1232" max="1232" width="1" style="42" customWidth="1"/>
    <col min="1233" max="1233" width="16.33203125" style="42" customWidth="1"/>
    <col min="1234" max="1474" width="9.33203125" style="42"/>
    <col min="1475" max="1475" width="50.1640625" style="42" customWidth="1"/>
    <col min="1476" max="1476" width="1.5" style="42" customWidth="1"/>
    <col min="1477" max="1477" width="8.33203125" style="42" customWidth="1"/>
    <col min="1478" max="1478" width="1" style="42" customWidth="1"/>
    <col min="1479" max="1479" width="15.33203125" style="42" customWidth="1"/>
    <col min="1480" max="1480" width="1" style="42" customWidth="1"/>
    <col min="1481" max="1481" width="14.6640625" style="42" customWidth="1"/>
    <col min="1482" max="1482" width="1" style="42" customWidth="1"/>
    <col min="1483" max="1483" width="17" style="42" customWidth="1"/>
    <col min="1484" max="1484" width="1" style="42" customWidth="1"/>
    <col min="1485" max="1485" width="17.6640625" style="42" customWidth="1"/>
    <col min="1486" max="1486" width="1" style="42" customWidth="1"/>
    <col min="1487" max="1487" width="22.6640625" style="42" customWidth="1"/>
    <col min="1488" max="1488" width="1" style="42" customWidth="1"/>
    <col min="1489" max="1489" width="16.33203125" style="42" customWidth="1"/>
    <col min="1490" max="1730" width="9.33203125" style="42"/>
    <col min="1731" max="1731" width="50.1640625" style="42" customWidth="1"/>
    <col min="1732" max="1732" width="1.5" style="42" customWidth="1"/>
    <col min="1733" max="1733" width="8.33203125" style="42" customWidth="1"/>
    <col min="1734" max="1734" width="1" style="42" customWidth="1"/>
    <col min="1735" max="1735" width="15.33203125" style="42" customWidth="1"/>
    <col min="1736" max="1736" width="1" style="42" customWidth="1"/>
    <col min="1737" max="1737" width="14.6640625" style="42" customWidth="1"/>
    <col min="1738" max="1738" width="1" style="42" customWidth="1"/>
    <col min="1739" max="1739" width="17" style="42" customWidth="1"/>
    <col min="1740" max="1740" width="1" style="42" customWidth="1"/>
    <col min="1741" max="1741" width="17.6640625" style="42" customWidth="1"/>
    <col min="1742" max="1742" width="1" style="42" customWidth="1"/>
    <col min="1743" max="1743" width="22.6640625" style="42" customWidth="1"/>
    <col min="1744" max="1744" width="1" style="42" customWidth="1"/>
    <col min="1745" max="1745" width="16.33203125" style="42" customWidth="1"/>
    <col min="1746" max="1986" width="9.33203125" style="42"/>
    <col min="1987" max="1987" width="50.1640625" style="42" customWidth="1"/>
    <col min="1988" max="1988" width="1.5" style="42" customWidth="1"/>
    <col min="1989" max="1989" width="8.33203125" style="42" customWidth="1"/>
    <col min="1990" max="1990" width="1" style="42" customWidth="1"/>
    <col min="1991" max="1991" width="15.33203125" style="42" customWidth="1"/>
    <col min="1992" max="1992" width="1" style="42" customWidth="1"/>
    <col min="1993" max="1993" width="14.6640625" style="42" customWidth="1"/>
    <col min="1994" max="1994" width="1" style="42" customWidth="1"/>
    <col min="1995" max="1995" width="17" style="42" customWidth="1"/>
    <col min="1996" max="1996" width="1" style="42" customWidth="1"/>
    <col min="1997" max="1997" width="17.6640625" style="42" customWidth="1"/>
    <col min="1998" max="1998" width="1" style="42" customWidth="1"/>
    <col min="1999" max="1999" width="22.6640625" style="42" customWidth="1"/>
    <col min="2000" max="2000" width="1" style="42" customWidth="1"/>
    <col min="2001" max="2001" width="16.33203125" style="42" customWidth="1"/>
    <col min="2002" max="2242" width="9.33203125" style="42"/>
    <col min="2243" max="2243" width="50.1640625" style="42" customWidth="1"/>
    <col min="2244" max="2244" width="1.5" style="42" customWidth="1"/>
    <col min="2245" max="2245" width="8.33203125" style="42" customWidth="1"/>
    <col min="2246" max="2246" width="1" style="42" customWidth="1"/>
    <col min="2247" max="2247" width="15.33203125" style="42" customWidth="1"/>
    <col min="2248" max="2248" width="1" style="42" customWidth="1"/>
    <col min="2249" max="2249" width="14.6640625" style="42" customWidth="1"/>
    <col min="2250" max="2250" width="1" style="42" customWidth="1"/>
    <col min="2251" max="2251" width="17" style="42" customWidth="1"/>
    <col min="2252" max="2252" width="1" style="42" customWidth="1"/>
    <col min="2253" max="2253" width="17.6640625" style="42" customWidth="1"/>
    <col min="2254" max="2254" width="1" style="42" customWidth="1"/>
    <col min="2255" max="2255" width="22.6640625" style="42" customWidth="1"/>
    <col min="2256" max="2256" width="1" style="42" customWidth="1"/>
    <col min="2257" max="2257" width="16.33203125" style="42" customWidth="1"/>
    <col min="2258" max="2498" width="9.33203125" style="42"/>
    <col min="2499" max="2499" width="50.1640625" style="42" customWidth="1"/>
    <col min="2500" max="2500" width="1.5" style="42" customWidth="1"/>
    <col min="2501" max="2501" width="8.33203125" style="42" customWidth="1"/>
    <col min="2502" max="2502" width="1" style="42" customWidth="1"/>
    <col min="2503" max="2503" width="15.33203125" style="42" customWidth="1"/>
    <col min="2504" max="2504" width="1" style="42" customWidth="1"/>
    <col min="2505" max="2505" width="14.6640625" style="42" customWidth="1"/>
    <col min="2506" max="2506" width="1" style="42" customWidth="1"/>
    <col min="2507" max="2507" width="17" style="42" customWidth="1"/>
    <col min="2508" max="2508" width="1" style="42" customWidth="1"/>
    <col min="2509" max="2509" width="17.6640625" style="42" customWidth="1"/>
    <col min="2510" max="2510" width="1" style="42" customWidth="1"/>
    <col min="2511" max="2511" width="22.6640625" style="42" customWidth="1"/>
    <col min="2512" max="2512" width="1" style="42" customWidth="1"/>
    <col min="2513" max="2513" width="16.33203125" style="42" customWidth="1"/>
    <col min="2514" max="2754" width="9.33203125" style="42"/>
    <col min="2755" max="2755" width="50.1640625" style="42" customWidth="1"/>
    <col min="2756" max="2756" width="1.5" style="42" customWidth="1"/>
    <col min="2757" max="2757" width="8.33203125" style="42" customWidth="1"/>
    <col min="2758" max="2758" width="1" style="42" customWidth="1"/>
    <col min="2759" max="2759" width="15.33203125" style="42" customWidth="1"/>
    <col min="2760" max="2760" width="1" style="42" customWidth="1"/>
    <col min="2761" max="2761" width="14.6640625" style="42" customWidth="1"/>
    <col min="2762" max="2762" width="1" style="42" customWidth="1"/>
    <col min="2763" max="2763" width="17" style="42" customWidth="1"/>
    <col min="2764" max="2764" width="1" style="42" customWidth="1"/>
    <col min="2765" max="2765" width="17.6640625" style="42" customWidth="1"/>
    <col min="2766" max="2766" width="1" style="42" customWidth="1"/>
    <col min="2767" max="2767" width="22.6640625" style="42" customWidth="1"/>
    <col min="2768" max="2768" width="1" style="42" customWidth="1"/>
    <col min="2769" max="2769" width="16.33203125" style="42" customWidth="1"/>
    <col min="2770" max="3010" width="9.33203125" style="42"/>
    <col min="3011" max="3011" width="50.1640625" style="42" customWidth="1"/>
    <col min="3012" max="3012" width="1.5" style="42" customWidth="1"/>
    <col min="3013" max="3013" width="8.33203125" style="42" customWidth="1"/>
    <col min="3014" max="3014" width="1" style="42" customWidth="1"/>
    <col min="3015" max="3015" width="15.33203125" style="42" customWidth="1"/>
    <col min="3016" max="3016" width="1" style="42" customWidth="1"/>
    <col min="3017" max="3017" width="14.6640625" style="42" customWidth="1"/>
    <col min="3018" max="3018" width="1" style="42" customWidth="1"/>
    <col min="3019" max="3019" width="17" style="42" customWidth="1"/>
    <col min="3020" max="3020" width="1" style="42" customWidth="1"/>
    <col min="3021" max="3021" width="17.6640625" style="42" customWidth="1"/>
    <col min="3022" max="3022" width="1" style="42" customWidth="1"/>
    <col min="3023" max="3023" width="22.6640625" style="42" customWidth="1"/>
    <col min="3024" max="3024" width="1" style="42" customWidth="1"/>
    <col min="3025" max="3025" width="16.33203125" style="42" customWidth="1"/>
    <col min="3026" max="3266" width="9.33203125" style="42"/>
    <col min="3267" max="3267" width="50.1640625" style="42" customWidth="1"/>
    <col min="3268" max="3268" width="1.5" style="42" customWidth="1"/>
    <col min="3269" max="3269" width="8.33203125" style="42" customWidth="1"/>
    <col min="3270" max="3270" width="1" style="42" customWidth="1"/>
    <col min="3271" max="3271" width="15.33203125" style="42" customWidth="1"/>
    <col min="3272" max="3272" width="1" style="42" customWidth="1"/>
    <col min="3273" max="3273" width="14.6640625" style="42" customWidth="1"/>
    <col min="3274" max="3274" width="1" style="42" customWidth="1"/>
    <col min="3275" max="3275" width="17" style="42" customWidth="1"/>
    <col min="3276" max="3276" width="1" style="42" customWidth="1"/>
    <col min="3277" max="3277" width="17.6640625" style="42" customWidth="1"/>
    <col min="3278" max="3278" width="1" style="42" customWidth="1"/>
    <col min="3279" max="3279" width="22.6640625" style="42" customWidth="1"/>
    <col min="3280" max="3280" width="1" style="42" customWidth="1"/>
    <col min="3281" max="3281" width="16.33203125" style="42" customWidth="1"/>
    <col min="3282" max="3522" width="9.33203125" style="42"/>
    <col min="3523" max="3523" width="50.1640625" style="42" customWidth="1"/>
    <col min="3524" max="3524" width="1.5" style="42" customWidth="1"/>
    <col min="3525" max="3525" width="8.33203125" style="42" customWidth="1"/>
    <col min="3526" max="3526" width="1" style="42" customWidth="1"/>
    <col min="3527" max="3527" width="15.33203125" style="42" customWidth="1"/>
    <col min="3528" max="3528" width="1" style="42" customWidth="1"/>
    <col min="3529" max="3529" width="14.6640625" style="42" customWidth="1"/>
    <col min="3530" max="3530" width="1" style="42" customWidth="1"/>
    <col min="3531" max="3531" width="17" style="42" customWidth="1"/>
    <col min="3532" max="3532" width="1" style="42" customWidth="1"/>
    <col min="3533" max="3533" width="17.6640625" style="42" customWidth="1"/>
    <col min="3534" max="3534" width="1" style="42" customWidth="1"/>
    <col min="3535" max="3535" width="22.6640625" style="42" customWidth="1"/>
    <col min="3536" max="3536" width="1" style="42" customWidth="1"/>
    <col min="3537" max="3537" width="16.33203125" style="42" customWidth="1"/>
    <col min="3538" max="3778" width="9.33203125" style="42"/>
    <col min="3779" max="3779" width="50.1640625" style="42" customWidth="1"/>
    <col min="3780" max="3780" width="1.5" style="42" customWidth="1"/>
    <col min="3781" max="3781" width="8.33203125" style="42" customWidth="1"/>
    <col min="3782" max="3782" width="1" style="42" customWidth="1"/>
    <col min="3783" max="3783" width="15.33203125" style="42" customWidth="1"/>
    <col min="3784" max="3784" width="1" style="42" customWidth="1"/>
    <col min="3785" max="3785" width="14.6640625" style="42" customWidth="1"/>
    <col min="3786" max="3786" width="1" style="42" customWidth="1"/>
    <col min="3787" max="3787" width="17" style="42" customWidth="1"/>
    <col min="3788" max="3788" width="1" style="42" customWidth="1"/>
    <col min="3789" max="3789" width="17.6640625" style="42" customWidth="1"/>
    <col min="3790" max="3790" width="1" style="42" customWidth="1"/>
    <col min="3791" max="3791" width="22.6640625" style="42" customWidth="1"/>
    <col min="3792" max="3792" width="1" style="42" customWidth="1"/>
    <col min="3793" max="3793" width="16.33203125" style="42" customWidth="1"/>
    <col min="3794" max="4034" width="9.33203125" style="42"/>
    <col min="4035" max="4035" width="50.1640625" style="42" customWidth="1"/>
    <col min="4036" max="4036" width="1.5" style="42" customWidth="1"/>
    <col min="4037" max="4037" width="8.33203125" style="42" customWidth="1"/>
    <col min="4038" max="4038" width="1" style="42" customWidth="1"/>
    <col min="4039" max="4039" width="15.33203125" style="42" customWidth="1"/>
    <col min="4040" max="4040" width="1" style="42" customWidth="1"/>
    <col min="4041" max="4041" width="14.6640625" style="42" customWidth="1"/>
    <col min="4042" max="4042" width="1" style="42" customWidth="1"/>
    <col min="4043" max="4043" width="17" style="42" customWidth="1"/>
    <col min="4044" max="4044" width="1" style="42" customWidth="1"/>
    <col min="4045" max="4045" width="17.6640625" style="42" customWidth="1"/>
    <col min="4046" max="4046" width="1" style="42" customWidth="1"/>
    <col min="4047" max="4047" width="22.6640625" style="42" customWidth="1"/>
    <col min="4048" max="4048" width="1" style="42" customWidth="1"/>
    <col min="4049" max="4049" width="16.33203125" style="42" customWidth="1"/>
    <col min="4050" max="4290" width="9.33203125" style="42"/>
    <col min="4291" max="4291" width="50.1640625" style="42" customWidth="1"/>
    <col min="4292" max="4292" width="1.5" style="42" customWidth="1"/>
    <col min="4293" max="4293" width="8.33203125" style="42" customWidth="1"/>
    <col min="4294" max="4294" width="1" style="42" customWidth="1"/>
    <col min="4295" max="4295" width="15.33203125" style="42" customWidth="1"/>
    <col min="4296" max="4296" width="1" style="42" customWidth="1"/>
    <col min="4297" max="4297" width="14.6640625" style="42" customWidth="1"/>
    <col min="4298" max="4298" width="1" style="42" customWidth="1"/>
    <col min="4299" max="4299" width="17" style="42" customWidth="1"/>
    <col min="4300" max="4300" width="1" style="42" customWidth="1"/>
    <col min="4301" max="4301" width="17.6640625" style="42" customWidth="1"/>
    <col min="4302" max="4302" width="1" style="42" customWidth="1"/>
    <col min="4303" max="4303" width="22.6640625" style="42" customWidth="1"/>
    <col min="4304" max="4304" width="1" style="42" customWidth="1"/>
    <col min="4305" max="4305" width="16.33203125" style="42" customWidth="1"/>
    <col min="4306" max="4546" width="9.33203125" style="42"/>
    <col min="4547" max="4547" width="50.1640625" style="42" customWidth="1"/>
    <col min="4548" max="4548" width="1.5" style="42" customWidth="1"/>
    <col min="4549" max="4549" width="8.33203125" style="42" customWidth="1"/>
    <col min="4550" max="4550" width="1" style="42" customWidth="1"/>
    <col min="4551" max="4551" width="15.33203125" style="42" customWidth="1"/>
    <col min="4552" max="4552" width="1" style="42" customWidth="1"/>
    <col min="4553" max="4553" width="14.6640625" style="42" customWidth="1"/>
    <col min="4554" max="4554" width="1" style="42" customWidth="1"/>
    <col min="4555" max="4555" width="17" style="42" customWidth="1"/>
    <col min="4556" max="4556" width="1" style="42" customWidth="1"/>
    <col min="4557" max="4557" width="17.6640625" style="42" customWidth="1"/>
    <col min="4558" max="4558" width="1" style="42" customWidth="1"/>
    <col min="4559" max="4559" width="22.6640625" style="42" customWidth="1"/>
    <col min="4560" max="4560" width="1" style="42" customWidth="1"/>
    <col min="4561" max="4561" width="16.33203125" style="42" customWidth="1"/>
    <col min="4562" max="4802" width="9.33203125" style="42"/>
    <col min="4803" max="4803" width="50.1640625" style="42" customWidth="1"/>
    <col min="4804" max="4804" width="1.5" style="42" customWidth="1"/>
    <col min="4805" max="4805" width="8.33203125" style="42" customWidth="1"/>
    <col min="4806" max="4806" width="1" style="42" customWidth="1"/>
    <col min="4807" max="4807" width="15.33203125" style="42" customWidth="1"/>
    <col min="4808" max="4808" width="1" style="42" customWidth="1"/>
    <col min="4809" max="4809" width="14.6640625" style="42" customWidth="1"/>
    <col min="4810" max="4810" width="1" style="42" customWidth="1"/>
    <col min="4811" max="4811" width="17" style="42" customWidth="1"/>
    <col min="4812" max="4812" width="1" style="42" customWidth="1"/>
    <col min="4813" max="4813" width="17.6640625" style="42" customWidth="1"/>
    <col min="4814" max="4814" width="1" style="42" customWidth="1"/>
    <col min="4815" max="4815" width="22.6640625" style="42" customWidth="1"/>
    <col min="4816" max="4816" width="1" style="42" customWidth="1"/>
    <col min="4817" max="4817" width="16.33203125" style="42" customWidth="1"/>
    <col min="4818" max="5058" width="9.33203125" style="42"/>
    <col min="5059" max="5059" width="50.1640625" style="42" customWidth="1"/>
    <col min="5060" max="5060" width="1.5" style="42" customWidth="1"/>
    <col min="5061" max="5061" width="8.33203125" style="42" customWidth="1"/>
    <col min="5062" max="5062" width="1" style="42" customWidth="1"/>
    <col min="5063" max="5063" width="15.33203125" style="42" customWidth="1"/>
    <col min="5064" max="5064" width="1" style="42" customWidth="1"/>
    <col min="5065" max="5065" width="14.6640625" style="42" customWidth="1"/>
    <col min="5066" max="5066" width="1" style="42" customWidth="1"/>
    <col min="5067" max="5067" width="17" style="42" customWidth="1"/>
    <col min="5068" max="5068" width="1" style="42" customWidth="1"/>
    <col min="5069" max="5069" width="17.6640625" style="42" customWidth="1"/>
    <col min="5070" max="5070" width="1" style="42" customWidth="1"/>
    <col min="5071" max="5071" width="22.6640625" style="42" customWidth="1"/>
    <col min="5072" max="5072" width="1" style="42" customWidth="1"/>
    <col min="5073" max="5073" width="16.33203125" style="42" customWidth="1"/>
    <col min="5074" max="5314" width="9.33203125" style="42"/>
    <col min="5315" max="5315" width="50.1640625" style="42" customWidth="1"/>
    <col min="5316" max="5316" width="1.5" style="42" customWidth="1"/>
    <col min="5317" max="5317" width="8.33203125" style="42" customWidth="1"/>
    <col min="5318" max="5318" width="1" style="42" customWidth="1"/>
    <col min="5319" max="5319" width="15.33203125" style="42" customWidth="1"/>
    <col min="5320" max="5320" width="1" style="42" customWidth="1"/>
    <col min="5321" max="5321" width="14.6640625" style="42" customWidth="1"/>
    <col min="5322" max="5322" width="1" style="42" customWidth="1"/>
    <col min="5323" max="5323" width="17" style="42" customWidth="1"/>
    <col min="5324" max="5324" width="1" style="42" customWidth="1"/>
    <col min="5325" max="5325" width="17.6640625" style="42" customWidth="1"/>
    <col min="5326" max="5326" width="1" style="42" customWidth="1"/>
    <col min="5327" max="5327" width="22.6640625" style="42" customWidth="1"/>
    <col min="5328" max="5328" width="1" style="42" customWidth="1"/>
    <col min="5329" max="5329" width="16.33203125" style="42" customWidth="1"/>
    <col min="5330" max="5570" width="9.33203125" style="42"/>
    <col min="5571" max="5571" width="50.1640625" style="42" customWidth="1"/>
    <col min="5572" max="5572" width="1.5" style="42" customWidth="1"/>
    <col min="5573" max="5573" width="8.33203125" style="42" customWidth="1"/>
    <col min="5574" max="5574" width="1" style="42" customWidth="1"/>
    <col min="5575" max="5575" width="15.33203125" style="42" customWidth="1"/>
    <col min="5576" max="5576" width="1" style="42" customWidth="1"/>
    <col min="5577" max="5577" width="14.6640625" style="42" customWidth="1"/>
    <col min="5578" max="5578" width="1" style="42" customWidth="1"/>
    <col min="5579" max="5579" width="17" style="42" customWidth="1"/>
    <col min="5580" max="5580" width="1" style="42" customWidth="1"/>
    <col min="5581" max="5581" width="17.6640625" style="42" customWidth="1"/>
    <col min="5582" max="5582" width="1" style="42" customWidth="1"/>
    <col min="5583" max="5583" width="22.6640625" style="42" customWidth="1"/>
    <col min="5584" max="5584" width="1" style="42" customWidth="1"/>
    <col min="5585" max="5585" width="16.33203125" style="42" customWidth="1"/>
    <col min="5586" max="5826" width="9.33203125" style="42"/>
    <col min="5827" max="5827" width="50.1640625" style="42" customWidth="1"/>
    <col min="5828" max="5828" width="1.5" style="42" customWidth="1"/>
    <col min="5829" max="5829" width="8.33203125" style="42" customWidth="1"/>
    <col min="5830" max="5830" width="1" style="42" customWidth="1"/>
    <col min="5831" max="5831" width="15.33203125" style="42" customWidth="1"/>
    <col min="5832" max="5832" width="1" style="42" customWidth="1"/>
    <col min="5833" max="5833" width="14.6640625" style="42" customWidth="1"/>
    <col min="5834" max="5834" width="1" style="42" customWidth="1"/>
    <col min="5835" max="5835" width="17" style="42" customWidth="1"/>
    <col min="5836" max="5836" width="1" style="42" customWidth="1"/>
    <col min="5837" max="5837" width="17.6640625" style="42" customWidth="1"/>
    <col min="5838" max="5838" width="1" style="42" customWidth="1"/>
    <col min="5839" max="5839" width="22.6640625" style="42" customWidth="1"/>
    <col min="5840" max="5840" width="1" style="42" customWidth="1"/>
    <col min="5841" max="5841" width="16.33203125" style="42" customWidth="1"/>
    <col min="5842" max="6082" width="9.33203125" style="42"/>
    <col min="6083" max="6083" width="50.1640625" style="42" customWidth="1"/>
    <col min="6084" max="6084" width="1.5" style="42" customWidth="1"/>
    <col min="6085" max="6085" width="8.33203125" style="42" customWidth="1"/>
    <col min="6086" max="6086" width="1" style="42" customWidth="1"/>
    <col min="6087" max="6087" width="15.33203125" style="42" customWidth="1"/>
    <col min="6088" max="6088" width="1" style="42" customWidth="1"/>
    <col min="6089" max="6089" width="14.6640625" style="42" customWidth="1"/>
    <col min="6090" max="6090" width="1" style="42" customWidth="1"/>
    <col min="6091" max="6091" width="17" style="42" customWidth="1"/>
    <col min="6092" max="6092" width="1" style="42" customWidth="1"/>
    <col min="6093" max="6093" width="17.6640625" style="42" customWidth="1"/>
    <col min="6094" max="6094" width="1" style="42" customWidth="1"/>
    <col min="6095" max="6095" width="22.6640625" style="42" customWidth="1"/>
    <col min="6096" max="6096" width="1" style="42" customWidth="1"/>
    <col min="6097" max="6097" width="16.33203125" style="42" customWidth="1"/>
    <col min="6098" max="6338" width="9.33203125" style="42"/>
    <col min="6339" max="6339" width="50.1640625" style="42" customWidth="1"/>
    <col min="6340" max="6340" width="1.5" style="42" customWidth="1"/>
    <col min="6341" max="6341" width="8.33203125" style="42" customWidth="1"/>
    <col min="6342" max="6342" width="1" style="42" customWidth="1"/>
    <col min="6343" max="6343" width="15.33203125" style="42" customWidth="1"/>
    <col min="6344" max="6344" width="1" style="42" customWidth="1"/>
    <col min="6345" max="6345" width="14.6640625" style="42" customWidth="1"/>
    <col min="6346" max="6346" width="1" style="42" customWidth="1"/>
    <col min="6347" max="6347" width="17" style="42" customWidth="1"/>
    <col min="6348" max="6348" width="1" style="42" customWidth="1"/>
    <col min="6349" max="6349" width="17.6640625" style="42" customWidth="1"/>
    <col min="6350" max="6350" width="1" style="42" customWidth="1"/>
    <col min="6351" max="6351" width="22.6640625" style="42" customWidth="1"/>
    <col min="6352" max="6352" width="1" style="42" customWidth="1"/>
    <col min="6353" max="6353" width="16.33203125" style="42" customWidth="1"/>
    <col min="6354" max="6594" width="9.33203125" style="42"/>
    <col min="6595" max="6595" width="50.1640625" style="42" customWidth="1"/>
    <col min="6596" max="6596" width="1.5" style="42" customWidth="1"/>
    <col min="6597" max="6597" width="8.33203125" style="42" customWidth="1"/>
    <col min="6598" max="6598" width="1" style="42" customWidth="1"/>
    <col min="6599" max="6599" width="15.33203125" style="42" customWidth="1"/>
    <col min="6600" max="6600" width="1" style="42" customWidth="1"/>
    <col min="6601" max="6601" width="14.6640625" style="42" customWidth="1"/>
    <col min="6602" max="6602" width="1" style="42" customWidth="1"/>
    <col min="6603" max="6603" width="17" style="42" customWidth="1"/>
    <col min="6604" max="6604" width="1" style="42" customWidth="1"/>
    <col min="6605" max="6605" width="17.6640625" style="42" customWidth="1"/>
    <col min="6606" max="6606" width="1" style="42" customWidth="1"/>
    <col min="6607" max="6607" width="22.6640625" style="42" customWidth="1"/>
    <col min="6608" max="6608" width="1" style="42" customWidth="1"/>
    <col min="6609" max="6609" width="16.33203125" style="42" customWidth="1"/>
    <col min="6610" max="6850" width="9.33203125" style="42"/>
    <col min="6851" max="6851" width="50.1640625" style="42" customWidth="1"/>
    <col min="6852" max="6852" width="1.5" style="42" customWidth="1"/>
    <col min="6853" max="6853" width="8.33203125" style="42" customWidth="1"/>
    <col min="6854" max="6854" width="1" style="42" customWidth="1"/>
    <col min="6855" max="6855" width="15.33203125" style="42" customWidth="1"/>
    <col min="6856" max="6856" width="1" style="42" customWidth="1"/>
    <col min="6857" max="6857" width="14.6640625" style="42" customWidth="1"/>
    <col min="6858" max="6858" width="1" style="42" customWidth="1"/>
    <col min="6859" max="6859" width="17" style="42" customWidth="1"/>
    <col min="6860" max="6860" width="1" style="42" customWidth="1"/>
    <col min="6861" max="6861" width="17.6640625" style="42" customWidth="1"/>
    <col min="6862" max="6862" width="1" style="42" customWidth="1"/>
    <col min="6863" max="6863" width="22.6640625" style="42" customWidth="1"/>
    <col min="6864" max="6864" width="1" style="42" customWidth="1"/>
    <col min="6865" max="6865" width="16.33203125" style="42" customWidth="1"/>
    <col min="6866" max="7106" width="9.33203125" style="42"/>
    <col min="7107" max="7107" width="50.1640625" style="42" customWidth="1"/>
    <col min="7108" max="7108" width="1.5" style="42" customWidth="1"/>
    <col min="7109" max="7109" width="8.33203125" style="42" customWidth="1"/>
    <col min="7110" max="7110" width="1" style="42" customWidth="1"/>
    <col min="7111" max="7111" width="15.33203125" style="42" customWidth="1"/>
    <col min="7112" max="7112" width="1" style="42" customWidth="1"/>
    <col min="7113" max="7113" width="14.6640625" style="42" customWidth="1"/>
    <col min="7114" max="7114" width="1" style="42" customWidth="1"/>
    <col min="7115" max="7115" width="17" style="42" customWidth="1"/>
    <col min="7116" max="7116" width="1" style="42" customWidth="1"/>
    <col min="7117" max="7117" width="17.6640625" style="42" customWidth="1"/>
    <col min="7118" max="7118" width="1" style="42" customWidth="1"/>
    <col min="7119" max="7119" width="22.6640625" style="42" customWidth="1"/>
    <col min="7120" max="7120" width="1" style="42" customWidth="1"/>
    <col min="7121" max="7121" width="16.33203125" style="42" customWidth="1"/>
    <col min="7122" max="7362" width="9.33203125" style="42"/>
    <col min="7363" max="7363" width="50.1640625" style="42" customWidth="1"/>
    <col min="7364" max="7364" width="1.5" style="42" customWidth="1"/>
    <col min="7365" max="7365" width="8.33203125" style="42" customWidth="1"/>
    <col min="7366" max="7366" width="1" style="42" customWidth="1"/>
    <col min="7367" max="7367" width="15.33203125" style="42" customWidth="1"/>
    <col min="7368" max="7368" width="1" style="42" customWidth="1"/>
    <col min="7369" max="7369" width="14.6640625" style="42" customWidth="1"/>
    <col min="7370" max="7370" width="1" style="42" customWidth="1"/>
    <col min="7371" max="7371" width="17" style="42" customWidth="1"/>
    <col min="7372" max="7372" width="1" style="42" customWidth="1"/>
    <col min="7373" max="7373" width="17.6640625" style="42" customWidth="1"/>
    <col min="7374" max="7374" width="1" style="42" customWidth="1"/>
    <col min="7375" max="7375" width="22.6640625" style="42" customWidth="1"/>
    <col min="7376" max="7376" width="1" style="42" customWidth="1"/>
    <col min="7377" max="7377" width="16.33203125" style="42" customWidth="1"/>
    <col min="7378" max="7618" width="9.33203125" style="42"/>
    <col min="7619" max="7619" width="50.1640625" style="42" customWidth="1"/>
    <col min="7620" max="7620" width="1.5" style="42" customWidth="1"/>
    <col min="7621" max="7621" width="8.33203125" style="42" customWidth="1"/>
    <col min="7622" max="7622" width="1" style="42" customWidth="1"/>
    <col min="7623" max="7623" width="15.33203125" style="42" customWidth="1"/>
    <col min="7624" max="7624" width="1" style="42" customWidth="1"/>
    <col min="7625" max="7625" width="14.6640625" style="42" customWidth="1"/>
    <col min="7626" max="7626" width="1" style="42" customWidth="1"/>
    <col min="7627" max="7627" width="17" style="42" customWidth="1"/>
    <col min="7628" max="7628" width="1" style="42" customWidth="1"/>
    <col min="7629" max="7629" width="17.6640625" style="42" customWidth="1"/>
    <col min="7630" max="7630" width="1" style="42" customWidth="1"/>
    <col min="7631" max="7631" width="22.6640625" style="42" customWidth="1"/>
    <col min="7632" max="7632" width="1" style="42" customWidth="1"/>
    <col min="7633" max="7633" width="16.33203125" style="42" customWidth="1"/>
    <col min="7634" max="7874" width="9.33203125" style="42"/>
    <col min="7875" max="7875" width="50.1640625" style="42" customWidth="1"/>
    <col min="7876" max="7876" width="1.5" style="42" customWidth="1"/>
    <col min="7877" max="7877" width="8.33203125" style="42" customWidth="1"/>
    <col min="7878" max="7878" width="1" style="42" customWidth="1"/>
    <col min="7879" max="7879" width="15.33203125" style="42" customWidth="1"/>
    <col min="7880" max="7880" width="1" style="42" customWidth="1"/>
    <col min="7881" max="7881" width="14.6640625" style="42" customWidth="1"/>
    <col min="7882" max="7882" width="1" style="42" customWidth="1"/>
    <col min="7883" max="7883" width="17" style="42" customWidth="1"/>
    <col min="7884" max="7884" width="1" style="42" customWidth="1"/>
    <col min="7885" max="7885" width="17.6640625" style="42" customWidth="1"/>
    <col min="7886" max="7886" width="1" style="42" customWidth="1"/>
    <col min="7887" max="7887" width="22.6640625" style="42" customWidth="1"/>
    <col min="7888" max="7888" width="1" style="42" customWidth="1"/>
    <col min="7889" max="7889" width="16.33203125" style="42" customWidth="1"/>
    <col min="7890" max="8130" width="9.33203125" style="42"/>
    <col min="8131" max="8131" width="50.1640625" style="42" customWidth="1"/>
    <col min="8132" max="8132" width="1.5" style="42" customWidth="1"/>
    <col min="8133" max="8133" width="8.33203125" style="42" customWidth="1"/>
    <col min="8134" max="8134" width="1" style="42" customWidth="1"/>
    <col min="8135" max="8135" width="15.33203125" style="42" customWidth="1"/>
    <col min="8136" max="8136" width="1" style="42" customWidth="1"/>
    <col min="8137" max="8137" width="14.6640625" style="42" customWidth="1"/>
    <col min="8138" max="8138" width="1" style="42" customWidth="1"/>
    <col min="8139" max="8139" width="17" style="42" customWidth="1"/>
    <col min="8140" max="8140" width="1" style="42" customWidth="1"/>
    <col min="8141" max="8141" width="17.6640625" style="42" customWidth="1"/>
    <col min="8142" max="8142" width="1" style="42" customWidth="1"/>
    <col min="8143" max="8143" width="22.6640625" style="42" customWidth="1"/>
    <col min="8144" max="8144" width="1" style="42" customWidth="1"/>
    <col min="8145" max="8145" width="16.33203125" style="42" customWidth="1"/>
    <col min="8146" max="8386" width="9.33203125" style="42"/>
    <col min="8387" max="8387" width="50.1640625" style="42" customWidth="1"/>
    <col min="8388" max="8388" width="1.5" style="42" customWidth="1"/>
    <col min="8389" max="8389" width="8.33203125" style="42" customWidth="1"/>
    <col min="8390" max="8390" width="1" style="42" customWidth="1"/>
    <col min="8391" max="8391" width="15.33203125" style="42" customWidth="1"/>
    <col min="8392" max="8392" width="1" style="42" customWidth="1"/>
    <col min="8393" max="8393" width="14.6640625" style="42" customWidth="1"/>
    <col min="8394" max="8394" width="1" style="42" customWidth="1"/>
    <col min="8395" max="8395" width="17" style="42" customWidth="1"/>
    <col min="8396" max="8396" width="1" style="42" customWidth="1"/>
    <col min="8397" max="8397" width="17.6640625" style="42" customWidth="1"/>
    <col min="8398" max="8398" width="1" style="42" customWidth="1"/>
    <col min="8399" max="8399" width="22.6640625" style="42" customWidth="1"/>
    <col min="8400" max="8400" width="1" style="42" customWidth="1"/>
    <col min="8401" max="8401" width="16.33203125" style="42" customWidth="1"/>
    <col min="8402" max="8642" width="9.33203125" style="42"/>
    <col min="8643" max="8643" width="50.1640625" style="42" customWidth="1"/>
    <col min="8644" max="8644" width="1.5" style="42" customWidth="1"/>
    <col min="8645" max="8645" width="8.33203125" style="42" customWidth="1"/>
    <col min="8646" max="8646" width="1" style="42" customWidth="1"/>
    <col min="8647" max="8647" width="15.33203125" style="42" customWidth="1"/>
    <col min="8648" max="8648" width="1" style="42" customWidth="1"/>
    <col min="8649" max="8649" width="14.6640625" style="42" customWidth="1"/>
    <col min="8650" max="8650" width="1" style="42" customWidth="1"/>
    <col min="8651" max="8651" width="17" style="42" customWidth="1"/>
    <col min="8652" max="8652" width="1" style="42" customWidth="1"/>
    <col min="8653" max="8653" width="17.6640625" style="42" customWidth="1"/>
    <col min="8654" max="8654" width="1" style="42" customWidth="1"/>
    <col min="8655" max="8655" width="22.6640625" style="42" customWidth="1"/>
    <col min="8656" max="8656" width="1" style="42" customWidth="1"/>
    <col min="8657" max="8657" width="16.33203125" style="42" customWidth="1"/>
    <col min="8658" max="8898" width="9.33203125" style="42"/>
    <col min="8899" max="8899" width="50.1640625" style="42" customWidth="1"/>
    <col min="8900" max="8900" width="1.5" style="42" customWidth="1"/>
    <col min="8901" max="8901" width="8.33203125" style="42" customWidth="1"/>
    <col min="8902" max="8902" width="1" style="42" customWidth="1"/>
    <col min="8903" max="8903" width="15.33203125" style="42" customWidth="1"/>
    <col min="8904" max="8904" width="1" style="42" customWidth="1"/>
    <col min="8905" max="8905" width="14.6640625" style="42" customWidth="1"/>
    <col min="8906" max="8906" width="1" style="42" customWidth="1"/>
    <col min="8907" max="8907" width="17" style="42" customWidth="1"/>
    <col min="8908" max="8908" width="1" style="42" customWidth="1"/>
    <col min="8909" max="8909" width="17.6640625" style="42" customWidth="1"/>
    <col min="8910" max="8910" width="1" style="42" customWidth="1"/>
    <col min="8911" max="8911" width="22.6640625" style="42" customWidth="1"/>
    <col min="8912" max="8912" width="1" style="42" customWidth="1"/>
    <col min="8913" max="8913" width="16.33203125" style="42" customWidth="1"/>
    <col min="8914" max="9154" width="9.33203125" style="42"/>
    <col min="9155" max="9155" width="50.1640625" style="42" customWidth="1"/>
    <col min="9156" max="9156" width="1.5" style="42" customWidth="1"/>
    <col min="9157" max="9157" width="8.33203125" style="42" customWidth="1"/>
    <col min="9158" max="9158" width="1" style="42" customWidth="1"/>
    <col min="9159" max="9159" width="15.33203125" style="42" customWidth="1"/>
    <col min="9160" max="9160" width="1" style="42" customWidth="1"/>
    <col min="9161" max="9161" width="14.6640625" style="42" customWidth="1"/>
    <col min="9162" max="9162" width="1" style="42" customWidth="1"/>
    <col min="9163" max="9163" width="17" style="42" customWidth="1"/>
    <col min="9164" max="9164" width="1" style="42" customWidth="1"/>
    <col min="9165" max="9165" width="17.6640625" style="42" customWidth="1"/>
    <col min="9166" max="9166" width="1" style="42" customWidth="1"/>
    <col min="9167" max="9167" width="22.6640625" style="42" customWidth="1"/>
    <col min="9168" max="9168" width="1" style="42" customWidth="1"/>
    <col min="9169" max="9169" width="16.33203125" style="42" customWidth="1"/>
    <col min="9170" max="9410" width="9.33203125" style="42"/>
    <col min="9411" max="9411" width="50.1640625" style="42" customWidth="1"/>
    <col min="9412" max="9412" width="1.5" style="42" customWidth="1"/>
    <col min="9413" max="9413" width="8.33203125" style="42" customWidth="1"/>
    <col min="9414" max="9414" width="1" style="42" customWidth="1"/>
    <col min="9415" max="9415" width="15.33203125" style="42" customWidth="1"/>
    <col min="9416" max="9416" width="1" style="42" customWidth="1"/>
    <col min="9417" max="9417" width="14.6640625" style="42" customWidth="1"/>
    <col min="9418" max="9418" width="1" style="42" customWidth="1"/>
    <col min="9419" max="9419" width="17" style="42" customWidth="1"/>
    <col min="9420" max="9420" width="1" style="42" customWidth="1"/>
    <col min="9421" max="9421" width="17.6640625" style="42" customWidth="1"/>
    <col min="9422" max="9422" width="1" style="42" customWidth="1"/>
    <col min="9423" max="9423" width="22.6640625" style="42" customWidth="1"/>
    <col min="9424" max="9424" width="1" style="42" customWidth="1"/>
    <col min="9425" max="9425" width="16.33203125" style="42" customWidth="1"/>
    <col min="9426" max="9666" width="9.33203125" style="42"/>
    <col min="9667" max="9667" width="50.1640625" style="42" customWidth="1"/>
    <col min="9668" max="9668" width="1.5" style="42" customWidth="1"/>
    <col min="9669" max="9669" width="8.33203125" style="42" customWidth="1"/>
    <col min="9670" max="9670" width="1" style="42" customWidth="1"/>
    <col min="9671" max="9671" width="15.33203125" style="42" customWidth="1"/>
    <col min="9672" max="9672" width="1" style="42" customWidth="1"/>
    <col min="9673" max="9673" width="14.6640625" style="42" customWidth="1"/>
    <col min="9674" max="9674" width="1" style="42" customWidth="1"/>
    <col min="9675" max="9675" width="17" style="42" customWidth="1"/>
    <col min="9676" max="9676" width="1" style="42" customWidth="1"/>
    <col min="9677" max="9677" width="17.6640625" style="42" customWidth="1"/>
    <col min="9678" max="9678" width="1" style="42" customWidth="1"/>
    <col min="9679" max="9679" width="22.6640625" style="42" customWidth="1"/>
    <col min="9680" max="9680" width="1" style="42" customWidth="1"/>
    <col min="9681" max="9681" width="16.33203125" style="42" customWidth="1"/>
    <col min="9682" max="9922" width="9.33203125" style="42"/>
    <col min="9923" max="9923" width="50.1640625" style="42" customWidth="1"/>
    <col min="9924" max="9924" width="1.5" style="42" customWidth="1"/>
    <col min="9925" max="9925" width="8.33203125" style="42" customWidth="1"/>
    <col min="9926" max="9926" width="1" style="42" customWidth="1"/>
    <col min="9927" max="9927" width="15.33203125" style="42" customWidth="1"/>
    <col min="9928" max="9928" width="1" style="42" customWidth="1"/>
    <col min="9929" max="9929" width="14.6640625" style="42" customWidth="1"/>
    <col min="9930" max="9930" width="1" style="42" customWidth="1"/>
    <col min="9931" max="9931" width="17" style="42" customWidth="1"/>
    <col min="9932" max="9932" width="1" style="42" customWidth="1"/>
    <col min="9933" max="9933" width="17.6640625" style="42" customWidth="1"/>
    <col min="9934" max="9934" width="1" style="42" customWidth="1"/>
    <col min="9935" max="9935" width="22.6640625" style="42" customWidth="1"/>
    <col min="9936" max="9936" width="1" style="42" customWidth="1"/>
    <col min="9937" max="9937" width="16.33203125" style="42" customWidth="1"/>
    <col min="9938" max="10178" width="9.33203125" style="42"/>
    <col min="10179" max="10179" width="50.1640625" style="42" customWidth="1"/>
    <col min="10180" max="10180" width="1.5" style="42" customWidth="1"/>
    <col min="10181" max="10181" width="8.33203125" style="42" customWidth="1"/>
    <col min="10182" max="10182" width="1" style="42" customWidth="1"/>
    <col min="10183" max="10183" width="15.33203125" style="42" customWidth="1"/>
    <col min="10184" max="10184" width="1" style="42" customWidth="1"/>
    <col min="10185" max="10185" width="14.6640625" style="42" customWidth="1"/>
    <col min="10186" max="10186" width="1" style="42" customWidth="1"/>
    <col min="10187" max="10187" width="17" style="42" customWidth="1"/>
    <col min="10188" max="10188" width="1" style="42" customWidth="1"/>
    <col min="10189" max="10189" width="17.6640625" style="42" customWidth="1"/>
    <col min="10190" max="10190" width="1" style="42" customWidth="1"/>
    <col min="10191" max="10191" width="22.6640625" style="42" customWidth="1"/>
    <col min="10192" max="10192" width="1" style="42" customWidth="1"/>
    <col min="10193" max="10193" width="16.33203125" style="42" customWidth="1"/>
    <col min="10194" max="10434" width="9.33203125" style="42"/>
    <col min="10435" max="10435" width="50.1640625" style="42" customWidth="1"/>
    <col min="10436" max="10436" width="1.5" style="42" customWidth="1"/>
    <col min="10437" max="10437" width="8.33203125" style="42" customWidth="1"/>
    <col min="10438" max="10438" width="1" style="42" customWidth="1"/>
    <col min="10439" max="10439" width="15.33203125" style="42" customWidth="1"/>
    <col min="10440" max="10440" width="1" style="42" customWidth="1"/>
    <col min="10441" max="10441" width="14.6640625" style="42" customWidth="1"/>
    <col min="10442" max="10442" width="1" style="42" customWidth="1"/>
    <col min="10443" max="10443" width="17" style="42" customWidth="1"/>
    <col min="10444" max="10444" width="1" style="42" customWidth="1"/>
    <col min="10445" max="10445" width="17.6640625" style="42" customWidth="1"/>
    <col min="10446" max="10446" width="1" style="42" customWidth="1"/>
    <col min="10447" max="10447" width="22.6640625" style="42" customWidth="1"/>
    <col min="10448" max="10448" width="1" style="42" customWidth="1"/>
    <col min="10449" max="10449" width="16.33203125" style="42" customWidth="1"/>
    <col min="10450" max="10690" width="9.33203125" style="42"/>
    <col min="10691" max="10691" width="50.1640625" style="42" customWidth="1"/>
    <col min="10692" max="10692" width="1.5" style="42" customWidth="1"/>
    <col min="10693" max="10693" width="8.33203125" style="42" customWidth="1"/>
    <col min="10694" max="10694" width="1" style="42" customWidth="1"/>
    <col min="10695" max="10695" width="15.33203125" style="42" customWidth="1"/>
    <col min="10696" max="10696" width="1" style="42" customWidth="1"/>
    <col min="10697" max="10697" width="14.6640625" style="42" customWidth="1"/>
    <col min="10698" max="10698" width="1" style="42" customWidth="1"/>
    <col min="10699" max="10699" width="17" style="42" customWidth="1"/>
    <col min="10700" max="10700" width="1" style="42" customWidth="1"/>
    <col min="10701" max="10701" width="17.6640625" style="42" customWidth="1"/>
    <col min="10702" max="10702" width="1" style="42" customWidth="1"/>
    <col min="10703" max="10703" width="22.6640625" style="42" customWidth="1"/>
    <col min="10704" max="10704" width="1" style="42" customWidth="1"/>
    <col min="10705" max="10705" width="16.33203125" style="42" customWidth="1"/>
    <col min="10706" max="10946" width="9.33203125" style="42"/>
    <col min="10947" max="10947" width="50.1640625" style="42" customWidth="1"/>
    <col min="10948" max="10948" width="1.5" style="42" customWidth="1"/>
    <col min="10949" max="10949" width="8.33203125" style="42" customWidth="1"/>
    <col min="10950" max="10950" width="1" style="42" customWidth="1"/>
    <col min="10951" max="10951" width="15.33203125" style="42" customWidth="1"/>
    <col min="10952" max="10952" width="1" style="42" customWidth="1"/>
    <col min="10953" max="10953" width="14.6640625" style="42" customWidth="1"/>
    <col min="10954" max="10954" width="1" style="42" customWidth="1"/>
    <col min="10955" max="10955" width="17" style="42" customWidth="1"/>
    <col min="10956" max="10956" width="1" style="42" customWidth="1"/>
    <col min="10957" max="10957" width="17.6640625" style="42" customWidth="1"/>
    <col min="10958" max="10958" width="1" style="42" customWidth="1"/>
    <col min="10959" max="10959" width="22.6640625" style="42" customWidth="1"/>
    <col min="10960" max="10960" width="1" style="42" customWidth="1"/>
    <col min="10961" max="10961" width="16.33203125" style="42" customWidth="1"/>
    <col min="10962" max="11202" width="9.33203125" style="42"/>
    <col min="11203" max="11203" width="50.1640625" style="42" customWidth="1"/>
    <col min="11204" max="11204" width="1.5" style="42" customWidth="1"/>
    <col min="11205" max="11205" width="8.33203125" style="42" customWidth="1"/>
    <col min="11206" max="11206" width="1" style="42" customWidth="1"/>
    <col min="11207" max="11207" width="15.33203125" style="42" customWidth="1"/>
    <col min="11208" max="11208" width="1" style="42" customWidth="1"/>
    <col min="11209" max="11209" width="14.6640625" style="42" customWidth="1"/>
    <col min="11210" max="11210" width="1" style="42" customWidth="1"/>
    <col min="11211" max="11211" width="17" style="42" customWidth="1"/>
    <col min="11212" max="11212" width="1" style="42" customWidth="1"/>
    <col min="11213" max="11213" width="17.6640625" style="42" customWidth="1"/>
    <col min="11214" max="11214" width="1" style="42" customWidth="1"/>
    <col min="11215" max="11215" width="22.6640625" style="42" customWidth="1"/>
    <col min="11216" max="11216" width="1" style="42" customWidth="1"/>
    <col min="11217" max="11217" width="16.33203125" style="42" customWidth="1"/>
    <col min="11218" max="11458" width="9.33203125" style="42"/>
    <col min="11459" max="11459" width="50.1640625" style="42" customWidth="1"/>
    <col min="11460" max="11460" width="1.5" style="42" customWidth="1"/>
    <col min="11461" max="11461" width="8.33203125" style="42" customWidth="1"/>
    <col min="11462" max="11462" width="1" style="42" customWidth="1"/>
    <col min="11463" max="11463" width="15.33203125" style="42" customWidth="1"/>
    <col min="11464" max="11464" width="1" style="42" customWidth="1"/>
    <col min="11465" max="11465" width="14.6640625" style="42" customWidth="1"/>
    <col min="11466" max="11466" width="1" style="42" customWidth="1"/>
    <col min="11467" max="11467" width="17" style="42" customWidth="1"/>
    <col min="11468" max="11468" width="1" style="42" customWidth="1"/>
    <col min="11469" max="11469" width="17.6640625" style="42" customWidth="1"/>
    <col min="11470" max="11470" width="1" style="42" customWidth="1"/>
    <col min="11471" max="11471" width="22.6640625" style="42" customWidth="1"/>
    <col min="11472" max="11472" width="1" style="42" customWidth="1"/>
    <col min="11473" max="11473" width="16.33203125" style="42" customWidth="1"/>
    <col min="11474" max="11714" width="9.33203125" style="42"/>
    <col min="11715" max="11715" width="50.1640625" style="42" customWidth="1"/>
    <col min="11716" max="11716" width="1.5" style="42" customWidth="1"/>
    <col min="11717" max="11717" width="8.33203125" style="42" customWidth="1"/>
    <col min="11718" max="11718" width="1" style="42" customWidth="1"/>
    <col min="11719" max="11719" width="15.33203125" style="42" customWidth="1"/>
    <col min="11720" max="11720" width="1" style="42" customWidth="1"/>
    <col min="11721" max="11721" width="14.6640625" style="42" customWidth="1"/>
    <col min="11722" max="11722" width="1" style="42" customWidth="1"/>
    <col min="11723" max="11723" width="17" style="42" customWidth="1"/>
    <col min="11724" max="11724" width="1" style="42" customWidth="1"/>
    <col min="11725" max="11725" width="17.6640625" style="42" customWidth="1"/>
    <col min="11726" max="11726" width="1" style="42" customWidth="1"/>
    <col min="11727" max="11727" width="22.6640625" style="42" customWidth="1"/>
    <col min="11728" max="11728" width="1" style="42" customWidth="1"/>
    <col min="11729" max="11729" width="16.33203125" style="42" customWidth="1"/>
    <col min="11730" max="11970" width="9.33203125" style="42"/>
    <col min="11971" max="11971" width="50.1640625" style="42" customWidth="1"/>
    <col min="11972" max="11972" width="1.5" style="42" customWidth="1"/>
    <col min="11973" max="11973" width="8.33203125" style="42" customWidth="1"/>
    <col min="11974" max="11974" width="1" style="42" customWidth="1"/>
    <col min="11975" max="11975" width="15.33203125" style="42" customWidth="1"/>
    <col min="11976" max="11976" width="1" style="42" customWidth="1"/>
    <col min="11977" max="11977" width="14.6640625" style="42" customWidth="1"/>
    <col min="11978" max="11978" width="1" style="42" customWidth="1"/>
    <col min="11979" max="11979" width="17" style="42" customWidth="1"/>
    <col min="11980" max="11980" width="1" style="42" customWidth="1"/>
    <col min="11981" max="11981" width="17.6640625" style="42" customWidth="1"/>
    <col min="11982" max="11982" width="1" style="42" customWidth="1"/>
    <col min="11983" max="11983" width="22.6640625" style="42" customWidth="1"/>
    <col min="11984" max="11984" width="1" style="42" customWidth="1"/>
    <col min="11985" max="11985" width="16.33203125" style="42" customWidth="1"/>
    <col min="11986" max="12226" width="9.33203125" style="42"/>
    <col min="12227" max="12227" width="50.1640625" style="42" customWidth="1"/>
    <col min="12228" max="12228" width="1.5" style="42" customWidth="1"/>
    <col min="12229" max="12229" width="8.33203125" style="42" customWidth="1"/>
    <col min="12230" max="12230" width="1" style="42" customWidth="1"/>
    <col min="12231" max="12231" width="15.33203125" style="42" customWidth="1"/>
    <col min="12232" max="12232" width="1" style="42" customWidth="1"/>
    <col min="12233" max="12233" width="14.6640625" style="42" customWidth="1"/>
    <col min="12234" max="12234" width="1" style="42" customWidth="1"/>
    <col min="12235" max="12235" width="17" style="42" customWidth="1"/>
    <col min="12236" max="12236" width="1" style="42" customWidth="1"/>
    <col min="12237" max="12237" width="17.6640625" style="42" customWidth="1"/>
    <col min="12238" max="12238" width="1" style="42" customWidth="1"/>
    <col min="12239" max="12239" width="22.6640625" style="42" customWidth="1"/>
    <col min="12240" max="12240" width="1" style="42" customWidth="1"/>
    <col min="12241" max="12241" width="16.33203125" style="42" customWidth="1"/>
    <col min="12242" max="12482" width="9.33203125" style="42"/>
    <col min="12483" max="12483" width="50.1640625" style="42" customWidth="1"/>
    <col min="12484" max="12484" width="1.5" style="42" customWidth="1"/>
    <col min="12485" max="12485" width="8.33203125" style="42" customWidth="1"/>
    <col min="12486" max="12486" width="1" style="42" customWidth="1"/>
    <col min="12487" max="12487" width="15.33203125" style="42" customWidth="1"/>
    <col min="12488" max="12488" width="1" style="42" customWidth="1"/>
    <col min="12489" max="12489" width="14.6640625" style="42" customWidth="1"/>
    <col min="12490" max="12490" width="1" style="42" customWidth="1"/>
    <col min="12491" max="12491" width="17" style="42" customWidth="1"/>
    <col min="12492" max="12492" width="1" style="42" customWidth="1"/>
    <col min="12493" max="12493" width="17.6640625" style="42" customWidth="1"/>
    <col min="12494" max="12494" width="1" style="42" customWidth="1"/>
    <col min="12495" max="12495" width="22.6640625" style="42" customWidth="1"/>
    <col min="12496" max="12496" width="1" style="42" customWidth="1"/>
    <col min="12497" max="12497" width="16.33203125" style="42" customWidth="1"/>
    <col min="12498" max="12738" width="9.33203125" style="42"/>
    <col min="12739" max="12739" width="50.1640625" style="42" customWidth="1"/>
    <col min="12740" max="12740" width="1.5" style="42" customWidth="1"/>
    <col min="12741" max="12741" width="8.33203125" style="42" customWidth="1"/>
    <col min="12742" max="12742" width="1" style="42" customWidth="1"/>
    <col min="12743" max="12743" width="15.33203125" style="42" customWidth="1"/>
    <col min="12744" max="12744" width="1" style="42" customWidth="1"/>
    <col min="12745" max="12745" width="14.6640625" style="42" customWidth="1"/>
    <col min="12746" max="12746" width="1" style="42" customWidth="1"/>
    <col min="12747" max="12747" width="17" style="42" customWidth="1"/>
    <col min="12748" max="12748" width="1" style="42" customWidth="1"/>
    <col min="12749" max="12749" width="17.6640625" style="42" customWidth="1"/>
    <col min="12750" max="12750" width="1" style="42" customWidth="1"/>
    <col min="12751" max="12751" width="22.6640625" style="42" customWidth="1"/>
    <col min="12752" max="12752" width="1" style="42" customWidth="1"/>
    <col min="12753" max="12753" width="16.33203125" style="42" customWidth="1"/>
    <col min="12754" max="12994" width="9.33203125" style="42"/>
    <col min="12995" max="12995" width="50.1640625" style="42" customWidth="1"/>
    <col min="12996" max="12996" width="1.5" style="42" customWidth="1"/>
    <col min="12997" max="12997" width="8.33203125" style="42" customWidth="1"/>
    <col min="12998" max="12998" width="1" style="42" customWidth="1"/>
    <col min="12999" max="12999" width="15.33203125" style="42" customWidth="1"/>
    <col min="13000" max="13000" width="1" style="42" customWidth="1"/>
    <col min="13001" max="13001" width="14.6640625" style="42" customWidth="1"/>
    <col min="13002" max="13002" width="1" style="42" customWidth="1"/>
    <col min="13003" max="13003" width="17" style="42" customWidth="1"/>
    <col min="13004" max="13004" width="1" style="42" customWidth="1"/>
    <col min="13005" max="13005" width="17.6640625" style="42" customWidth="1"/>
    <col min="13006" max="13006" width="1" style="42" customWidth="1"/>
    <col min="13007" max="13007" width="22.6640625" style="42" customWidth="1"/>
    <col min="13008" max="13008" width="1" style="42" customWidth="1"/>
    <col min="13009" max="13009" width="16.33203125" style="42" customWidth="1"/>
    <col min="13010" max="13250" width="9.33203125" style="42"/>
    <col min="13251" max="13251" width="50.1640625" style="42" customWidth="1"/>
    <col min="13252" max="13252" width="1.5" style="42" customWidth="1"/>
    <col min="13253" max="13253" width="8.33203125" style="42" customWidth="1"/>
    <col min="13254" max="13254" width="1" style="42" customWidth="1"/>
    <col min="13255" max="13255" width="15.33203125" style="42" customWidth="1"/>
    <col min="13256" max="13256" width="1" style="42" customWidth="1"/>
    <col min="13257" max="13257" width="14.6640625" style="42" customWidth="1"/>
    <col min="13258" max="13258" width="1" style="42" customWidth="1"/>
    <col min="13259" max="13259" width="17" style="42" customWidth="1"/>
    <col min="13260" max="13260" width="1" style="42" customWidth="1"/>
    <col min="13261" max="13261" width="17.6640625" style="42" customWidth="1"/>
    <col min="13262" max="13262" width="1" style="42" customWidth="1"/>
    <col min="13263" max="13263" width="22.6640625" style="42" customWidth="1"/>
    <col min="13264" max="13264" width="1" style="42" customWidth="1"/>
    <col min="13265" max="13265" width="16.33203125" style="42" customWidth="1"/>
    <col min="13266" max="13506" width="9.33203125" style="42"/>
    <col min="13507" max="13507" width="50.1640625" style="42" customWidth="1"/>
    <col min="13508" max="13508" width="1.5" style="42" customWidth="1"/>
    <col min="13509" max="13509" width="8.33203125" style="42" customWidth="1"/>
    <col min="13510" max="13510" width="1" style="42" customWidth="1"/>
    <col min="13511" max="13511" width="15.33203125" style="42" customWidth="1"/>
    <col min="13512" max="13512" width="1" style="42" customWidth="1"/>
    <col min="13513" max="13513" width="14.6640625" style="42" customWidth="1"/>
    <col min="13514" max="13514" width="1" style="42" customWidth="1"/>
    <col min="13515" max="13515" width="17" style="42" customWidth="1"/>
    <col min="13516" max="13516" width="1" style="42" customWidth="1"/>
    <col min="13517" max="13517" width="17.6640625" style="42" customWidth="1"/>
    <col min="13518" max="13518" width="1" style="42" customWidth="1"/>
    <col min="13519" max="13519" width="22.6640625" style="42" customWidth="1"/>
    <col min="13520" max="13520" width="1" style="42" customWidth="1"/>
    <col min="13521" max="13521" width="16.33203125" style="42" customWidth="1"/>
    <col min="13522" max="13762" width="9.33203125" style="42"/>
    <col min="13763" max="13763" width="50.1640625" style="42" customWidth="1"/>
    <col min="13764" max="13764" width="1.5" style="42" customWidth="1"/>
    <col min="13765" max="13765" width="8.33203125" style="42" customWidth="1"/>
    <col min="13766" max="13766" width="1" style="42" customWidth="1"/>
    <col min="13767" max="13767" width="15.33203125" style="42" customWidth="1"/>
    <col min="13768" max="13768" width="1" style="42" customWidth="1"/>
    <col min="13769" max="13769" width="14.6640625" style="42" customWidth="1"/>
    <col min="13770" max="13770" width="1" style="42" customWidth="1"/>
    <col min="13771" max="13771" width="17" style="42" customWidth="1"/>
    <col min="13772" max="13772" width="1" style="42" customWidth="1"/>
    <col min="13773" max="13773" width="17.6640625" style="42" customWidth="1"/>
    <col min="13774" max="13774" width="1" style="42" customWidth="1"/>
    <col min="13775" max="13775" width="22.6640625" style="42" customWidth="1"/>
    <col min="13776" max="13776" width="1" style="42" customWidth="1"/>
    <col min="13777" max="13777" width="16.33203125" style="42" customWidth="1"/>
    <col min="13778" max="14018" width="9.33203125" style="42"/>
    <col min="14019" max="14019" width="50.1640625" style="42" customWidth="1"/>
    <col min="14020" max="14020" width="1.5" style="42" customWidth="1"/>
    <col min="14021" max="14021" width="8.33203125" style="42" customWidth="1"/>
    <col min="14022" max="14022" width="1" style="42" customWidth="1"/>
    <col min="14023" max="14023" width="15.33203125" style="42" customWidth="1"/>
    <col min="14024" max="14024" width="1" style="42" customWidth="1"/>
    <col min="14025" max="14025" width="14.6640625" style="42" customWidth="1"/>
    <col min="14026" max="14026" width="1" style="42" customWidth="1"/>
    <col min="14027" max="14027" width="17" style="42" customWidth="1"/>
    <col min="14028" max="14028" width="1" style="42" customWidth="1"/>
    <col min="14029" max="14029" width="17.6640625" style="42" customWidth="1"/>
    <col min="14030" max="14030" width="1" style="42" customWidth="1"/>
    <col min="14031" max="14031" width="22.6640625" style="42" customWidth="1"/>
    <col min="14032" max="14032" width="1" style="42" customWidth="1"/>
    <col min="14033" max="14033" width="16.33203125" style="42" customWidth="1"/>
    <col min="14034" max="14274" width="9.33203125" style="42"/>
    <col min="14275" max="14275" width="50.1640625" style="42" customWidth="1"/>
    <col min="14276" max="14276" width="1.5" style="42" customWidth="1"/>
    <col min="14277" max="14277" width="8.33203125" style="42" customWidth="1"/>
    <col min="14278" max="14278" width="1" style="42" customWidth="1"/>
    <col min="14279" max="14279" width="15.33203125" style="42" customWidth="1"/>
    <col min="14280" max="14280" width="1" style="42" customWidth="1"/>
    <col min="14281" max="14281" width="14.6640625" style="42" customWidth="1"/>
    <col min="14282" max="14282" width="1" style="42" customWidth="1"/>
    <col min="14283" max="14283" width="17" style="42" customWidth="1"/>
    <col min="14284" max="14284" width="1" style="42" customWidth="1"/>
    <col min="14285" max="14285" width="17.6640625" style="42" customWidth="1"/>
    <col min="14286" max="14286" width="1" style="42" customWidth="1"/>
    <col min="14287" max="14287" width="22.6640625" style="42" customWidth="1"/>
    <col min="14288" max="14288" width="1" style="42" customWidth="1"/>
    <col min="14289" max="14289" width="16.33203125" style="42" customWidth="1"/>
    <col min="14290" max="14530" width="9.33203125" style="42"/>
    <col min="14531" max="14531" width="50.1640625" style="42" customWidth="1"/>
    <col min="14532" max="14532" width="1.5" style="42" customWidth="1"/>
    <col min="14533" max="14533" width="8.33203125" style="42" customWidth="1"/>
    <col min="14534" max="14534" width="1" style="42" customWidth="1"/>
    <col min="14535" max="14535" width="15.33203125" style="42" customWidth="1"/>
    <col min="14536" max="14536" width="1" style="42" customWidth="1"/>
    <col min="14537" max="14537" width="14.6640625" style="42" customWidth="1"/>
    <col min="14538" max="14538" width="1" style="42" customWidth="1"/>
    <col min="14539" max="14539" width="17" style="42" customWidth="1"/>
    <col min="14540" max="14540" width="1" style="42" customWidth="1"/>
    <col min="14541" max="14541" width="17.6640625" style="42" customWidth="1"/>
    <col min="14542" max="14542" width="1" style="42" customWidth="1"/>
    <col min="14543" max="14543" width="22.6640625" style="42" customWidth="1"/>
    <col min="14544" max="14544" width="1" style="42" customWidth="1"/>
    <col min="14545" max="14545" width="16.33203125" style="42" customWidth="1"/>
    <col min="14546" max="14786" width="9.33203125" style="42"/>
    <col min="14787" max="14787" width="50.1640625" style="42" customWidth="1"/>
    <col min="14788" max="14788" width="1.5" style="42" customWidth="1"/>
    <col min="14789" max="14789" width="8.33203125" style="42" customWidth="1"/>
    <col min="14790" max="14790" width="1" style="42" customWidth="1"/>
    <col min="14791" max="14791" width="15.33203125" style="42" customWidth="1"/>
    <col min="14792" max="14792" width="1" style="42" customWidth="1"/>
    <col min="14793" max="14793" width="14.6640625" style="42" customWidth="1"/>
    <col min="14794" max="14794" width="1" style="42" customWidth="1"/>
    <col min="14795" max="14795" width="17" style="42" customWidth="1"/>
    <col min="14796" max="14796" width="1" style="42" customWidth="1"/>
    <col min="14797" max="14797" width="17.6640625" style="42" customWidth="1"/>
    <col min="14798" max="14798" width="1" style="42" customWidth="1"/>
    <col min="14799" max="14799" width="22.6640625" style="42" customWidth="1"/>
    <col min="14800" max="14800" width="1" style="42" customWidth="1"/>
    <col min="14801" max="14801" width="16.33203125" style="42" customWidth="1"/>
    <col min="14802" max="15042" width="9.33203125" style="42"/>
    <col min="15043" max="15043" width="50.1640625" style="42" customWidth="1"/>
    <col min="15044" max="15044" width="1.5" style="42" customWidth="1"/>
    <col min="15045" max="15045" width="8.33203125" style="42" customWidth="1"/>
    <col min="15046" max="15046" width="1" style="42" customWidth="1"/>
    <col min="15047" max="15047" width="15.33203125" style="42" customWidth="1"/>
    <col min="15048" max="15048" width="1" style="42" customWidth="1"/>
    <col min="15049" max="15049" width="14.6640625" style="42" customWidth="1"/>
    <col min="15050" max="15050" width="1" style="42" customWidth="1"/>
    <col min="15051" max="15051" width="17" style="42" customWidth="1"/>
    <col min="15052" max="15052" width="1" style="42" customWidth="1"/>
    <col min="15053" max="15053" width="17.6640625" style="42" customWidth="1"/>
    <col min="15054" max="15054" width="1" style="42" customWidth="1"/>
    <col min="15055" max="15055" width="22.6640625" style="42" customWidth="1"/>
    <col min="15056" max="15056" width="1" style="42" customWidth="1"/>
    <col min="15057" max="15057" width="16.33203125" style="42" customWidth="1"/>
    <col min="15058" max="15298" width="9.33203125" style="42"/>
    <col min="15299" max="15299" width="50.1640625" style="42" customWidth="1"/>
    <col min="15300" max="15300" width="1.5" style="42" customWidth="1"/>
    <col min="15301" max="15301" width="8.33203125" style="42" customWidth="1"/>
    <col min="15302" max="15302" width="1" style="42" customWidth="1"/>
    <col min="15303" max="15303" width="15.33203125" style="42" customWidth="1"/>
    <col min="15304" max="15304" width="1" style="42" customWidth="1"/>
    <col min="15305" max="15305" width="14.6640625" style="42" customWidth="1"/>
    <col min="15306" max="15306" width="1" style="42" customWidth="1"/>
    <col min="15307" max="15307" width="17" style="42" customWidth="1"/>
    <col min="15308" max="15308" width="1" style="42" customWidth="1"/>
    <col min="15309" max="15309" width="17.6640625" style="42" customWidth="1"/>
    <col min="15310" max="15310" width="1" style="42" customWidth="1"/>
    <col min="15311" max="15311" width="22.6640625" style="42" customWidth="1"/>
    <col min="15312" max="15312" width="1" style="42" customWidth="1"/>
    <col min="15313" max="15313" width="16.33203125" style="42" customWidth="1"/>
    <col min="15314" max="15554" width="9.33203125" style="42"/>
    <col min="15555" max="15555" width="50.1640625" style="42" customWidth="1"/>
    <col min="15556" max="15556" width="1.5" style="42" customWidth="1"/>
    <col min="15557" max="15557" width="8.33203125" style="42" customWidth="1"/>
    <col min="15558" max="15558" width="1" style="42" customWidth="1"/>
    <col min="15559" max="15559" width="15.33203125" style="42" customWidth="1"/>
    <col min="15560" max="15560" width="1" style="42" customWidth="1"/>
    <col min="15561" max="15561" width="14.6640625" style="42" customWidth="1"/>
    <col min="15562" max="15562" width="1" style="42" customWidth="1"/>
    <col min="15563" max="15563" width="17" style="42" customWidth="1"/>
    <col min="15564" max="15564" width="1" style="42" customWidth="1"/>
    <col min="15565" max="15565" width="17.6640625" style="42" customWidth="1"/>
    <col min="15566" max="15566" width="1" style="42" customWidth="1"/>
    <col min="15567" max="15567" width="22.6640625" style="42" customWidth="1"/>
    <col min="15568" max="15568" width="1" style="42" customWidth="1"/>
    <col min="15569" max="15569" width="16.33203125" style="42" customWidth="1"/>
    <col min="15570" max="15810" width="9.33203125" style="42"/>
    <col min="15811" max="15811" width="50.1640625" style="42" customWidth="1"/>
    <col min="15812" max="15812" width="1.5" style="42" customWidth="1"/>
    <col min="15813" max="15813" width="8.33203125" style="42" customWidth="1"/>
    <col min="15814" max="15814" width="1" style="42" customWidth="1"/>
    <col min="15815" max="15815" width="15.33203125" style="42" customWidth="1"/>
    <col min="15816" max="15816" width="1" style="42" customWidth="1"/>
    <col min="15817" max="15817" width="14.6640625" style="42" customWidth="1"/>
    <col min="15818" max="15818" width="1" style="42" customWidth="1"/>
    <col min="15819" max="15819" width="17" style="42" customWidth="1"/>
    <col min="15820" max="15820" width="1" style="42" customWidth="1"/>
    <col min="15821" max="15821" width="17.6640625" style="42" customWidth="1"/>
    <col min="15822" max="15822" width="1" style="42" customWidth="1"/>
    <col min="15823" max="15823" width="22.6640625" style="42" customWidth="1"/>
    <col min="15824" max="15824" width="1" style="42" customWidth="1"/>
    <col min="15825" max="15825" width="16.33203125" style="42" customWidth="1"/>
    <col min="15826" max="16066" width="9.33203125" style="42"/>
    <col min="16067" max="16067" width="50.1640625" style="42" customWidth="1"/>
    <col min="16068" max="16068" width="1.5" style="42" customWidth="1"/>
    <col min="16069" max="16069" width="8.33203125" style="42" customWidth="1"/>
    <col min="16070" max="16070" width="1" style="42" customWidth="1"/>
    <col min="16071" max="16071" width="15.33203125" style="42" customWidth="1"/>
    <col min="16072" max="16072" width="1" style="42" customWidth="1"/>
    <col min="16073" max="16073" width="14.6640625" style="42" customWidth="1"/>
    <col min="16074" max="16074" width="1" style="42" customWidth="1"/>
    <col min="16075" max="16075" width="17" style="42" customWidth="1"/>
    <col min="16076" max="16076" width="1" style="42" customWidth="1"/>
    <col min="16077" max="16077" width="17.6640625" style="42" customWidth="1"/>
    <col min="16078" max="16078" width="1" style="42" customWidth="1"/>
    <col min="16079" max="16079" width="22.6640625" style="42" customWidth="1"/>
    <col min="16080" max="16080" width="1" style="42" customWidth="1"/>
    <col min="16081" max="16081" width="16.33203125" style="42" customWidth="1"/>
    <col min="16082" max="16384" width="9.33203125" style="42"/>
  </cols>
  <sheetData>
    <row r="1" spans="1:16" ht="16.5" customHeight="1" x14ac:dyDescent="0.2">
      <c r="A1" s="46" t="s">
        <v>0</v>
      </c>
      <c r="B1" s="47"/>
    </row>
    <row r="2" spans="1:16" ht="16.5" customHeight="1" x14ac:dyDescent="0.2">
      <c r="A2" s="50" t="s">
        <v>178</v>
      </c>
      <c r="B2" s="47"/>
    </row>
    <row r="3" spans="1:16" ht="16.5" customHeight="1" x14ac:dyDescent="0.2">
      <c r="A3" s="51" t="str">
        <f>'9'!A3</f>
        <v>For the nine-month period ended 30 September 2025</v>
      </c>
      <c r="B3" s="52"/>
      <c r="C3" s="53"/>
      <c r="D3" s="54"/>
      <c r="E3" s="54"/>
      <c r="F3" s="45"/>
      <c r="G3" s="54"/>
      <c r="H3" s="54"/>
      <c r="I3" s="54"/>
      <c r="J3" s="45"/>
      <c r="K3" s="54"/>
      <c r="L3" s="45"/>
      <c r="M3" s="54"/>
      <c r="N3" s="45"/>
      <c r="O3" s="54"/>
      <c r="P3" s="54"/>
    </row>
    <row r="4" spans="1:16" ht="14.85" customHeight="1" x14ac:dyDescent="0.2">
      <c r="A4" s="55"/>
      <c r="B4" s="47"/>
    </row>
    <row r="5" spans="1:16" s="56" customFormat="1" ht="14.85" customHeight="1" x14ac:dyDescent="0.2">
      <c r="B5" s="57"/>
      <c r="C5" s="58"/>
      <c r="D5" s="59"/>
      <c r="E5" s="60"/>
      <c r="F5" s="61"/>
      <c r="G5" s="60"/>
      <c r="H5" s="59"/>
      <c r="I5" s="60"/>
      <c r="J5" s="61"/>
      <c r="K5" s="60"/>
      <c r="L5" s="59"/>
      <c r="M5" s="62"/>
      <c r="N5" s="59"/>
      <c r="O5" s="62"/>
      <c r="P5" s="59"/>
    </row>
    <row r="6" spans="1:16" s="56" customFormat="1" ht="14.85" customHeight="1" x14ac:dyDescent="0.2">
      <c r="A6" s="63"/>
      <c r="B6" s="64"/>
      <c r="C6" s="65"/>
      <c r="D6" s="231" t="s">
        <v>179</v>
      </c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</row>
    <row r="7" spans="1:16" s="56" customFormat="1" ht="14.85" customHeight="1" x14ac:dyDescent="0.2">
      <c r="A7" s="63"/>
      <c r="B7" s="64"/>
      <c r="C7" s="65"/>
      <c r="D7" s="66"/>
      <c r="E7" s="67"/>
      <c r="F7" s="66"/>
      <c r="G7" s="67"/>
      <c r="H7" s="68"/>
      <c r="I7" s="68"/>
      <c r="J7" s="68"/>
      <c r="K7" s="67"/>
      <c r="L7" s="235" t="s">
        <v>86</v>
      </c>
      <c r="M7" s="235"/>
      <c r="N7" s="235"/>
      <c r="O7" s="69"/>
      <c r="P7" s="66"/>
    </row>
    <row r="8" spans="1:16" s="56" customFormat="1" ht="14.85" customHeight="1" x14ac:dyDescent="0.2">
      <c r="A8" s="63"/>
      <c r="B8" s="64"/>
      <c r="C8" s="65"/>
      <c r="D8" s="66"/>
      <c r="E8" s="67"/>
      <c r="F8" s="66"/>
      <c r="G8" s="67"/>
      <c r="H8" s="70"/>
      <c r="I8" s="70"/>
      <c r="J8" s="71"/>
      <c r="K8" s="67"/>
      <c r="L8" s="235" t="s">
        <v>139</v>
      </c>
      <c r="M8" s="235"/>
      <c r="N8" s="235"/>
      <c r="O8" s="69"/>
      <c r="P8" s="66"/>
    </row>
    <row r="9" spans="1:16" s="56" customFormat="1" ht="14.85" customHeight="1" x14ac:dyDescent="0.2">
      <c r="A9" s="63"/>
      <c r="B9" s="64"/>
      <c r="C9" s="65"/>
      <c r="D9" s="66"/>
      <c r="E9" s="67"/>
      <c r="F9" s="66"/>
      <c r="G9" s="67"/>
      <c r="H9" s="70"/>
      <c r="I9" s="70"/>
      <c r="J9" s="71"/>
      <c r="K9" s="67"/>
      <c r="L9" s="69"/>
      <c r="M9" s="69"/>
      <c r="N9" s="72" t="s">
        <v>180</v>
      </c>
      <c r="O9" s="69"/>
      <c r="P9" s="66"/>
    </row>
    <row r="10" spans="1:16" s="56" customFormat="1" ht="14.85" customHeight="1" x14ac:dyDescent="0.2">
      <c r="A10" s="73"/>
      <c r="B10" s="74"/>
      <c r="C10" s="75"/>
      <c r="D10" s="66"/>
      <c r="E10" s="67"/>
      <c r="F10" s="61"/>
      <c r="G10" s="66"/>
      <c r="H10" s="70"/>
      <c r="I10" s="70"/>
      <c r="J10" s="71"/>
      <c r="K10" s="60"/>
      <c r="L10" s="69"/>
      <c r="M10" s="69"/>
      <c r="N10" s="72" t="s">
        <v>181</v>
      </c>
      <c r="O10" s="69"/>
      <c r="P10" s="66"/>
    </row>
    <row r="11" spans="1:16" s="56" customFormat="1" ht="14.85" customHeight="1" x14ac:dyDescent="0.2">
      <c r="A11" s="73"/>
      <c r="B11" s="74"/>
      <c r="C11" s="75"/>
      <c r="D11" s="66" t="s">
        <v>143</v>
      </c>
      <c r="E11" s="66"/>
      <c r="F11" s="66"/>
      <c r="G11" s="66"/>
      <c r="H11" s="236" t="s">
        <v>144</v>
      </c>
      <c r="I11" s="236"/>
      <c r="J11" s="236"/>
      <c r="K11" s="67"/>
      <c r="L11" s="72" t="s">
        <v>182</v>
      </c>
      <c r="M11" s="68"/>
      <c r="N11" s="72" t="s">
        <v>183</v>
      </c>
      <c r="O11" s="68"/>
      <c r="P11" s="66"/>
    </row>
    <row r="12" spans="1:16" s="56" customFormat="1" ht="14.85" customHeight="1" x14ac:dyDescent="0.2">
      <c r="A12" s="73"/>
      <c r="B12" s="74"/>
      <c r="C12" s="75"/>
      <c r="D12" s="66" t="s">
        <v>149</v>
      </c>
      <c r="E12" s="66"/>
      <c r="F12" s="66" t="s">
        <v>150</v>
      </c>
      <c r="G12" s="66"/>
      <c r="H12" s="76" t="s">
        <v>151</v>
      </c>
      <c r="I12" s="68"/>
      <c r="J12" s="68"/>
      <c r="K12" s="67"/>
      <c r="L12" s="72" t="s">
        <v>184</v>
      </c>
      <c r="M12" s="68"/>
      <c r="N12" s="72" t="s">
        <v>185</v>
      </c>
      <c r="O12" s="68"/>
      <c r="P12" s="66" t="s">
        <v>158</v>
      </c>
    </row>
    <row r="13" spans="1:16" s="56" customFormat="1" ht="14.85" customHeight="1" x14ac:dyDescent="0.2">
      <c r="A13" s="73"/>
      <c r="B13" s="77"/>
      <c r="C13" s="78"/>
      <c r="D13" s="79" t="s">
        <v>159</v>
      </c>
      <c r="E13" s="66"/>
      <c r="F13" s="79" t="s">
        <v>160</v>
      </c>
      <c r="G13" s="62"/>
      <c r="H13" s="80" t="s">
        <v>161</v>
      </c>
      <c r="I13" s="70"/>
      <c r="J13" s="81" t="s">
        <v>85</v>
      </c>
      <c r="K13" s="60"/>
      <c r="L13" s="82" t="s">
        <v>186</v>
      </c>
      <c r="M13" s="70"/>
      <c r="N13" s="82" t="s">
        <v>163</v>
      </c>
      <c r="O13" s="70"/>
      <c r="P13" s="79" t="s">
        <v>168</v>
      </c>
    </row>
    <row r="14" spans="1:16" s="56" customFormat="1" ht="5.0999999999999996" customHeight="1" x14ac:dyDescent="0.2">
      <c r="A14" s="73"/>
      <c r="B14" s="74"/>
      <c r="C14" s="78"/>
      <c r="D14" s="83"/>
      <c r="E14" s="62"/>
      <c r="F14" s="66"/>
      <c r="G14" s="62"/>
      <c r="H14" s="66"/>
      <c r="I14" s="60"/>
      <c r="J14" s="66"/>
      <c r="K14" s="60"/>
      <c r="L14" s="66"/>
      <c r="M14" s="66"/>
      <c r="N14" s="66"/>
      <c r="O14" s="66"/>
      <c r="P14" s="83"/>
    </row>
    <row r="15" spans="1:16" s="56" customFormat="1" ht="14.85" customHeight="1" x14ac:dyDescent="0.2">
      <c r="A15" s="84" t="s">
        <v>169</v>
      </c>
      <c r="B15" s="74"/>
      <c r="C15" s="58"/>
      <c r="D15" s="61">
        <v>1369414</v>
      </c>
      <c r="E15" s="61"/>
      <c r="F15" s="61">
        <v>69174</v>
      </c>
      <c r="G15" s="61"/>
      <c r="H15" s="61">
        <v>171176</v>
      </c>
      <c r="I15" s="61"/>
      <c r="J15" s="61">
        <v>2309847</v>
      </c>
      <c r="K15" s="61"/>
      <c r="L15" s="61">
        <v>-41659</v>
      </c>
      <c r="M15" s="61"/>
      <c r="N15" s="61">
        <v>-6126</v>
      </c>
      <c r="O15" s="61"/>
      <c r="P15" s="60">
        <v>3871826</v>
      </c>
    </row>
    <row r="16" spans="1:16" s="56" customFormat="1" ht="14.85" customHeight="1" x14ac:dyDescent="0.2">
      <c r="A16" s="84" t="s">
        <v>170</v>
      </c>
      <c r="B16" s="74"/>
      <c r="C16" s="58"/>
      <c r="D16" s="60"/>
      <c r="E16" s="60"/>
      <c r="F16" s="60"/>
      <c r="G16" s="60"/>
      <c r="H16" s="61"/>
      <c r="I16" s="60"/>
      <c r="J16" s="60"/>
      <c r="K16" s="60"/>
      <c r="L16" s="60"/>
      <c r="M16" s="61"/>
      <c r="N16" s="60"/>
      <c r="O16" s="61"/>
      <c r="P16" s="60"/>
    </row>
    <row r="17" spans="1:16" s="56" customFormat="1" ht="14.85" customHeight="1" x14ac:dyDescent="0.2">
      <c r="A17" s="56" t="s">
        <v>171</v>
      </c>
      <c r="B17" s="74"/>
      <c r="C17" s="58"/>
      <c r="D17" s="60">
        <v>0</v>
      </c>
      <c r="E17" s="60"/>
      <c r="F17" s="60">
        <v>0</v>
      </c>
      <c r="G17" s="60"/>
      <c r="H17" s="61">
        <v>0</v>
      </c>
      <c r="I17" s="60"/>
      <c r="J17" s="60">
        <v>-435471</v>
      </c>
      <c r="K17" s="60"/>
      <c r="L17" s="60">
        <v>0</v>
      </c>
      <c r="M17" s="61"/>
      <c r="N17" s="60">
        <v>0</v>
      </c>
      <c r="O17" s="61"/>
      <c r="P17" s="60">
        <v>-435471</v>
      </c>
    </row>
    <row r="18" spans="1:16" s="56" customFormat="1" ht="14.85" customHeight="1" x14ac:dyDescent="0.2">
      <c r="A18" s="56" t="s">
        <v>172</v>
      </c>
      <c r="B18" s="74"/>
      <c r="C18" s="58"/>
      <c r="D18" s="60">
        <v>0</v>
      </c>
      <c r="E18" s="60"/>
      <c r="F18" s="60">
        <v>1</v>
      </c>
      <c r="G18" s="60"/>
      <c r="H18" s="61">
        <v>0</v>
      </c>
      <c r="I18" s="60"/>
      <c r="J18" s="60">
        <v>0</v>
      </c>
      <c r="K18" s="60"/>
      <c r="L18" s="60">
        <v>0</v>
      </c>
      <c r="M18" s="61"/>
      <c r="N18" s="60">
        <v>0</v>
      </c>
      <c r="O18" s="61"/>
      <c r="P18" s="60">
        <v>1</v>
      </c>
    </row>
    <row r="19" spans="1:16" s="56" customFormat="1" ht="14.85" customHeight="1" x14ac:dyDescent="0.2">
      <c r="A19" s="56" t="s">
        <v>132</v>
      </c>
      <c r="B19" s="74"/>
      <c r="C19" s="58"/>
      <c r="D19" s="85">
        <v>0</v>
      </c>
      <c r="E19" s="86"/>
      <c r="F19" s="87">
        <v>0</v>
      </c>
      <c r="G19" s="86"/>
      <c r="H19" s="85">
        <v>0</v>
      </c>
      <c r="I19" s="61"/>
      <c r="J19" s="87">
        <v>263334</v>
      </c>
      <c r="K19" s="61"/>
      <c r="L19" s="85">
        <v>0</v>
      </c>
      <c r="M19" s="61"/>
      <c r="N19" s="85">
        <v>-5445</v>
      </c>
      <c r="O19" s="61"/>
      <c r="P19" s="88">
        <v>257889</v>
      </c>
    </row>
    <row r="20" spans="1:16" s="56" customFormat="1" ht="5.0999999999999996" customHeight="1" x14ac:dyDescent="0.2">
      <c r="B20" s="74"/>
      <c r="C20" s="58"/>
      <c r="D20" s="60"/>
      <c r="E20" s="60"/>
      <c r="F20" s="60"/>
      <c r="G20" s="60"/>
      <c r="H20" s="60"/>
      <c r="I20" s="60"/>
      <c r="J20" s="60"/>
      <c r="K20" s="60"/>
      <c r="L20" s="60"/>
      <c r="M20" s="61"/>
      <c r="N20" s="60"/>
      <c r="O20" s="61"/>
      <c r="P20" s="60"/>
    </row>
    <row r="21" spans="1:16" s="56" customFormat="1" ht="14.85" customHeight="1" thickBot="1" x14ac:dyDescent="0.25">
      <c r="A21" s="84" t="s">
        <v>174</v>
      </c>
      <c r="B21" s="74"/>
      <c r="C21" s="58"/>
      <c r="D21" s="89">
        <f>SUM(D15:D19)</f>
        <v>1369414</v>
      </c>
      <c r="E21" s="60"/>
      <c r="F21" s="89">
        <f>SUM(F15:F19)</f>
        <v>69175</v>
      </c>
      <c r="G21" s="60"/>
      <c r="H21" s="89">
        <f>SUM(H15:H19)</f>
        <v>171176</v>
      </c>
      <c r="I21" s="60"/>
      <c r="J21" s="89">
        <f>SUM(J15:J19)</f>
        <v>2137710</v>
      </c>
      <c r="K21" s="60"/>
      <c r="L21" s="89">
        <f>SUM(L15:L19)</f>
        <v>-41659</v>
      </c>
      <c r="M21" s="60"/>
      <c r="N21" s="89">
        <f>SUM(N15:N19)</f>
        <v>-11571</v>
      </c>
      <c r="O21" s="60"/>
      <c r="P21" s="89">
        <f>SUM(P15:P19)</f>
        <v>3694245</v>
      </c>
    </row>
    <row r="22" spans="1:16" s="56" customFormat="1" ht="14.85" customHeight="1" thickTop="1" x14ac:dyDescent="0.2">
      <c r="A22" s="73"/>
      <c r="B22" s="90"/>
      <c r="C22" s="58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</row>
    <row r="23" spans="1:16" s="56" customFormat="1" ht="14.85" customHeight="1" x14ac:dyDescent="0.2">
      <c r="A23" s="73"/>
      <c r="B23" s="90"/>
      <c r="C23" s="58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</row>
    <row r="24" spans="1:16" s="56" customFormat="1" ht="14.85" customHeight="1" x14ac:dyDescent="0.2">
      <c r="A24" s="63"/>
      <c r="B24" s="64"/>
      <c r="C24" s="65"/>
      <c r="D24" s="231" t="s">
        <v>179</v>
      </c>
      <c r="E24" s="231"/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</row>
    <row r="25" spans="1:16" s="56" customFormat="1" ht="14.85" customHeight="1" x14ac:dyDescent="0.2">
      <c r="A25" s="63"/>
      <c r="B25" s="64"/>
      <c r="C25" s="65"/>
      <c r="D25" s="66"/>
      <c r="E25" s="67"/>
      <c r="F25" s="66"/>
      <c r="G25" s="67"/>
      <c r="H25" s="68"/>
      <c r="I25" s="68"/>
      <c r="J25" s="68"/>
      <c r="K25" s="67"/>
      <c r="L25" s="235" t="s">
        <v>86</v>
      </c>
      <c r="M25" s="235"/>
      <c r="N25" s="235"/>
      <c r="O25" s="69"/>
      <c r="P25" s="66"/>
    </row>
    <row r="26" spans="1:16" s="56" customFormat="1" ht="14.85" customHeight="1" x14ac:dyDescent="0.2">
      <c r="A26" s="63"/>
      <c r="B26" s="64"/>
      <c r="C26" s="65"/>
      <c r="D26" s="66"/>
      <c r="E26" s="67"/>
      <c r="F26" s="66"/>
      <c r="G26" s="67"/>
      <c r="H26" s="70"/>
      <c r="I26" s="70"/>
      <c r="J26" s="71"/>
      <c r="K26" s="67"/>
      <c r="L26" s="235" t="s">
        <v>139</v>
      </c>
      <c r="M26" s="235"/>
      <c r="N26" s="235"/>
      <c r="O26" s="69"/>
      <c r="P26" s="66"/>
    </row>
    <row r="27" spans="1:16" s="56" customFormat="1" ht="14.85" customHeight="1" x14ac:dyDescent="0.2">
      <c r="A27" s="63"/>
      <c r="B27" s="64"/>
      <c r="C27" s="65"/>
      <c r="D27" s="66"/>
      <c r="E27" s="67"/>
      <c r="F27" s="66"/>
      <c r="G27" s="67"/>
      <c r="H27" s="70"/>
      <c r="I27" s="70"/>
      <c r="J27" s="71"/>
      <c r="K27" s="67"/>
      <c r="L27" s="69"/>
      <c r="M27" s="69"/>
      <c r="N27" s="72" t="s">
        <v>180</v>
      </c>
      <c r="O27" s="69"/>
      <c r="P27" s="66"/>
    </row>
    <row r="28" spans="1:16" s="56" customFormat="1" ht="14.85" customHeight="1" x14ac:dyDescent="0.2">
      <c r="A28" s="73"/>
      <c r="B28" s="74"/>
      <c r="C28" s="75"/>
      <c r="D28" s="66"/>
      <c r="E28" s="67"/>
      <c r="F28" s="61"/>
      <c r="G28" s="66"/>
      <c r="H28" s="70"/>
      <c r="I28" s="70"/>
      <c r="J28" s="71"/>
      <c r="K28" s="60"/>
      <c r="L28" s="69"/>
      <c r="M28" s="69"/>
      <c r="N28" s="72" t="s">
        <v>181</v>
      </c>
      <c r="O28" s="69"/>
      <c r="P28" s="66"/>
    </row>
    <row r="29" spans="1:16" s="56" customFormat="1" ht="14.85" customHeight="1" x14ac:dyDescent="0.2">
      <c r="A29" s="73"/>
      <c r="B29" s="74"/>
      <c r="C29" s="75"/>
      <c r="D29" s="66" t="s">
        <v>143</v>
      </c>
      <c r="E29" s="66"/>
      <c r="F29" s="66"/>
      <c r="G29" s="66"/>
      <c r="H29" s="236" t="s">
        <v>144</v>
      </c>
      <c r="I29" s="236"/>
      <c r="J29" s="236"/>
      <c r="K29" s="67"/>
      <c r="L29" s="72" t="s">
        <v>182</v>
      </c>
      <c r="M29" s="68"/>
      <c r="N29" s="72" t="s">
        <v>183</v>
      </c>
      <c r="O29" s="68"/>
      <c r="P29" s="66"/>
    </row>
    <row r="30" spans="1:16" s="56" customFormat="1" ht="14.85" customHeight="1" x14ac:dyDescent="0.2">
      <c r="A30" s="73"/>
      <c r="B30" s="74"/>
      <c r="C30" s="75"/>
      <c r="D30" s="66" t="s">
        <v>149</v>
      </c>
      <c r="E30" s="66"/>
      <c r="F30" s="66" t="s">
        <v>150</v>
      </c>
      <c r="G30" s="66"/>
      <c r="H30" s="76" t="s">
        <v>151</v>
      </c>
      <c r="I30" s="68"/>
      <c r="J30" s="68"/>
      <c r="K30" s="67"/>
      <c r="L30" s="72" t="s">
        <v>184</v>
      </c>
      <c r="M30" s="68"/>
      <c r="N30" s="72" t="s">
        <v>185</v>
      </c>
      <c r="O30" s="68"/>
      <c r="P30" s="66" t="s">
        <v>158</v>
      </c>
    </row>
    <row r="31" spans="1:16" s="56" customFormat="1" ht="14.85" customHeight="1" x14ac:dyDescent="0.2">
      <c r="A31" s="73"/>
      <c r="B31" s="77"/>
      <c r="C31" s="78"/>
      <c r="D31" s="79" t="s">
        <v>159</v>
      </c>
      <c r="E31" s="66"/>
      <c r="F31" s="79" t="s">
        <v>160</v>
      </c>
      <c r="G31" s="62"/>
      <c r="H31" s="80" t="s">
        <v>161</v>
      </c>
      <c r="I31" s="70"/>
      <c r="J31" s="81" t="s">
        <v>85</v>
      </c>
      <c r="K31" s="60"/>
      <c r="L31" s="82" t="s">
        <v>186</v>
      </c>
      <c r="M31" s="70"/>
      <c r="N31" s="82" t="s">
        <v>163</v>
      </c>
      <c r="O31" s="70"/>
      <c r="P31" s="79" t="s">
        <v>168</v>
      </c>
    </row>
    <row r="32" spans="1:16" s="56" customFormat="1" ht="5.0999999999999996" customHeight="1" x14ac:dyDescent="0.2">
      <c r="A32" s="73"/>
      <c r="B32" s="74"/>
      <c r="C32" s="78"/>
      <c r="D32" s="83"/>
      <c r="E32" s="62"/>
      <c r="F32" s="66"/>
      <c r="G32" s="62"/>
      <c r="H32" s="66"/>
      <c r="I32" s="60"/>
      <c r="J32" s="66"/>
      <c r="K32" s="60"/>
      <c r="L32" s="66"/>
      <c r="M32" s="66"/>
      <c r="N32" s="66"/>
      <c r="O32" s="66"/>
      <c r="P32" s="83"/>
    </row>
    <row r="33" spans="1:16" s="56" customFormat="1" ht="14.85" customHeight="1" x14ac:dyDescent="0.2">
      <c r="A33" s="84" t="s">
        <v>175</v>
      </c>
      <c r="B33" s="74"/>
      <c r="C33" s="58"/>
      <c r="D33" s="61">
        <v>1369414</v>
      </c>
      <c r="E33" s="61"/>
      <c r="F33" s="61">
        <v>69175</v>
      </c>
      <c r="G33" s="61"/>
      <c r="H33" s="61">
        <v>171176</v>
      </c>
      <c r="I33" s="61"/>
      <c r="J33" s="61">
        <v>1902747</v>
      </c>
      <c r="K33" s="61"/>
      <c r="L33" s="61">
        <v>-51851</v>
      </c>
      <c r="M33" s="61"/>
      <c r="N33" s="61">
        <v>-16336</v>
      </c>
      <c r="O33" s="61"/>
      <c r="P33" s="60">
        <v>3444325</v>
      </c>
    </row>
    <row r="34" spans="1:16" s="56" customFormat="1" ht="14.85" customHeight="1" x14ac:dyDescent="0.2">
      <c r="A34" s="84" t="s">
        <v>170</v>
      </c>
      <c r="B34" s="74"/>
      <c r="C34" s="58"/>
      <c r="D34" s="60"/>
      <c r="E34" s="60"/>
      <c r="F34" s="60"/>
      <c r="G34" s="60"/>
      <c r="H34" s="61"/>
      <c r="I34" s="60"/>
      <c r="J34" s="60"/>
      <c r="K34" s="60"/>
      <c r="L34" s="60"/>
      <c r="M34" s="61"/>
      <c r="N34" s="60"/>
      <c r="O34" s="61"/>
      <c r="P34" s="60"/>
    </row>
    <row r="35" spans="1:16" s="56" customFormat="1" ht="14.85" customHeight="1" x14ac:dyDescent="0.2">
      <c r="A35" s="56" t="s">
        <v>176</v>
      </c>
      <c r="B35" s="74"/>
      <c r="C35" s="58"/>
      <c r="D35" s="60">
        <v>0</v>
      </c>
      <c r="E35" s="60"/>
      <c r="F35" s="60">
        <v>0</v>
      </c>
      <c r="G35" s="60"/>
      <c r="H35" s="61">
        <v>0</v>
      </c>
      <c r="I35" s="60"/>
      <c r="J35" s="60">
        <v>-142417</v>
      </c>
      <c r="K35" s="60"/>
      <c r="L35" s="60">
        <v>0</v>
      </c>
      <c r="M35" s="61"/>
      <c r="N35" s="60">
        <v>0</v>
      </c>
      <c r="O35" s="61"/>
      <c r="P35" s="60">
        <f>SUM(D35:N35)</f>
        <v>-142417</v>
      </c>
    </row>
    <row r="36" spans="1:16" s="56" customFormat="1" ht="14.85" customHeight="1" x14ac:dyDescent="0.2">
      <c r="A36" s="240" t="s">
        <v>132</v>
      </c>
      <c r="B36" s="74"/>
      <c r="C36" s="58"/>
      <c r="D36" s="85">
        <v>0</v>
      </c>
      <c r="E36" s="86"/>
      <c r="F36" s="87">
        <v>0</v>
      </c>
      <c r="G36" s="86"/>
      <c r="H36" s="85">
        <v>0</v>
      </c>
      <c r="I36" s="61"/>
      <c r="J36" s="87">
        <f>'P&amp;L 7-8(9M)'!L73</f>
        <v>744213</v>
      </c>
      <c r="K36" s="61"/>
      <c r="L36" s="85">
        <v>0</v>
      </c>
      <c r="M36" s="61"/>
      <c r="N36" s="85">
        <v>-8168</v>
      </c>
      <c r="O36" s="61"/>
      <c r="P36" s="88">
        <f>SUM(D36:N36)</f>
        <v>736045</v>
      </c>
    </row>
    <row r="37" spans="1:16" s="56" customFormat="1" ht="5.0999999999999996" customHeight="1" x14ac:dyDescent="0.2">
      <c r="A37" s="73"/>
      <c r="B37" s="74"/>
      <c r="C37" s="58"/>
      <c r="D37" s="60"/>
      <c r="E37" s="60"/>
      <c r="F37" s="60"/>
      <c r="G37" s="60"/>
      <c r="H37" s="60"/>
      <c r="I37" s="60"/>
      <c r="J37" s="60"/>
      <c r="K37" s="60"/>
      <c r="L37" s="60"/>
      <c r="M37" s="61"/>
      <c r="N37" s="60"/>
      <c r="O37" s="61"/>
      <c r="P37" s="60"/>
    </row>
    <row r="38" spans="1:16" s="56" customFormat="1" ht="14.85" customHeight="1" thickBot="1" x14ac:dyDescent="0.25">
      <c r="A38" s="84" t="s">
        <v>177</v>
      </c>
      <c r="B38" s="74"/>
      <c r="C38" s="58"/>
      <c r="D38" s="89">
        <f>SUM(D33:D36)</f>
        <v>1369414</v>
      </c>
      <c r="E38" s="60"/>
      <c r="F38" s="89">
        <f>SUM(F33:F36)</f>
        <v>69175</v>
      </c>
      <c r="G38" s="60"/>
      <c r="H38" s="89">
        <f>SUM(H33:H36)</f>
        <v>171176</v>
      </c>
      <c r="I38" s="60"/>
      <c r="J38" s="89">
        <f>SUM(J33:J36)</f>
        <v>2504543</v>
      </c>
      <c r="K38" s="60"/>
      <c r="L38" s="89">
        <f>SUM(L33:L36)</f>
        <v>-51851</v>
      </c>
      <c r="M38" s="60"/>
      <c r="N38" s="89">
        <f>SUM(N33:N36)</f>
        <v>-24504</v>
      </c>
      <c r="O38" s="60"/>
      <c r="P38" s="89">
        <f>SUM(P33:P36)</f>
        <v>4037953</v>
      </c>
    </row>
    <row r="39" spans="1:16" ht="16.5" customHeight="1" thickTop="1" x14ac:dyDescent="0.2">
      <c r="F39" s="49"/>
      <c r="J39" s="49"/>
      <c r="L39" s="49"/>
      <c r="N39" s="49"/>
    </row>
    <row r="40" spans="1:16" ht="3.75" customHeight="1" x14ac:dyDescent="0.2">
      <c r="F40" s="49"/>
      <c r="J40" s="49"/>
      <c r="L40" s="49"/>
      <c r="N40" s="49"/>
    </row>
    <row r="41" spans="1:16" ht="22.15" customHeight="1" x14ac:dyDescent="0.2">
      <c r="A41" s="93" t="str">
        <f>'9'!A49</f>
        <v>The accompanying notes on pages 14 to 48 are an integral part of the interim financial information.</v>
      </c>
      <c r="B41" s="94"/>
      <c r="C41" s="53"/>
      <c r="D41" s="54"/>
      <c r="E41" s="54"/>
      <c r="F41" s="45"/>
      <c r="G41" s="54"/>
      <c r="H41" s="54"/>
      <c r="I41" s="54"/>
      <c r="J41" s="45"/>
      <c r="K41" s="54"/>
      <c r="L41" s="45"/>
      <c r="M41" s="54"/>
      <c r="N41" s="45"/>
      <c r="O41" s="54"/>
      <c r="P41" s="54"/>
    </row>
  </sheetData>
  <mergeCells count="8">
    <mergeCell ref="L26:N26"/>
    <mergeCell ref="H29:J29"/>
    <mergeCell ref="D6:P6"/>
    <mergeCell ref="L7:N7"/>
    <mergeCell ref="L8:N8"/>
    <mergeCell ref="H11:J11"/>
    <mergeCell ref="D24:P24"/>
    <mergeCell ref="L25:N25"/>
  </mergeCells>
  <pageMargins left="0.5" right="0.5" top="0.5" bottom="0.6" header="0.49" footer="0.4"/>
  <pageSetup paperSize="9" firstPageNumber="10" fitToWidth="0" fitToHeight="0" orientation="landscape" useFirstPageNumber="1" horizontalDpi="1200" verticalDpi="1200" r:id="rId1"/>
  <headerFooter>
    <oddFooter>&amp;R&amp;9&amp;P</oddFooter>
  </headerFooter>
  <ignoredErrors>
    <ignoredError sqref="P20:P21 D21:N21 D38:P38 P35:P3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4EFCE-0542-468D-9317-ED82E2D1D5AB}">
  <dimension ref="A1:M207"/>
  <sheetViews>
    <sheetView zoomScaleNormal="100" zoomScaleSheetLayoutView="89" workbookViewId="0">
      <selection activeCell="D25" sqref="D25:D26"/>
    </sheetView>
  </sheetViews>
  <sheetFormatPr defaultColWidth="9.33203125" defaultRowHeight="16.5" customHeight="1" x14ac:dyDescent="0.2"/>
  <cols>
    <col min="1" max="3" width="1.33203125" style="42" customWidth="1"/>
    <col min="4" max="4" width="65" style="42" customWidth="1"/>
    <col min="5" max="5" width="9.6640625" style="204" customWidth="1"/>
    <col min="6" max="6" width="1" style="42" customWidth="1"/>
    <col min="7" max="7" width="14.5" style="43" customWidth="1"/>
    <col min="8" max="8" width="1" style="43" customWidth="1"/>
    <col min="9" max="9" width="14.5" style="43" customWidth="1"/>
    <col min="10" max="10" width="1" style="43" customWidth="1"/>
    <col min="11" max="11" width="14.5" style="43" customWidth="1"/>
    <col min="12" max="12" width="1" style="43" customWidth="1"/>
    <col min="13" max="13" width="14.5" style="43" customWidth="1"/>
    <col min="14" max="16384" width="9.33203125" style="42"/>
  </cols>
  <sheetData>
    <row r="1" spans="1:13" ht="16.5" customHeight="1" x14ac:dyDescent="0.2">
      <c r="A1" s="203" t="s">
        <v>0</v>
      </c>
    </row>
    <row r="2" spans="1:13" ht="16.5" customHeight="1" x14ac:dyDescent="0.2">
      <c r="A2" s="203" t="s">
        <v>187</v>
      </c>
    </row>
    <row r="3" spans="1:13" ht="16.5" customHeight="1" x14ac:dyDescent="0.2">
      <c r="A3" s="44" t="str">
        <f>'9'!A3</f>
        <v>For the nine-month period ended 30 September 2025</v>
      </c>
      <c r="B3" s="205"/>
      <c r="C3" s="205"/>
      <c r="D3" s="205"/>
      <c r="E3" s="206"/>
      <c r="F3" s="205"/>
      <c r="G3" s="45"/>
      <c r="H3" s="45"/>
      <c r="I3" s="45"/>
      <c r="J3" s="45"/>
      <c r="K3" s="45"/>
      <c r="L3" s="45"/>
      <c r="M3" s="45"/>
    </row>
    <row r="4" spans="1:13" ht="12" customHeight="1" x14ac:dyDescent="0.2"/>
    <row r="5" spans="1:13" ht="12" customHeight="1" x14ac:dyDescent="0.2"/>
    <row r="6" spans="1:13" ht="15.6" customHeight="1" x14ac:dyDescent="0.2">
      <c r="G6" s="237" t="s">
        <v>3</v>
      </c>
      <c r="H6" s="237"/>
      <c r="I6" s="237"/>
      <c r="J6" s="208"/>
      <c r="K6" s="237" t="s">
        <v>4</v>
      </c>
      <c r="L6" s="237"/>
      <c r="M6" s="237"/>
    </row>
    <row r="7" spans="1:13" s="209" customFormat="1" ht="15.6" customHeight="1" x14ac:dyDescent="0.2">
      <c r="E7" s="204"/>
      <c r="G7" s="238" t="s">
        <v>5</v>
      </c>
      <c r="H7" s="238"/>
      <c r="I7" s="238"/>
      <c r="J7" s="207"/>
      <c r="K7" s="238" t="s">
        <v>5</v>
      </c>
      <c r="L7" s="238"/>
      <c r="M7" s="238"/>
    </row>
    <row r="8" spans="1:13" s="209" customFormat="1" ht="15.6" customHeight="1" x14ac:dyDescent="0.2">
      <c r="G8" s="210" t="s">
        <v>6</v>
      </c>
      <c r="H8" s="43"/>
      <c r="I8" s="210" t="s">
        <v>6</v>
      </c>
      <c r="J8" s="211"/>
      <c r="K8" s="210" t="s">
        <v>6</v>
      </c>
      <c r="L8" s="211"/>
      <c r="M8" s="210" t="s">
        <v>6</v>
      </c>
    </row>
    <row r="9" spans="1:13" s="209" customFormat="1" ht="15.6" customHeight="1" x14ac:dyDescent="0.2">
      <c r="E9" s="204"/>
      <c r="G9" s="212" t="s">
        <v>8</v>
      </c>
      <c r="H9" s="208"/>
      <c r="I9" s="212" t="s">
        <v>8</v>
      </c>
      <c r="J9" s="208"/>
      <c r="K9" s="212" t="s">
        <v>8</v>
      </c>
      <c r="L9" s="208"/>
      <c r="M9" s="212" t="s">
        <v>8</v>
      </c>
    </row>
    <row r="10" spans="1:13" s="209" customFormat="1" ht="15.6" customHeight="1" x14ac:dyDescent="0.2">
      <c r="E10" s="204"/>
      <c r="G10" s="212" t="s">
        <v>10</v>
      </c>
      <c r="H10" s="208"/>
      <c r="I10" s="212" t="s">
        <v>11</v>
      </c>
      <c r="J10" s="208"/>
      <c r="K10" s="212" t="s">
        <v>10</v>
      </c>
      <c r="L10" s="208"/>
      <c r="M10" s="212" t="s">
        <v>11</v>
      </c>
    </row>
    <row r="11" spans="1:13" s="209" customFormat="1" ht="15.6" customHeight="1" x14ac:dyDescent="0.2">
      <c r="E11" s="213" t="s">
        <v>12</v>
      </c>
      <c r="F11" s="214"/>
      <c r="G11" s="215" t="s">
        <v>13</v>
      </c>
      <c r="H11" s="210"/>
      <c r="I11" s="215" t="s">
        <v>13</v>
      </c>
      <c r="J11" s="210"/>
      <c r="K11" s="215" t="s">
        <v>13</v>
      </c>
      <c r="L11" s="210"/>
      <c r="M11" s="215" t="s">
        <v>13</v>
      </c>
    </row>
    <row r="12" spans="1:13" s="209" customFormat="1" ht="15.6" customHeight="1" x14ac:dyDescent="0.2">
      <c r="A12" s="203" t="s">
        <v>188</v>
      </c>
      <c r="E12" s="216"/>
      <c r="F12" s="214"/>
      <c r="G12" s="210"/>
      <c r="H12" s="210"/>
      <c r="I12" s="210"/>
      <c r="J12" s="210"/>
      <c r="K12" s="210"/>
      <c r="L12" s="210"/>
      <c r="M12" s="210"/>
    </row>
    <row r="13" spans="1:13" s="209" customFormat="1" ht="15.6" customHeight="1" x14ac:dyDescent="0.2">
      <c r="A13" s="42" t="s">
        <v>130</v>
      </c>
      <c r="E13" s="216"/>
      <c r="F13" s="214"/>
      <c r="G13" s="43">
        <f>'P&amp;L 7-8(9M)'!H31</f>
        <v>878624</v>
      </c>
      <c r="H13" s="43"/>
      <c r="I13" s="43">
        <v>344121</v>
      </c>
      <c r="J13" s="43"/>
      <c r="K13" s="43">
        <f>'P&amp;L 7-8(9M)'!L31</f>
        <v>807772</v>
      </c>
      <c r="L13" s="43"/>
      <c r="M13" s="43">
        <v>355408</v>
      </c>
    </row>
    <row r="14" spans="1:13" s="209" customFormat="1" ht="15.6" customHeight="1" x14ac:dyDescent="0.2">
      <c r="A14" s="42" t="s">
        <v>189</v>
      </c>
      <c r="E14" s="216"/>
      <c r="F14" s="214"/>
      <c r="G14" s="217"/>
      <c r="H14" s="43"/>
      <c r="I14" s="217"/>
      <c r="J14" s="43"/>
      <c r="K14" s="43"/>
      <c r="L14" s="43"/>
      <c r="M14" s="43"/>
    </row>
    <row r="15" spans="1:13" s="209" customFormat="1" ht="15.6" customHeight="1" x14ac:dyDescent="0.2">
      <c r="A15" s="42" t="s">
        <v>190</v>
      </c>
      <c r="E15" s="204"/>
      <c r="F15" s="42"/>
      <c r="G15" s="43">
        <v>116052</v>
      </c>
      <c r="H15" s="43"/>
      <c r="I15" s="43">
        <v>88615</v>
      </c>
      <c r="J15" s="43"/>
      <c r="K15" s="43">
        <v>78004</v>
      </c>
      <c r="L15" s="43"/>
      <c r="M15" s="43">
        <v>81170</v>
      </c>
    </row>
    <row r="16" spans="1:13" s="209" customFormat="1" ht="15.6" customHeight="1" x14ac:dyDescent="0.2">
      <c r="A16" s="42" t="s">
        <v>191</v>
      </c>
      <c r="E16" s="204"/>
      <c r="F16" s="42"/>
      <c r="G16" s="43">
        <v>4266</v>
      </c>
      <c r="H16" s="43"/>
      <c r="I16" s="43">
        <v>2269</v>
      </c>
      <c r="J16" s="43"/>
      <c r="K16" s="43">
        <v>3903</v>
      </c>
      <c r="L16" s="43"/>
      <c r="M16" s="43">
        <v>2049</v>
      </c>
    </row>
    <row r="17" spans="1:13" s="209" customFormat="1" ht="15.6" customHeight="1" x14ac:dyDescent="0.2">
      <c r="B17" s="42" t="s">
        <v>192</v>
      </c>
      <c r="E17" s="204"/>
      <c r="F17" s="42"/>
      <c r="G17" s="43">
        <v>14111</v>
      </c>
      <c r="H17" s="43"/>
      <c r="I17" s="43">
        <v>429</v>
      </c>
      <c r="J17" s="43"/>
      <c r="K17" s="43">
        <v>8225</v>
      </c>
      <c r="L17" s="43"/>
      <c r="M17" s="43">
        <v>429</v>
      </c>
    </row>
    <row r="18" spans="1:13" s="209" customFormat="1" ht="15.6" customHeight="1" x14ac:dyDescent="0.2">
      <c r="B18" s="42" t="s">
        <v>193</v>
      </c>
      <c r="E18" s="204"/>
      <c r="F18" s="42"/>
      <c r="G18" s="43">
        <v>0</v>
      </c>
      <c r="H18" s="43"/>
      <c r="I18" s="43">
        <v>6309</v>
      </c>
      <c r="J18" s="43"/>
      <c r="K18" s="43">
        <v>0</v>
      </c>
      <c r="L18" s="43"/>
      <c r="M18" s="43">
        <v>3180</v>
      </c>
    </row>
    <row r="19" spans="1:13" s="209" customFormat="1" ht="15.6" customHeight="1" x14ac:dyDescent="0.2">
      <c r="B19" s="42" t="s">
        <v>288</v>
      </c>
      <c r="E19" s="204"/>
      <c r="F19" s="42"/>
      <c r="G19" s="43">
        <v>104525</v>
      </c>
      <c r="H19" s="43"/>
      <c r="I19" s="43">
        <v>0</v>
      </c>
      <c r="J19" s="43"/>
      <c r="K19" s="43">
        <v>104525</v>
      </c>
      <c r="L19" s="43"/>
      <c r="M19" s="43">
        <v>0</v>
      </c>
    </row>
    <row r="20" spans="1:13" s="209" customFormat="1" ht="15.6" customHeight="1" x14ac:dyDescent="0.2">
      <c r="B20" s="42" t="s">
        <v>71</v>
      </c>
      <c r="D20" s="42"/>
      <c r="E20" s="204">
        <v>16</v>
      </c>
      <c r="F20" s="214"/>
      <c r="G20" s="43">
        <v>11120</v>
      </c>
      <c r="H20" s="43"/>
      <c r="I20" s="43">
        <v>9279</v>
      </c>
      <c r="J20" s="43"/>
      <c r="K20" s="43">
        <v>9813</v>
      </c>
      <c r="L20" s="43"/>
      <c r="M20" s="43">
        <v>7432</v>
      </c>
    </row>
    <row r="21" spans="1:13" s="209" customFormat="1" ht="15.6" customHeight="1" x14ac:dyDescent="0.2">
      <c r="B21" s="42" t="s">
        <v>194</v>
      </c>
      <c r="C21" s="218"/>
      <c r="E21" s="204"/>
      <c r="F21" s="214"/>
      <c r="G21" s="43">
        <v>22268</v>
      </c>
      <c r="H21" s="43"/>
      <c r="I21" s="43">
        <v>39914</v>
      </c>
      <c r="J21" s="43"/>
      <c r="K21" s="43">
        <v>1915</v>
      </c>
      <c r="L21" s="43"/>
      <c r="M21" s="43">
        <v>32529</v>
      </c>
    </row>
    <row r="22" spans="1:13" s="209" customFormat="1" ht="15.6" customHeight="1" x14ac:dyDescent="0.2">
      <c r="B22" s="42" t="s">
        <v>195</v>
      </c>
      <c r="C22" s="218"/>
      <c r="E22" s="204">
        <v>10</v>
      </c>
      <c r="F22" s="214"/>
      <c r="G22" s="43">
        <v>3021</v>
      </c>
      <c r="H22" s="43"/>
      <c r="I22" s="43">
        <v>-2366</v>
      </c>
      <c r="J22" s="43"/>
      <c r="K22" s="43">
        <v>0</v>
      </c>
      <c r="L22" s="43"/>
      <c r="M22" s="43">
        <v>0</v>
      </c>
    </row>
    <row r="23" spans="1:13" s="209" customFormat="1" ht="15.6" customHeight="1" x14ac:dyDescent="0.2">
      <c r="B23" s="42" t="s">
        <v>196</v>
      </c>
      <c r="C23" s="218"/>
      <c r="E23" s="204"/>
      <c r="F23" s="214"/>
      <c r="G23" s="43">
        <v>55175</v>
      </c>
      <c r="H23" s="43"/>
      <c r="I23" s="43">
        <v>-44279</v>
      </c>
      <c r="J23" s="43"/>
      <c r="K23" s="43">
        <v>0</v>
      </c>
      <c r="L23" s="43"/>
      <c r="M23" s="43">
        <v>0</v>
      </c>
    </row>
    <row r="24" spans="1:13" s="209" customFormat="1" ht="15.6" customHeight="1" x14ac:dyDescent="0.2">
      <c r="B24" s="42" t="s">
        <v>291</v>
      </c>
      <c r="C24" s="218"/>
      <c r="E24" s="204">
        <v>11</v>
      </c>
      <c r="F24" s="214"/>
      <c r="G24" s="43">
        <v>23324</v>
      </c>
      <c r="H24" s="43"/>
      <c r="I24" s="43">
        <v>52173</v>
      </c>
      <c r="J24" s="43"/>
      <c r="K24" s="43">
        <v>0</v>
      </c>
      <c r="L24" s="43"/>
      <c r="M24" s="43">
        <v>0</v>
      </c>
    </row>
    <row r="25" spans="1:13" s="209" customFormat="1" ht="15.4" customHeight="1" x14ac:dyDescent="0.2">
      <c r="B25" s="42" t="s">
        <v>326</v>
      </c>
      <c r="C25" s="218"/>
      <c r="E25" s="204"/>
      <c r="F25" s="214"/>
      <c r="G25" s="43"/>
      <c r="H25" s="43"/>
      <c r="I25" s="43"/>
      <c r="J25" s="43"/>
      <c r="K25" s="43"/>
      <c r="L25" s="43"/>
      <c r="M25" s="43"/>
    </row>
    <row r="26" spans="1:13" s="209" customFormat="1" ht="15.4" customHeight="1" x14ac:dyDescent="0.2">
      <c r="B26" s="42"/>
      <c r="C26" s="42" t="s">
        <v>325</v>
      </c>
      <c r="E26" s="204">
        <v>9</v>
      </c>
      <c r="F26" s="214"/>
      <c r="G26" s="43">
        <v>-838139</v>
      </c>
      <c r="H26" s="43"/>
      <c r="I26" s="43">
        <v>-92</v>
      </c>
      <c r="J26" s="43"/>
      <c r="K26" s="43">
        <v>-537500</v>
      </c>
      <c r="L26" s="43"/>
      <c r="M26" s="43">
        <v>0</v>
      </c>
    </row>
    <row r="27" spans="1:13" s="209" customFormat="1" ht="15.6" customHeight="1" x14ac:dyDescent="0.2">
      <c r="B27" s="42" t="s">
        <v>197</v>
      </c>
      <c r="C27" s="218"/>
      <c r="E27" s="204">
        <v>11</v>
      </c>
      <c r="F27" s="214"/>
      <c r="G27" s="43">
        <v>-55822</v>
      </c>
      <c r="H27" s="43"/>
      <c r="I27" s="43">
        <v>0</v>
      </c>
      <c r="J27" s="43"/>
      <c r="K27" s="43">
        <v>-59464</v>
      </c>
      <c r="L27" s="43"/>
      <c r="M27" s="43">
        <v>0</v>
      </c>
    </row>
    <row r="28" spans="1:13" s="209" customFormat="1" ht="15.6" customHeight="1" x14ac:dyDescent="0.2">
      <c r="B28" s="42" t="s">
        <v>198</v>
      </c>
      <c r="C28" s="218"/>
      <c r="E28" s="204"/>
      <c r="F28" s="214"/>
      <c r="G28" s="43">
        <v>141</v>
      </c>
      <c r="H28" s="43"/>
      <c r="I28" s="43">
        <v>10335</v>
      </c>
      <c r="J28" s="43"/>
      <c r="K28" s="43">
        <v>120</v>
      </c>
      <c r="L28" s="43"/>
      <c r="M28" s="43">
        <v>1015</v>
      </c>
    </row>
    <row r="29" spans="1:13" s="209" customFormat="1" ht="15.6" customHeight="1" x14ac:dyDescent="0.2">
      <c r="B29" s="42" t="s">
        <v>199</v>
      </c>
      <c r="C29" s="218"/>
      <c r="E29" s="204"/>
      <c r="F29" s="214"/>
      <c r="G29" s="43">
        <v>181</v>
      </c>
      <c r="H29" s="43"/>
      <c r="I29" s="43">
        <v>-168</v>
      </c>
      <c r="J29" s="43"/>
      <c r="K29" s="43">
        <v>-135</v>
      </c>
      <c r="L29" s="43"/>
      <c r="M29" s="43">
        <v>-18</v>
      </c>
    </row>
    <row r="30" spans="1:13" s="209" customFormat="1" ht="15.6" customHeight="1" x14ac:dyDescent="0.2">
      <c r="B30" s="42" t="s">
        <v>339</v>
      </c>
      <c r="C30" s="218"/>
      <c r="E30" s="204"/>
      <c r="F30" s="214"/>
      <c r="G30" s="43">
        <v>-46</v>
      </c>
      <c r="H30" s="43"/>
      <c r="I30" s="43">
        <v>0</v>
      </c>
      <c r="J30" s="43"/>
      <c r="K30" s="43">
        <v>0</v>
      </c>
      <c r="L30" s="43"/>
      <c r="M30" s="43">
        <v>0</v>
      </c>
    </row>
    <row r="31" spans="1:13" s="209" customFormat="1" ht="15.6" customHeight="1" x14ac:dyDescent="0.2">
      <c r="B31" s="42" t="s">
        <v>299</v>
      </c>
      <c r="C31" s="218"/>
      <c r="E31" s="204"/>
      <c r="F31" s="214"/>
      <c r="G31" s="43">
        <v>-3063</v>
      </c>
      <c r="H31" s="43"/>
      <c r="I31" s="43">
        <v>0</v>
      </c>
      <c r="J31" s="43"/>
      <c r="K31" s="43">
        <v>0</v>
      </c>
      <c r="L31" s="43"/>
      <c r="M31" s="43">
        <v>0</v>
      </c>
    </row>
    <row r="32" spans="1:13" s="209" customFormat="1" ht="15.6" customHeight="1" x14ac:dyDescent="0.2">
      <c r="A32" s="42"/>
      <c r="B32" s="42" t="s">
        <v>200</v>
      </c>
      <c r="C32" s="218"/>
      <c r="E32" s="204"/>
      <c r="F32" s="214"/>
      <c r="G32" s="43"/>
      <c r="H32" s="43"/>
      <c r="I32" s="43"/>
      <c r="J32" s="43"/>
      <c r="K32" s="43"/>
      <c r="L32" s="43"/>
      <c r="M32" s="43"/>
    </row>
    <row r="33" spans="1:13" s="209" customFormat="1" ht="15.6" customHeight="1" x14ac:dyDescent="0.2">
      <c r="A33" s="42"/>
      <c r="B33" s="42"/>
      <c r="C33" s="218" t="s">
        <v>201</v>
      </c>
      <c r="E33" s="204">
        <v>12</v>
      </c>
      <c r="F33" s="214"/>
      <c r="G33" s="43">
        <v>-13165</v>
      </c>
      <c r="H33" s="43"/>
      <c r="I33" s="43">
        <v>-12143</v>
      </c>
      <c r="J33" s="43"/>
      <c r="K33" s="43">
        <v>-13165</v>
      </c>
      <c r="L33" s="43"/>
      <c r="M33" s="43">
        <v>-12143</v>
      </c>
    </row>
    <row r="34" spans="1:13" s="209" customFormat="1" ht="15.6" customHeight="1" x14ac:dyDescent="0.2">
      <c r="A34" s="42" t="s">
        <v>202</v>
      </c>
      <c r="B34" s="42"/>
      <c r="E34" s="204"/>
      <c r="F34" s="214"/>
      <c r="G34" s="43">
        <v>-40780</v>
      </c>
      <c r="H34" s="43"/>
      <c r="I34" s="43">
        <v>-63983</v>
      </c>
      <c r="J34" s="43"/>
      <c r="K34" s="43">
        <v>-1201</v>
      </c>
      <c r="L34" s="43"/>
      <c r="M34" s="43">
        <v>-56905</v>
      </c>
    </row>
    <row r="35" spans="1:13" s="209" customFormat="1" ht="15.6" customHeight="1" x14ac:dyDescent="0.2">
      <c r="A35" s="42" t="s">
        <v>203</v>
      </c>
      <c r="B35" s="42"/>
      <c r="E35" s="204"/>
      <c r="G35" s="43">
        <v>-149739</v>
      </c>
      <c r="H35" s="43"/>
      <c r="I35" s="43">
        <v>-126792</v>
      </c>
      <c r="J35" s="43"/>
      <c r="K35" s="43">
        <v>-202207</v>
      </c>
      <c r="L35" s="43"/>
      <c r="M35" s="43">
        <v>-156585</v>
      </c>
    </row>
    <row r="36" spans="1:13" s="209" customFormat="1" ht="15.6" customHeight="1" x14ac:dyDescent="0.2">
      <c r="A36" s="42" t="s">
        <v>204</v>
      </c>
      <c r="B36" s="42"/>
      <c r="E36" s="204"/>
      <c r="G36" s="43">
        <v>0</v>
      </c>
      <c r="H36" s="43"/>
      <c r="I36" s="43">
        <v>0</v>
      </c>
      <c r="J36" s="43"/>
      <c r="K36" s="43">
        <v>-300000</v>
      </c>
      <c r="L36" s="43"/>
      <c r="M36" s="43">
        <v>-300000</v>
      </c>
    </row>
    <row r="37" spans="1:13" s="209" customFormat="1" ht="15.6" customHeight="1" x14ac:dyDescent="0.2">
      <c r="A37" s="42" t="s">
        <v>205</v>
      </c>
      <c r="B37" s="218"/>
      <c r="E37" s="204"/>
      <c r="G37" s="43">
        <v>565</v>
      </c>
      <c r="H37" s="43"/>
      <c r="I37" s="43">
        <v>-5093</v>
      </c>
      <c r="J37" s="43"/>
      <c r="K37" s="43">
        <v>1399</v>
      </c>
      <c r="L37" s="43"/>
      <c r="M37" s="43">
        <v>-5923</v>
      </c>
    </row>
    <row r="38" spans="1:13" s="209" customFormat="1" ht="15.6" customHeight="1" x14ac:dyDescent="0.2">
      <c r="A38" s="42" t="s">
        <v>206</v>
      </c>
      <c r="B38" s="42"/>
      <c r="E38" s="204"/>
      <c r="G38" s="43"/>
      <c r="H38" s="43"/>
      <c r="I38" s="43"/>
      <c r="J38" s="43"/>
      <c r="K38" s="43"/>
      <c r="L38" s="43"/>
      <c r="M38" s="43"/>
    </row>
    <row r="39" spans="1:13" s="209" customFormat="1" ht="15.6" customHeight="1" x14ac:dyDescent="0.2">
      <c r="A39" s="42"/>
      <c r="B39" s="42"/>
      <c r="C39" s="219" t="s">
        <v>207</v>
      </c>
      <c r="E39" s="204"/>
      <c r="G39" s="43">
        <v>216717</v>
      </c>
      <c r="H39" s="43"/>
      <c r="I39" s="43">
        <v>282611</v>
      </c>
      <c r="J39" s="43"/>
      <c r="K39" s="43">
        <v>438655</v>
      </c>
      <c r="L39" s="43"/>
      <c r="M39" s="43">
        <v>406215</v>
      </c>
    </row>
    <row r="40" spans="1:13" s="209" customFormat="1" ht="15.6" customHeight="1" x14ac:dyDescent="0.2">
      <c r="A40" s="42"/>
      <c r="B40" s="42"/>
      <c r="C40" s="219" t="s">
        <v>208</v>
      </c>
      <c r="E40" s="204"/>
      <c r="G40" s="43">
        <v>0</v>
      </c>
      <c r="H40" s="43"/>
      <c r="I40" s="43">
        <v>740</v>
      </c>
      <c r="J40" s="43"/>
      <c r="K40" s="43">
        <v>0</v>
      </c>
      <c r="L40" s="43"/>
      <c r="M40" s="43">
        <v>740</v>
      </c>
    </row>
    <row r="41" spans="1:13" s="209" customFormat="1" ht="15.6" customHeight="1" x14ac:dyDescent="0.2">
      <c r="A41" s="42"/>
      <c r="B41" s="42"/>
      <c r="C41" s="219" t="s">
        <v>209</v>
      </c>
      <c r="E41" s="204"/>
      <c r="G41" s="43">
        <v>52036</v>
      </c>
      <c r="H41" s="43"/>
      <c r="I41" s="43">
        <v>52085</v>
      </c>
      <c r="J41" s="43"/>
      <c r="K41" s="43">
        <v>48100</v>
      </c>
      <c r="L41" s="43"/>
      <c r="M41" s="43">
        <v>51166</v>
      </c>
    </row>
    <row r="42" spans="1:13" s="209" customFormat="1" ht="15.6" customHeight="1" x14ac:dyDescent="0.2">
      <c r="C42" s="219" t="s">
        <v>210</v>
      </c>
      <c r="E42" s="204">
        <v>14.3</v>
      </c>
      <c r="G42" s="43">
        <v>21469</v>
      </c>
      <c r="H42" s="43"/>
      <c r="I42" s="43">
        <v>22224</v>
      </c>
      <c r="K42" s="40">
        <v>21469</v>
      </c>
      <c r="M42" s="43">
        <v>22224</v>
      </c>
    </row>
    <row r="43" spans="1:13" s="209" customFormat="1" ht="15.6" customHeight="1" x14ac:dyDescent="0.2">
      <c r="C43" s="219" t="s">
        <v>211</v>
      </c>
      <c r="E43" s="204"/>
      <c r="G43" s="45">
        <v>784</v>
      </c>
      <c r="H43" s="43"/>
      <c r="I43" s="45">
        <v>0</v>
      </c>
      <c r="J43" s="43"/>
      <c r="K43" s="45">
        <v>757</v>
      </c>
      <c r="L43" s="43"/>
      <c r="M43" s="45">
        <v>0</v>
      </c>
    </row>
    <row r="44" spans="1:13" s="209" customFormat="1" ht="6" customHeight="1" x14ac:dyDescent="0.2">
      <c r="A44" s="42"/>
      <c r="B44" s="42"/>
      <c r="E44" s="204"/>
      <c r="G44" s="43"/>
      <c r="H44" s="43"/>
      <c r="I44" s="43"/>
      <c r="J44" s="43"/>
      <c r="K44" s="43"/>
      <c r="L44" s="43"/>
      <c r="M44" s="43"/>
    </row>
    <row r="45" spans="1:13" s="209" customFormat="1" ht="15.6" customHeight="1" x14ac:dyDescent="0.2">
      <c r="B45" s="218"/>
      <c r="C45" s="218"/>
      <c r="D45" s="218"/>
      <c r="E45" s="204"/>
      <c r="G45" s="43">
        <f>SUM(G13:G43)</f>
        <v>423625</v>
      </c>
      <c r="H45" s="43"/>
      <c r="I45" s="43">
        <f>SUM(I13:I43)</f>
        <v>656188</v>
      </c>
      <c r="J45" s="43"/>
      <c r="K45" s="43">
        <f>SUM(K13:K43)</f>
        <v>410985</v>
      </c>
      <c r="L45" s="43"/>
      <c r="M45" s="43">
        <f>SUM(M13:M43)</f>
        <v>431983</v>
      </c>
    </row>
    <row r="46" spans="1:13" s="209" customFormat="1" ht="15.6" customHeight="1" x14ac:dyDescent="0.2">
      <c r="A46" s="42" t="s">
        <v>212</v>
      </c>
      <c r="B46" s="218"/>
      <c r="C46" s="218"/>
      <c r="D46" s="218"/>
      <c r="E46" s="204"/>
      <c r="G46" s="43"/>
      <c r="H46" s="43"/>
      <c r="I46" s="43"/>
      <c r="J46" s="43"/>
      <c r="K46" s="43"/>
      <c r="L46" s="43"/>
      <c r="M46" s="43"/>
    </row>
    <row r="47" spans="1:13" s="209" customFormat="1" ht="15.6" customHeight="1" x14ac:dyDescent="0.2">
      <c r="A47" s="42" t="s">
        <v>213</v>
      </c>
      <c r="B47" s="218"/>
      <c r="C47" s="218"/>
      <c r="D47" s="218"/>
      <c r="E47" s="204"/>
      <c r="G47" s="43">
        <v>1169</v>
      </c>
      <c r="H47" s="43"/>
      <c r="I47" s="43">
        <v>0</v>
      </c>
      <c r="J47" s="43"/>
      <c r="K47" s="43">
        <v>0</v>
      </c>
      <c r="L47" s="43"/>
      <c r="M47" s="43">
        <v>0</v>
      </c>
    </row>
    <row r="48" spans="1:13" s="209" customFormat="1" ht="15.6" customHeight="1" x14ac:dyDescent="0.2">
      <c r="A48" s="42" t="s">
        <v>304</v>
      </c>
      <c r="B48" s="219"/>
      <c r="C48" s="42"/>
      <c r="E48" s="204"/>
      <c r="F48" s="214"/>
      <c r="G48" s="43">
        <v>829261</v>
      </c>
      <c r="H48" s="43"/>
      <c r="I48" s="43">
        <v>42732</v>
      </c>
      <c r="J48" s="43"/>
      <c r="K48" s="43">
        <v>698823</v>
      </c>
      <c r="L48" s="43"/>
      <c r="M48" s="43">
        <v>-7892</v>
      </c>
    </row>
    <row r="49" spans="1:13" s="209" customFormat="1" ht="15.6" customHeight="1" x14ac:dyDescent="0.2">
      <c r="A49" s="42" t="s">
        <v>214</v>
      </c>
      <c r="B49" s="219"/>
      <c r="C49" s="42"/>
      <c r="E49" s="204"/>
      <c r="F49" s="214"/>
      <c r="G49" s="43">
        <v>1191744</v>
      </c>
      <c r="H49" s="43"/>
      <c r="I49" s="43">
        <v>1526453</v>
      </c>
      <c r="J49" s="43"/>
      <c r="K49" s="43">
        <v>317649</v>
      </c>
      <c r="L49" s="43"/>
      <c r="M49" s="43">
        <v>763273</v>
      </c>
    </row>
    <row r="50" spans="1:13" s="209" customFormat="1" ht="15.6" customHeight="1" x14ac:dyDescent="0.2">
      <c r="A50" s="42" t="s">
        <v>215</v>
      </c>
      <c r="B50" s="219"/>
      <c r="C50" s="42"/>
      <c r="E50" s="204"/>
      <c r="F50" s="214"/>
      <c r="G50" s="43">
        <v>-239376</v>
      </c>
      <c r="H50" s="43"/>
      <c r="I50" s="43">
        <v>12830</v>
      </c>
      <c r="J50" s="43"/>
      <c r="K50" s="43">
        <v>-239376</v>
      </c>
      <c r="L50" s="43"/>
      <c r="M50" s="43">
        <v>12830</v>
      </c>
    </row>
    <row r="51" spans="1:13" s="209" customFormat="1" ht="15.6" customHeight="1" x14ac:dyDescent="0.2">
      <c r="A51" s="42" t="s">
        <v>323</v>
      </c>
      <c r="B51" s="219"/>
      <c r="C51" s="42"/>
      <c r="E51" s="204"/>
      <c r="F51" s="214"/>
      <c r="G51" s="43">
        <v>-724436</v>
      </c>
      <c r="H51" s="43"/>
      <c r="I51" s="43">
        <v>-235312</v>
      </c>
      <c r="J51" s="43"/>
      <c r="K51" s="43">
        <v>-23189</v>
      </c>
      <c r="L51" s="43"/>
      <c r="M51" s="43">
        <v>-69359</v>
      </c>
    </row>
    <row r="52" spans="1:13" s="209" customFormat="1" ht="15.6" customHeight="1" x14ac:dyDescent="0.2">
      <c r="A52" s="42" t="s">
        <v>313</v>
      </c>
      <c r="B52" s="219"/>
      <c r="C52" s="42"/>
      <c r="E52" s="204"/>
      <c r="F52" s="214"/>
      <c r="G52" s="43">
        <v>-590200</v>
      </c>
      <c r="H52" s="43"/>
      <c r="I52" s="43">
        <v>-1344167</v>
      </c>
      <c r="J52" s="43"/>
      <c r="K52" s="43">
        <v>600058</v>
      </c>
      <c r="L52" s="43"/>
      <c r="M52" s="43">
        <v>-713486</v>
      </c>
    </row>
    <row r="53" spans="1:13" s="209" customFormat="1" ht="15.6" customHeight="1" x14ac:dyDescent="0.2">
      <c r="A53" s="42" t="s">
        <v>216</v>
      </c>
      <c r="B53" s="219"/>
      <c r="C53" s="42"/>
      <c r="E53" s="204"/>
      <c r="F53" s="214"/>
      <c r="G53" s="43">
        <v>-59509</v>
      </c>
      <c r="H53" s="43"/>
      <c r="I53" s="43">
        <v>-106396</v>
      </c>
      <c r="J53" s="43"/>
      <c r="K53" s="43">
        <v>30861</v>
      </c>
      <c r="L53" s="43"/>
      <c r="M53" s="43">
        <v>-95216</v>
      </c>
    </row>
    <row r="54" spans="1:13" s="209" customFormat="1" ht="15.6" customHeight="1" x14ac:dyDescent="0.2">
      <c r="A54" s="42" t="s">
        <v>217</v>
      </c>
      <c r="B54" s="219"/>
      <c r="C54" s="42"/>
      <c r="E54" s="204"/>
      <c r="F54" s="214"/>
      <c r="G54" s="43">
        <v>-5178</v>
      </c>
      <c r="H54" s="43"/>
      <c r="I54" s="43">
        <v>6751</v>
      </c>
      <c r="J54" s="43"/>
      <c r="K54" s="43">
        <v>-1310</v>
      </c>
      <c r="L54" s="43"/>
      <c r="M54" s="43">
        <v>1325</v>
      </c>
    </row>
    <row r="55" spans="1:13" s="209" customFormat="1" ht="15.6" customHeight="1" x14ac:dyDescent="0.2">
      <c r="A55" s="42" t="s">
        <v>314</v>
      </c>
      <c r="B55" s="219"/>
      <c r="C55" s="42"/>
      <c r="E55" s="204"/>
      <c r="F55" s="214"/>
      <c r="G55" s="43">
        <v>134441</v>
      </c>
      <c r="H55" s="43"/>
      <c r="I55" s="43">
        <v>687865</v>
      </c>
      <c r="J55" s="43"/>
      <c r="K55" s="43">
        <v>-210091</v>
      </c>
      <c r="L55" s="43"/>
      <c r="M55" s="43">
        <v>762464</v>
      </c>
    </row>
    <row r="56" spans="1:13" s="209" customFormat="1" ht="15.6" customHeight="1" x14ac:dyDescent="0.2">
      <c r="A56" s="42" t="s">
        <v>218</v>
      </c>
      <c r="B56" s="219"/>
      <c r="C56" s="42"/>
      <c r="E56" s="204"/>
      <c r="F56" s="214"/>
      <c r="G56" s="43">
        <v>-1259</v>
      </c>
      <c r="H56" s="43"/>
      <c r="I56" s="43">
        <v>0</v>
      </c>
      <c r="J56" s="43"/>
      <c r="K56" s="43">
        <v>-1259</v>
      </c>
      <c r="L56" s="43"/>
      <c r="M56" s="43">
        <v>0</v>
      </c>
    </row>
    <row r="57" spans="1:13" s="209" customFormat="1" ht="15.6" customHeight="1" x14ac:dyDescent="0.2">
      <c r="A57" s="42" t="s">
        <v>219</v>
      </c>
      <c r="B57" s="42"/>
      <c r="E57" s="204"/>
      <c r="F57" s="214"/>
      <c r="G57" s="43">
        <v>1883</v>
      </c>
      <c r="H57" s="43"/>
      <c r="I57" s="43">
        <v>-903</v>
      </c>
      <c r="J57" s="43"/>
      <c r="K57" s="43">
        <v>368</v>
      </c>
      <c r="L57" s="43"/>
      <c r="M57" s="43">
        <v>-923</v>
      </c>
    </row>
    <row r="58" spans="1:13" s="209" customFormat="1" ht="15.6" customHeight="1" x14ac:dyDescent="0.2">
      <c r="A58" s="42" t="s">
        <v>309</v>
      </c>
      <c r="B58" s="219"/>
      <c r="C58" s="218"/>
      <c r="E58" s="216"/>
      <c r="F58" s="214"/>
      <c r="G58" s="43">
        <v>912615</v>
      </c>
      <c r="H58" s="43"/>
      <c r="I58" s="43">
        <v>1067943</v>
      </c>
      <c r="J58" s="43"/>
      <c r="K58" s="43">
        <v>-11560</v>
      </c>
      <c r="L58" s="43"/>
      <c r="M58" s="43">
        <v>225103</v>
      </c>
    </row>
    <row r="59" spans="1:13" s="209" customFormat="1" ht="15.6" customHeight="1" x14ac:dyDescent="0.2">
      <c r="A59" s="42" t="s">
        <v>220</v>
      </c>
      <c r="B59" s="219"/>
      <c r="C59" s="218"/>
      <c r="E59" s="216"/>
      <c r="F59" s="214"/>
      <c r="G59" s="43">
        <v>-320</v>
      </c>
      <c r="H59" s="43"/>
      <c r="I59" s="43">
        <v>0</v>
      </c>
      <c r="J59" s="43"/>
      <c r="K59" s="43">
        <v>198318</v>
      </c>
      <c r="L59" s="43"/>
      <c r="M59" s="43">
        <v>0</v>
      </c>
    </row>
    <row r="60" spans="1:13" s="209" customFormat="1" ht="15.6" customHeight="1" x14ac:dyDescent="0.2">
      <c r="A60" s="42" t="s">
        <v>315</v>
      </c>
      <c r="B60" s="219"/>
      <c r="C60" s="42"/>
      <c r="D60" s="218"/>
      <c r="E60" s="216"/>
      <c r="F60" s="214"/>
      <c r="G60" s="43">
        <v>-45054</v>
      </c>
      <c r="H60" s="43"/>
      <c r="I60" s="43">
        <v>61044</v>
      </c>
      <c r="J60" s="43"/>
      <c r="K60" s="43">
        <v>-45302</v>
      </c>
      <c r="L60" s="43"/>
      <c r="M60" s="43">
        <v>62234</v>
      </c>
    </row>
    <row r="61" spans="1:13" s="209" customFormat="1" ht="15.6" customHeight="1" x14ac:dyDescent="0.2">
      <c r="A61" s="42" t="s">
        <v>221</v>
      </c>
      <c r="B61" s="219"/>
      <c r="C61" s="42"/>
      <c r="D61" s="218"/>
      <c r="E61" s="204">
        <v>16</v>
      </c>
      <c r="F61" s="214"/>
      <c r="G61" s="45">
        <v>0</v>
      </c>
      <c r="H61" s="43"/>
      <c r="I61" s="45">
        <v>0</v>
      </c>
      <c r="J61" s="43"/>
      <c r="K61" s="45">
        <v>3889</v>
      </c>
      <c r="L61" s="43"/>
      <c r="M61" s="45">
        <v>0</v>
      </c>
    </row>
    <row r="62" spans="1:13" s="209" customFormat="1" ht="6" customHeight="1" x14ac:dyDescent="0.2">
      <c r="B62" s="219"/>
      <c r="C62" s="42"/>
      <c r="E62" s="216"/>
      <c r="F62" s="214"/>
      <c r="G62" s="43"/>
      <c r="H62" s="43"/>
      <c r="I62" s="43"/>
      <c r="J62" s="43"/>
      <c r="K62" s="43"/>
      <c r="L62" s="43"/>
      <c r="M62" s="43"/>
    </row>
    <row r="63" spans="1:13" s="209" customFormat="1" ht="15.6" customHeight="1" x14ac:dyDescent="0.2">
      <c r="A63" s="42" t="s">
        <v>222</v>
      </c>
      <c r="E63" s="216"/>
      <c r="F63" s="214"/>
      <c r="G63" s="43">
        <f>SUM(G45:G61)</f>
        <v>1829406</v>
      </c>
      <c r="H63" s="43"/>
      <c r="I63" s="43">
        <f>SUM(I45:I61)</f>
        <v>2375028</v>
      </c>
      <c r="J63" s="43"/>
      <c r="K63" s="43">
        <f>SUM(K45:K61)</f>
        <v>1728864</v>
      </c>
      <c r="L63" s="43"/>
      <c r="M63" s="43">
        <f>SUM(M45:M61)</f>
        <v>1372336</v>
      </c>
    </row>
    <row r="64" spans="1:13" s="209" customFormat="1" ht="15.6" customHeight="1" x14ac:dyDescent="0.2">
      <c r="A64" s="42" t="s">
        <v>223</v>
      </c>
      <c r="B64" s="218"/>
      <c r="C64" s="218"/>
      <c r="D64" s="218"/>
      <c r="E64" s="216"/>
      <c r="F64" s="214"/>
      <c r="G64" s="43">
        <v>11231</v>
      </c>
      <c r="H64" s="43"/>
      <c r="I64" s="43">
        <v>12791</v>
      </c>
      <c r="J64" s="43"/>
      <c r="K64" s="43">
        <v>36658</v>
      </c>
      <c r="L64" s="43"/>
      <c r="M64" s="43">
        <v>13502</v>
      </c>
    </row>
    <row r="65" spans="1:13" s="209" customFormat="1" ht="15.6" customHeight="1" x14ac:dyDescent="0.2">
      <c r="A65" s="42" t="s">
        <v>224</v>
      </c>
      <c r="B65" s="218"/>
      <c r="C65" s="218"/>
      <c r="D65" s="218"/>
      <c r="E65" s="216"/>
      <c r="F65" s="214"/>
      <c r="G65" s="43">
        <v>-637024</v>
      </c>
      <c r="H65" s="43"/>
      <c r="I65" s="43">
        <v>-645878</v>
      </c>
      <c r="J65" s="43"/>
      <c r="K65" s="43">
        <v>-560841</v>
      </c>
      <c r="L65" s="43"/>
      <c r="M65" s="43">
        <v>-601707</v>
      </c>
    </row>
    <row r="66" spans="1:13" s="209" customFormat="1" ht="15.6" customHeight="1" x14ac:dyDescent="0.2">
      <c r="A66" s="42" t="s">
        <v>225</v>
      </c>
      <c r="B66" s="218"/>
      <c r="C66" s="218"/>
      <c r="D66" s="218"/>
      <c r="E66" s="216"/>
      <c r="F66" s="214"/>
      <c r="G66" s="45">
        <v>-274408</v>
      </c>
      <c r="H66" s="43"/>
      <c r="I66" s="45">
        <v>-282468</v>
      </c>
      <c r="J66" s="43"/>
      <c r="K66" s="45">
        <v>-97447</v>
      </c>
      <c r="L66" s="43"/>
      <c r="M66" s="45">
        <v>-119813</v>
      </c>
    </row>
    <row r="67" spans="1:13" s="209" customFormat="1" ht="6" customHeight="1" x14ac:dyDescent="0.2">
      <c r="A67" s="218"/>
      <c r="B67" s="218"/>
      <c r="C67" s="218"/>
      <c r="D67" s="218"/>
      <c r="E67" s="216"/>
      <c r="F67" s="214"/>
      <c r="G67" s="43"/>
      <c r="H67" s="43"/>
      <c r="I67" s="43"/>
      <c r="J67" s="43"/>
      <c r="K67" s="43"/>
      <c r="L67" s="43"/>
      <c r="M67" s="43"/>
    </row>
    <row r="68" spans="1:13" s="209" customFormat="1" ht="15.6" customHeight="1" x14ac:dyDescent="0.2">
      <c r="A68" s="42" t="s">
        <v>226</v>
      </c>
      <c r="B68" s="218"/>
      <c r="C68" s="218"/>
      <c r="D68" s="218"/>
      <c r="E68" s="216"/>
      <c r="F68" s="214"/>
      <c r="G68" s="45">
        <f>SUM(G63:G67)</f>
        <v>929205</v>
      </c>
      <c r="H68" s="43"/>
      <c r="I68" s="45">
        <f>SUM(I63:I67)</f>
        <v>1459473</v>
      </c>
      <c r="J68" s="43"/>
      <c r="K68" s="45">
        <f>SUM(K63:K67)</f>
        <v>1107234</v>
      </c>
      <c r="L68" s="43"/>
      <c r="M68" s="45">
        <f>SUM(M63:M67)</f>
        <v>664318</v>
      </c>
    </row>
    <row r="69" spans="1:13" s="209" customFormat="1" ht="14.25" customHeight="1" x14ac:dyDescent="0.2">
      <c r="A69" s="42"/>
      <c r="B69" s="218"/>
      <c r="C69" s="218"/>
      <c r="D69" s="218"/>
      <c r="E69" s="216"/>
      <c r="F69" s="214"/>
      <c r="G69" s="43"/>
      <c r="H69" s="43"/>
      <c r="I69" s="43"/>
      <c r="J69" s="43"/>
      <c r="K69" s="43"/>
      <c r="L69" s="43"/>
      <c r="M69" s="43"/>
    </row>
    <row r="70" spans="1:13" s="209" customFormat="1" ht="22.15" customHeight="1" x14ac:dyDescent="0.2">
      <c r="A70" s="239" t="str">
        <f>'10'!A41</f>
        <v>The accompanying notes on pages 14 to 48 are an integral part of the interim financial information.</v>
      </c>
      <c r="B70" s="239"/>
      <c r="C70" s="239"/>
      <c r="D70" s="239"/>
      <c r="E70" s="239"/>
      <c r="F70" s="239"/>
      <c r="G70" s="239"/>
      <c r="H70" s="239"/>
      <c r="I70" s="239"/>
      <c r="J70" s="239"/>
      <c r="K70" s="239"/>
      <c r="L70" s="239"/>
      <c r="M70" s="239"/>
    </row>
    <row r="71" spans="1:13" ht="16.5" customHeight="1" x14ac:dyDescent="0.2">
      <c r="A71" s="203" t="str">
        <f>+A1</f>
        <v>Noble Development Public Company Limited</v>
      </c>
    </row>
    <row r="72" spans="1:13" ht="16.5" customHeight="1" x14ac:dyDescent="0.2">
      <c r="A72" s="203" t="s">
        <v>187</v>
      </c>
    </row>
    <row r="73" spans="1:13" ht="16.5" customHeight="1" x14ac:dyDescent="0.2">
      <c r="A73" s="44" t="str">
        <f>+A3</f>
        <v>For the nine-month period ended 30 September 2025</v>
      </c>
      <c r="B73" s="205"/>
      <c r="C73" s="205"/>
      <c r="D73" s="205"/>
      <c r="E73" s="206"/>
      <c r="F73" s="205"/>
      <c r="G73" s="45"/>
      <c r="H73" s="45"/>
      <c r="I73" s="45"/>
      <c r="J73" s="45"/>
      <c r="K73" s="45"/>
      <c r="L73" s="45"/>
      <c r="M73" s="45"/>
    </row>
    <row r="76" spans="1:13" ht="16.149999999999999" customHeight="1" x14ac:dyDescent="0.2">
      <c r="G76" s="237" t="s">
        <v>3</v>
      </c>
      <c r="H76" s="237"/>
      <c r="I76" s="237"/>
      <c r="J76" s="208"/>
      <c r="K76" s="237" t="s">
        <v>4</v>
      </c>
      <c r="L76" s="237"/>
      <c r="M76" s="237"/>
    </row>
    <row r="77" spans="1:13" s="209" customFormat="1" ht="16.149999999999999" customHeight="1" x14ac:dyDescent="0.2">
      <c r="E77" s="204"/>
      <c r="G77" s="238" t="s">
        <v>5</v>
      </c>
      <c r="H77" s="238"/>
      <c r="I77" s="238"/>
      <c r="J77" s="207"/>
      <c r="K77" s="238" t="s">
        <v>5</v>
      </c>
      <c r="L77" s="238"/>
      <c r="M77" s="238"/>
    </row>
    <row r="78" spans="1:13" s="209" customFormat="1" ht="16.149999999999999" customHeight="1" x14ac:dyDescent="0.2">
      <c r="G78" s="210" t="s">
        <v>6</v>
      </c>
      <c r="H78" s="43"/>
      <c r="I78" s="210" t="s">
        <v>6</v>
      </c>
      <c r="J78" s="211"/>
      <c r="K78" s="210" t="s">
        <v>6</v>
      </c>
      <c r="L78" s="211"/>
      <c r="M78" s="210" t="s">
        <v>6</v>
      </c>
    </row>
    <row r="79" spans="1:13" s="209" customFormat="1" ht="16.149999999999999" customHeight="1" x14ac:dyDescent="0.2">
      <c r="E79" s="204"/>
      <c r="G79" s="212" t="s">
        <v>8</v>
      </c>
      <c r="H79" s="208"/>
      <c r="I79" s="212" t="s">
        <v>8</v>
      </c>
      <c r="J79" s="208"/>
      <c r="K79" s="212" t="s">
        <v>8</v>
      </c>
      <c r="L79" s="208"/>
      <c r="M79" s="212" t="s">
        <v>8</v>
      </c>
    </row>
    <row r="80" spans="1:13" s="209" customFormat="1" ht="16.149999999999999" customHeight="1" x14ac:dyDescent="0.2">
      <c r="E80" s="204"/>
      <c r="G80" s="212" t="s">
        <v>10</v>
      </c>
      <c r="H80" s="208"/>
      <c r="I80" s="212" t="s">
        <v>11</v>
      </c>
      <c r="J80" s="208"/>
      <c r="K80" s="212" t="s">
        <v>10</v>
      </c>
      <c r="L80" s="208"/>
      <c r="M80" s="212" t="s">
        <v>11</v>
      </c>
    </row>
    <row r="81" spans="1:13" s="209" customFormat="1" ht="16.149999999999999" customHeight="1" x14ac:dyDescent="0.2">
      <c r="E81" s="213" t="s">
        <v>12</v>
      </c>
      <c r="F81" s="214"/>
      <c r="G81" s="215" t="s">
        <v>13</v>
      </c>
      <c r="H81" s="210"/>
      <c r="I81" s="215" t="s">
        <v>13</v>
      </c>
      <c r="J81" s="210"/>
      <c r="K81" s="215" t="s">
        <v>13</v>
      </c>
      <c r="L81" s="210"/>
      <c r="M81" s="215" t="s">
        <v>13</v>
      </c>
    </row>
    <row r="82" spans="1:13" s="209" customFormat="1" ht="12" customHeight="1" x14ac:dyDescent="0.2">
      <c r="E82" s="216"/>
      <c r="F82" s="214"/>
      <c r="G82" s="43"/>
      <c r="H82" s="43"/>
      <c r="I82" s="43"/>
      <c r="J82" s="43"/>
      <c r="K82" s="43"/>
      <c r="L82" s="210"/>
      <c r="M82" s="43"/>
    </row>
    <row r="83" spans="1:13" ht="16.149999999999999" customHeight="1" x14ac:dyDescent="0.2">
      <c r="A83" s="203" t="s">
        <v>227</v>
      </c>
    </row>
    <row r="84" spans="1:13" ht="16.149999999999999" customHeight="1" x14ac:dyDescent="0.2">
      <c r="A84" s="42" t="s">
        <v>228</v>
      </c>
      <c r="E84" s="220" t="s">
        <v>19</v>
      </c>
      <c r="G84" s="43">
        <v>0</v>
      </c>
      <c r="I84" s="43">
        <v>0</v>
      </c>
      <c r="K84" s="43">
        <v>-824104</v>
      </c>
      <c r="M84" s="43">
        <v>-283030</v>
      </c>
    </row>
    <row r="85" spans="1:13" ht="16.149999999999999" customHeight="1" x14ac:dyDescent="0.2">
      <c r="A85" s="42" t="s">
        <v>332</v>
      </c>
      <c r="E85" s="220" t="s">
        <v>19</v>
      </c>
      <c r="G85" s="43">
        <v>0</v>
      </c>
      <c r="I85" s="43">
        <v>0</v>
      </c>
      <c r="K85" s="43">
        <v>370534</v>
      </c>
      <c r="M85" s="43">
        <v>6110</v>
      </c>
    </row>
    <row r="86" spans="1:13" ht="16.149999999999999" customHeight="1" x14ac:dyDescent="0.2">
      <c r="A86" s="42" t="s">
        <v>229</v>
      </c>
      <c r="E86" s="220" t="s">
        <v>20</v>
      </c>
      <c r="G86" s="43">
        <v>-574550</v>
      </c>
      <c r="I86" s="43">
        <v>-602000</v>
      </c>
      <c r="K86" s="43">
        <v>-574550</v>
      </c>
      <c r="M86" s="43">
        <v>-602000</v>
      </c>
    </row>
    <row r="87" spans="1:13" ht="16.149999999999999" customHeight="1" x14ac:dyDescent="0.2">
      <c r="A87" s="42" t="s">
        <v>333</v>
      </c>
      <c r="E87" s="220" t="s">
        <v>20</v>
      </c>
      <c r="G87" s="43">
        <v>286513</v>
      </c>
      <c r="I87" s="43">
        <v>206852</v>
      </c>
      <c r="K87" s="43">
        <v>286513</v>
      </c>
      <c r="M87" s="43">
        <v>206852</v>
      </c>
    </row>
    <row r="88" spans="1:13" ht="16.149999999999999" customHeight="1" x14ac:dyDescent="0.2">
      <c r="A88" s="42" t="s">
        <v>230</v>
      </c>
      <c r="G88" s="43">
        <v>-10835</v>
      </c>
      <c r="I88" s="43">
        <v>0</v>
      </c>
      <c r="K88" s="43">
        <v>-10835</v>
      </c>
      <c r="M88" s="43">
        <v>0</v>
      </c>
    </row>
    <row r="89" spans="1:13" ht="16.149999999999999" customHeight="1" x14ac:dyDescent="0.2">
      <c r="A89" s="42" t="s">
        <v>231</v>
      </c>
      <c r="G89" s="43">
        <v>-42074</v>
      </c>
      <c r="I89" s="43">
        <v>-70795</v>
      </c>
      <c r="K89" s="43">
        <v>-7604</v>
      </c>
      <c r="M89" s="43">
        <v>-15621</v>
      </c>
    </row>
    <row r="90" spans="1:13" ht="16.149999999999999" customHeight="1" x14ac:dyDescent="0.2">
      <c r="A90" s="42" t="s">
        <v>334</v>
      </c>
      <c r="G90" s="43">
        <v>-2112</v>
      </c>
      <c r="I90" s="43">
        <v>-8157</v>
      </c>
      <c r="K90" s="43">
        <v>-1577</v>
      </c>
      <c r="M90" s="43">
        <v>-8156</v>
      </c>
    </row>
    <row r="91" spans="1:13" ht="16.149999999999999" customHeight="1" x14ac:dyDescent="0.2">
      <c r="A91" s="42" t="s">
        <v>232</v>
      </c>
      <c r="G91" s="43">
        <v>23</v>
      </c>
      <c r="I91" s="43">
        <v>542</v>
      </c>
      <c r="K91" s="43">
        <v>225</v>
      </c>
      <c r="M91" s="43">
        <v>294</v>
      </c>
    </row>
    <row r="92" spans="1:13" ht="16.149999999999999" customHeight="1" x14ac:dyDescent="0.2">
      <c r="A92" s="42" t="s">
        <v>233</v>
      </c>
      <c r="E92" s="204" t="s">
        <v>300</v>
      </c>
      <c r="G92" s="43">
        <v>0</v>
      </c>
      <c r="I92" s="43">
        <v>0</v>
      </c>
      <c r="K92" s="43">
        <v>300000</v>
      </c>
      <c r="M92" s="43">
        <v>300000</v>
      </c>
    </row>
    <row r="93" spans="1:13" ht="16.149999999999999" customHeight="1" x14ac:dyDescent="0.2">
      <c r="A93" s="42" t="s">
        <v>234</v>
      </c>
      <c r="E93" s="204">
        <v>9</v>
      </c>
      <c r="G93" s="43">
        <v>-152959</v>
      </c>
      <c r="I93" s="43">
        <v>0</v>
      </c>
      <c r="K93" s="43">
        <v>-10000</v>
      </c>
      <c r="M93" s="43">
        <v>-38500</v>
      </c>
    </row>
    <row r="94" spans="1:13" ht="16.149999999999999" customHeight="1" x14ac:dyDescent="0.2">
      <c r="A94" s="42" t="s">
        <v>306</v>
      </c>
    </row>
    <row r="95" spans="1:13" ht="16.149999999999999" customHeight="1" x14ac:dyDescent="0.2">
      <c r="B95" s="42" t="s">
        <v>307</v>
      </c>
      <c r="E95" s="204">
        <v>9</v>
      </c>
      <c r="G95" s="43">
        <v>-79036</v>
      </c>
      <c r="I95" s="43">
        <v>0</v>
      </c>
      <c r="K95" s="43">
        <v>0</v>
      </c>
      <c r="M95" s="43">
        <v>0</v>
      </c>
    </row>
    <row r="96" spans="1:13" ht="16.149999999999999" customHeight="1" x14ac:dyDescent="0.2">
      <c r="A96" s="42" t="s">
        <v>235</v>
      </c>
      <c r="G96" s="43">
        <v>0</v>
      </c>
      <c r="I96" s="43">
        <v>-49500</v>
      </c>
      <c r="K96" s="43">
        <v>0</v>
      </c>
      <c r="M96" s="43">
        <v>-49500</v>
      </c>
    </row>
    <row r="97" spans="1:13" ht="16.149999999999999" customHeight="1" x14ac:dyDescent="0.2">
      <c r="A97" s="42" t="s">
        <v>236</v>
      </c>
      <c r="E97" s="204">
        <v>9</v>
      </c>
      <c r="G97" s="43">
        <v>542500</v>
      </c>
      <c r="I97" s="43">
        <v>500</v>
      </c>
      <c r="K97" s="43">
        <v>542500</v>
      </c>
      <c r="M97" s="43">
        <v>10500</v>
      </c>
    </row>
    <row r="98" spans="1:13" ht="16.149999999999999" customHeight="1" x14ac:dyDescent="0.2">
      <c r="A98" s="42" t="s">
        <v>237</v>
      </c>
      <c r="E98" s="204">
        <v>11</v>
      </c>
      <c r="G98" s="43">
        <v>265864</v>
      </c>
      <c r="I98" s="43">
        <v>0</v>
      </c>
      <c r="K98" s="43">
        <v>265864</v>
      </c>
      <c r="M98" s="43">
        <v>0</v>
      </c>
    </row>
    <row r="99" spans="1:13" ht="16.149999999999999" customHeight="1" x14ac:dyDescent="0.2">
      <c r="A99" s="42" t="s">
        <v>238</v>
      </c>
      <c r="G99" s="43">
        <v>-385606</v>
      </c>
      <c r="I99" s="43">
        <v>-984</v>
      </c>
      <c r="K99" s="43">
        <v>0</v>
      </c>
      <c r="M99" s="43">
        <v>0</v>
      </c>
    </row>
    <row r="100" spans="1:13" ht="16.149999999999999" customHeight="1" x14ac:dyDescent="0.2">
      <c r="A100" s="42" t="s">
        <v>239</v>
      </c>
      <c r="E100" s="42"/>
      <c r="H100" s="42"/>
      <c r="I100" s="42"/>
      <c r="J100" s="42"/>
      <c r="K100" s="42"/>
      <c r="L100" s="42"/>
      <c r="M100" s="42"/>
    </row>
    <row r="101" spans="1:13" ht="16.149999999999999" customHeight="1" x14ac:dyDescent="0.2">
      <c r="B101" s="42" t="s">
        <v>240</v>
      </c>
      <c r="G101" s="43">
        <v>0</v>
      </c>
      <c r="I101" s="43">
        <v>5386</v>
      </c>
      <c r="K101" s="43">
        <v>0</v>
      </c>
      <c r="M101" s="43">
        <v>0</v>
      </c>
    </row>
    <row r="102" spans="1:13" ht="16.149999999999999" customHeight="1" x14ac:dyDescent="0.2">
      <c r="A102" s="42" t="s">
        <v>305</v>
      </c>
      <c r="G102" s="43">
        <v>124</v>
      </c>
      <c r="I102" s="43">
        <v>0</v>
      </c>
      <c r="K102" s="43">
        <v>0</v>
      </c>
      <c r="M102" s="43">
        <v>0</v>
      </c>
    </row>
    <row r="103" spans="1:13" ht="16.149999999999999" customHeight="1" x14ac:dyDescent="0.2">
      <c r="A103" s="42" t="s">
        <v>241</v>
      </c>
      <c r="E103" s="204">
        <v>10</v>
      </c>
      <c r="G103" s="43">
        <v>33134</v>
      </c>
      <c r="I103" s="43">
        <v>12110</v>
      </c>
      <c r="K103" s="43">
        <v>0</v>
      </c>
      <c r="M103" s="43">
        <v>0</v>
      </c>
    </row>
    <row r="104" spans="1:13" ht="16.149999999999999" customHeight="1" x14ac:dyDescent="0.2">
      <c r="A104" s="42" t="s">
        <v>242</v>
      </c>
      <c r="E104" s="204">
        <v>23</v>
      </c>
      <c r="G104" s="45">
        <v>0</v>
      </c>
      <c r="I104" s="45">
        <v>-34781</v>
      </c>
      <c r="K104" s="45">
        <v>0</v>
      </c>
      <c r="M104" s="45">
        <v>0</v>
      </c>
    </row>
    <row r="105" spans="1:13" ht="12" customHeight="1" x14ac:dyDescent="0.2"/>
    <row r="106" spans="1:13" ht="16.149999999999999" customHeight="1" x14ac:dyDescent="0.2">
      <c r="A106" s="42" t="s">
        <v>243</v>
      </c>
      <c r="G106" s="45">
        <f>SUM(G84:G105)</f>
        <v>-119014</v>
      </c>
      <c r="I106" s="45">
        <f>SUM(I84:I105)</f>
        <v>-540827</v>
      </c>
      <c r="K106" s="45">
        <f>SUM(K84:K105)</f>
        <v>336966</v>
      </c>
      <c r="M106" s="45">
        <f>SUM(M84:M105)</f>
        <v>-473051</v>
      </c>
    </row>
    <row r="107" spans="1:13" ht="12" customHeight="1" x14ac:dyDescent="0.2"/>
    <row r="108" spans="1:13" ht="16.149999999999999" customHeight="1" x14ac:dyDescent="0.2">
      <c r="A108" s="203" t="s">
        <v>244</v>
      </c>
    </row>
    <row r="109" spans="1:13" ht="16.149999999999999" customHeight="1" x14ac:dyDescent="0.2">
      <c r="A109" s="42" t="s">
        <v>245</v>
      </c>
      <c r="E109" s="220" t="s">
        <v>55</v>
      </c>
      <c r="G109" s="43">
        <v>0</v>
      </c>
      <c r="I109" s="43">
        <v>0</v>
      </c>
      <c r="K109" s="43">
        <v>1261969</v>
      </c>
      <c r="M109" s="43">
        <v>1097000</v>
      </c>
    </row>
    <row r="110" spans="1:13" ht="16.149999999999999" customHeight="1" x14ac:dyDescent="0.2">
      <c r="A110" s="42" t="s">
        <v>335</v>
      </c>
      <c r="E110" s="220" t="s">
        <v>55</v>
      </c>
      <c r="G110" s="43">
        <v>0</v>
      </c>
      <c r="I110" s="43">
        <v>0</v>
      </c>
      <c r="K110" s="43">
        <v>-579958</v>
      </c>
      <c r="M110" s="43">
        <v>-418328</v>
      </c>
    </row>
    <row r="111" spans="1:13" ht="16.149999999999999" customHeight="1" x14ac:dyDescent="0.2">
      <c r="A111" s="42" t="s">
        <v>246</v>
      </c>
      <c r="E111" s="220"/>
      <c r="G111" s="43">
        <v>0</v>
      </c>
      <c r="I111" s="43">
        <v>-400000</v>
      </c>
      <c r="K111" s="43">
        <v>0</v>
      </c>
      <c r="M111" s="43">
        <v>-400000</v>
      </c>
    </row>
    <row r="112" spans="1:13" ht="16.149999999999999" customHeight="1" x14ac:dyDescent="0.2">
      <c r="A112" s="42" t="s">
        <v>247</v>
      </c>
      <c r="E112" s="220">
        <v>14.1</v>
      </c>
      <c r="G112" s="43">
        <v>70000</v>
      </c>
      <c r="I112" s="43">
        <v>2202054</v>
      </c>
      <c r="K112" s="43">
        <v>0</v>
      </c>
      <c r="M112" s="43">
        <v>600000</v>
      </c>
    </row>
    <row r="113" spans="1:13" ht="16.149999999999999" customHeight="1" x14ac:dyDescent="0.2">
      <c r="A113" s="42" t="s">
        <v>336</v>
      </c>
      <c r="E113" s="220">
        <v>14.1</v>
      </c>
      <c r="G113" s="43">
        <v>-42454</v>
      </c>
      <c r="I113" s="43">
        <v>-2194600</v>
      </c>
      <c r="K113" s="43">
        <v>0</v>
      </c>
      <c r="M113" s="43">
        <v>-600000</v>
      </c>
    </row>
    <row r="114" spans="1:13" ht="16.149999999999999" customHeight="1" x14ac:dyDescent="0.2">
      <c r="A114" s="42" t="s">
        <v>317</v>
      </c>
      <c r="G114" s="43">
        <v>0</v>
      </c>
      <c r="I114" s="43">
        <v>-700000</v>
      </c>
      <c r="K114" s="43">
        <v>0</v>
      </c>
      <c r="M114" s="43">
        <v>-700000</v>
      </c>
    </row>
    <row r="115" spans="1:13" ht="16.149999999999999" customHeight="1" x14ac:dyDescent="0.2">
      <c r="A115" s="42" t="s">
        <v>248</v>
      </c>
      <c r="E115" s="204">
        <v>14.2</v>
      </c>
      <c r="G115" s="43">
        <v>2117960</v>
      </c>
      <c r="I115" s="43">
        <v>1789521</v>
      </c>
      <c r="K115" s="43">
        <v>1296380</v>
      </c>
      <c r="M115" s="43">
        <v>928521</v>
      </c>
    </row>
    <row r="116" spans="1:13" ht="16.149999999999999" customHeight="1" x14ac:dyDescent="0.2">
      <c r="A116" s="42" t="s">
        <v>337</v>
      </c>
      <c r="E116" s="204">
        <v>14.2</v>
      </c>
      <c r="G116" s="43">
        <v>-2077884</v>
      </c>
      <c r="I116" s="43">
        <v>-1041531</v>
      </c>
      <c r="K116" s="43">
        <v>-1808750</v>
      </c>
      <c r="M116" s="43">
        <v>-536848</v>
      </c>
    </row>
    <row r="117" spans="1:13" ht="16.149999999999999" customHeight="1" x14ac:dyDescent="0.2">
      <c r="A117" s="42" t="s">
        <v>249</v>
      </c>
      <c r="E117" s="204">
        <v>14.2</v>
      </c>
      <c r="G117" s="43">
        <v>-7162</v>
      </c>
      <c r="I117" s="43">
        <v>-3619</v>
      </c>
      <c r="K117" s="43">
        <v>-5300</v>
      </c>
      <c r="M117" s="43">
        <v>-3619</v>
      </c>
    </row>
    <row r="118" spans="1:13" ht="16.149999999999999" customHeight="1" x14ac:dyDescent="0.2">
      <c r="A118" s="42" t="s">
        <v>250</v>
      </c>
      <c r="E118" s="204">
        <v>14.3</v>
      </c>
      <c r="G118" s="43">
        <v>3104800</v>
      </c>
      <c r="I118" s="43">
        <v>1300000</v>
      </c>
      <c r="K118" s="43">
        <v>3104800</v>
      </c>
      <c r="M118" s="43">
        <v>1300000</v>
      </c>
    </row>
    <row r="119" spans="1:13" ht="16.149999999999999" customHeight="1" x14ac:dyDescent="0.2">
      <c r="A119" s="42" t="s">
        <v>338</v>
      </c>
      <c r="E119" s="204">
        <v>14.3</v>
      </c>
      <c r="G119" s="43">
        <v>-3983900</v>
      </c>
      <c r="I119" s="43">
        <v>-1800000</v>
      </c>
      <c r="K119" s="43">
        <v>-3983900</v>
      </c>
      <c r="M119" s="43">
        <v>-1800000</v>
      </c>
    </row>
    <row r="120" spans="1:13" ht="16.149999999999999" customHeight="1" x14ac:dyDescent="0.2">
      <c r="A120" s="42" t="s">
        <v>251</v>
      </c>
      <c r="E120" s="204">
        <v>14.3</v>
      </c>
      <c r="G120" s="43">
        <v>-29898</v>
      </c>
      <c r="I120" s="43">
        <v>-13268</v>
      </c>
      <c r="K120" s="43">
        <v>-29898</v>
      </c>
      <c r="M120" s="43">
        <v>-13268</v>
      </c>
    </row>
    <row r="121" spans="1:13" ht="16.149999999999999" customHeight="1" x14ac:dyDescent="0.2">
      <c r="A121" s="42" t="s">
        <v>252</v>
      </c>
      <c r="G121" s="43">
        <v>-58632</v>
      </c>
      <c r="I121" s="43">
        <v>-49437</v>
      </c>
      <c r="K121" s="43">
        <v>-50714</v>
      </c>
      <c r="M121" s="43">
        <v>-47649</v>
      </c>
    </row>
    <row r="122" spans="1:13" ht="16.149999999999999" customHeight="1" x14ac:dyDescent="0.2">
      <c r="A122" s="42" t="s">
        <v>253</v>
      </c>
      <c r="E122" s="204">
        <v>17</v>
      </c>
      <c r="G122" s="43">
        <v>0</v>
      </c>
      <c r="I122" s="43">
        <v>1</v>
      </c>
      <c r="K122" s="43">
        <v>0</v>
      </c>
      <c r="M122" s="43">
        <v>1</v>
      </c>
    </row>
    <row r="123" spans="1:13" ht="16.149999999999999" customHeight="1" x14ac:dyDescent="0.2">
      <c r="A123" s="42" t="s">
        <v>254</v>
      </c>
      <c r="G123" s="43">
        <v>0</v>
      </c>
      <c r="I123" s="43">
        <v>1501</v>
      </c>
      <c r="K123" s="43">
        <v>0</v>
      </c>
      <c r="M123" s="43">
        <v>0</v>
      </c>
    </row>
    <row r="124" spans="1:13" ht="16.149999999999999" customHeight="1" x14ac:dyDescent="0.2">
      <c r="A124" s="42" t="s">
        <v>255</v>
      </c>
      <c r="E124" s="204">
        <v>21</v>
      </c>
      <c r="G124" s="45">
        <v>-142417</v>
      </c>
      <c r="I124" s="45">
        <v>-435471</v>
      </c>
      <c r="K124" s="45">
        <v>-142417</v>
      </c>
      <c r="M124" s="45">
        <v>-435471</v>
      </c>
    </row>
    <row r="125" spans="1:13" ht="12" customHeight="1" x14ac:dyDescent="0.2"/>
    <row r="126" spans="1:13" ht="16.149999999999999" customHeight="1" x14ac:dyDescent="0.2">
      <c r="A126" s="42" t="s">
        <v>256</v>
      </c>
      <c r="G126" s="45">
        <f>SUM(G109:G124)</f>
        <v>-1049587</v>
      </c>
      <c r="I126" s="45">
        <f>SUM(I109:I124)</f>
        <v>-1344849</v>
      </c>
      <c r="K126" s="45">
        <f>SUM(K109:K124)</f>
        <v>-937788</v>
      </c>
      <c r="M126" s="45">
        <f>SUM(M109:M124)</f>
        <v>-1029661</v>
      </c>
    </row>
    <row r="127" spans="1:13" s="209" customFormat="1" ht="12" customHeight="1" x14ac:dyDescent="0.2">
      <c r="E127" s="216"/>
      <c r="F127" s="214"/>
      <c r="G127" s="43"/>
      <c r="H127" s="43"/>
      <c r="I127" s="43"/>
      <c r="J127" s="43"/>
      <c r="K127" s="43"/>
      <c r="L127" s="43"/>
      <c r="M127" s="43"/>
    </row>
    <row r="128" spans="1:13" ht="16.149999999999999" customHeight="1" x14ac:dyDescent="0.2">
      <c r="A128" s="203" t="s">
        <v>330</v>
      </c>
      <c r="B128" s="203"/>
      <c r="G128" s="43">
        <f>SUM(G68,G106,G126)</f>
        <v>-239396</v>
      </c>
      <c r="I128" s="43">
        <f>SUM(I68,I106,I126)</f>
        <v>-426203</v>
      </c>
      <c r="K128" s="43">
        <f>SUM(K68,K106,K126)</f>
        <v>506412</v>
      </c>
      <c r="M128" s="43">
        <f>SUM(M68,M106,M126)</f>
        <v>-838394</v>
      </c>
    </row>
    <row r="129" spans="1:13" ht="16.149999999999999" customHeight="1" x14ac:dyDescent="0.2">
      <c r="A129" s="42" t="s">
        <v>257</v>
      </c>
      <c r="B129" s="203"/>
      <c r="G129" s="43">
        <v>1262648</v>
      </c>
      <c r="I129" s="43">
        <v>2520087</v>
      </c>
      <c r="K129" s="43">
        <v>402083</v>
      </c>
      <c r="M129" s="43">
        <v>1990929</v>
      </c>
    </row>
    <row r="130" spans="1:13" ht="16.149999999999999" customHeight="1" x14ac:dyDescent="0.2">
      <c r="A130" s="42" t="s">
        <v>328</v>
      </c>
      <c r="B130" s="203"/>
    </row>
    <row r="131" spans="1:13" ht="16.149999999999999" customHeight="1" x14ac:dyDescent="0.2">
      <c r="B131" s="42" t="s">
        <v>258</v>
      </c>
      <c r="G131" s="43">
        <v>-102023</v>
      </c>
      <c r="I131" s="43">
        <v>-2855</v>
      </c>
      <c r="K131" s="43">
        <v>-102023</v>
      </c>
      <c r="M131" s="43">
        <v>0</v>
      </c>
    </row>
    <row r="132" spans="1:13" ht="16.149999999999999" customHeight="1" x14ac:dyDescent="0.2">
      <c r="A132" s="42" t="s">
        <v>331</v>
      </c>
      <c r="B132" s="203"/>
      <c r="G132" s="45">
        <v>22</v>
      </c>
      <c r="I132" s="45">
        <v>-199</v>
      </c>
      <c r="K132" s="45">
        <v>0</v>
      </c>
      <c r="M132" s="45">
        <v>0</v>
      </c>
    </row>
    <row r="133" spans="1:13" ht="12" customHeight="1" x14ac:dyDescent="0.2"/>
    <row r="134" spans="1:13" ht="16.149999999999999" customHeight="1" thickBot="1" x14ac:dyDescent="0.25">
      <c r="A134" s="42" t="s">
        <v>259</v>
      </c>
      <c r="G134" s="221">
        <f>SUM(G128:G132)</f>
        <v>921251</v>
      </c>
      <c r="I134" s="221">
        <f>SUM(I128:I132)</f>
        <v>2090830</v>
      </c>
      <c r="K134" s="221">
        <f>SUM(K128:K132)</f>
        <v>806472</v>
      </c>
      <c r="M134" s="221">
        <f>SUM(M128:M132)</f>
        <v>1152535</v>
      </c>
    </row>
    <row r="135" spans="1:13" ht="16.149999999999999" customHeight="1" thickTop="1" x14ac:dyDescent="0.2">
      <c r="G135" s="241"/>
      <c r="I135" s="241"/>
      <c r="K135" s="241"/>
      <c r="M135" s="241"/>
    </row>
    <row r="136" spans="1:13" ht="9.9499999999999993" customHeight="1" x14ac:dyDescent="0.2"/>
    <row r="137" spans="1:13" ht="22.15" customHeight="1" x14ac:dyDescent="0.2">
      <c r="A137" s="239" t="str">
        <f>A70</f>
        <v>The accompanying notes on pages 14 to 48 are an integral part of the interim financial information.</v>
      </c>
      <c r="B137" s="239"/>
      <c r="C137" s="239"/>
      <c r="D137" s="239"/>
      <c r="E137" s="239"/>
      <c r="F137" s="239"/>
      <c r="G137" s="239"/>
      <c r="H137" s="239"/>
      <c r="I137" s="239"/>
      <c r="J137" s="239"/>
      <c r="K137" s="239"/>
      <c r="L137" s="239"/>
      <c r="M137" s="239"/>
    </row>
    <row r="138" spans="1:13" ht="16.5" customHeight="1" x14ac:dyDescent="0.2">
      <c r="A138" s="203" t="str">
        <f>A71</f>
        <v>Noble Development Public Company Limited</v>
      </c>
    </row>
    <row r="139" spans="1:13" ht="16.5" customHeight="1" x14ac:dyDescent="0.2">
      <c r="A139" s="203" t="s">
        <v>187</v>
      </c>
    </row>
    <row r="140" spans="1:13" ht="16.5" customHeight="1" x14ac:dyDescent="0.2">
      <c r="A140" s="44" t="str">
        <f>A73</f>
        <v>For the nine-month period ended 30 September 2025</v>
      </c>
      <c r="B140" s="205"/>
      <c r="C140" s="205"/>
      <c r="D140" s="205"/>
      <c r="E140" s="206"/>
      <c r="F140" s="205"/>
      <c r="G140" s="45"/>
      <c r="H140" s="45"/>
      <c r="I140" s="45"/>
      <c r="J140" s="45"/>
      <c r="K140" s="45"/>
      <c r="L140" s="45"/>
      <c r="M140" s="45"/>
    </row>
    <row r="143" spans="1:13" ht="16.149999999999999" customHeight="1" x14ac:dyDescent="0.2">
      <c r="G143" s="237" t="s">
        <v>3</v>
      </c>
      <c r="H143" s="237"/>
      <c r="I143" s="237"/>
      <c r="J143" s="208"/>
      <c r="K143" s="237" t="s">
        <v>4</v>
      </c>
      <c r="L143" s="237"/>
      <c r="M143" s="237"/>
    </row>
    <row r="144" spans="1:13" s="209" customFormat="1" ht="16.149999999999999" customHeight="1" x14ac:dyDescent="0.2">
      <c r="E144" s="204"/>
      <c r="G144" s="238" t="s">
        <v>5</v>
      </c>
      <c r="H144" s="238"/>
      <c r="I144" s="238"/>
      <c r="J144" s="207"/>
      <c r="K144" s="238" t="s">
        <v>5</v>
      </c>
      <c r="L144" s="238"/>
      <c r="M144" s="238"/>
    </row>
    <row r="145" spans="1:13" s="209" customFormat="1" ht="16.149999999999999" customHeight="1" x14ac:dyDescent="0.2">
      <c r="G145" s="210" t="s">
        <v>6</v>
      </c>
      <c r="H145" s="43"/>
      <c r="I145" s="210" t="s">
        <v>6</v>
      </c>
      <c r="J145" s="211"/>
      <c r="K145" s="210" t="s">
        <v>6</v>
      </c>
      <c r="L145" s="211"/>
      <c r="M145" s="210" t="s">
        <v>6</v>
      </c>
    </row>
    <row r="146" spans="1:13" s="209" customFormat="1" ht="16.149999999999999" customHeight="1" x14ac:dyDescent="0.2">
      <c r="E146" s="204"/>
      <c r="G146" s="212" t="s">
        <v>8</v>
      </c>
      <c r="H146" s="208"/>
      <c r="I146" s="212" t="s">
        <v>8</v>
      </c>
      <c r="J146" s="208"/>
      <c r="K146" s="212" t="s">
        <v>8</v>
      </c>
      <c r="L146" s="208"/>
      <c r="M146" s="212" t="s">
        <v>8</v>
      </c>
    </row>
    <row r="147" spans="1:13" s="209" customFormat="1" ht="16.149999999999999" customHeight="1" x14ac:dyDescent="0.2">
      <c r="E147" s="204"/>
      <c r="G147" s="212" t="s">
        <v>10</v>
      </c>
      <c r="H147" s="208"/>
      <c r="I147" s="212" t="s">
        <v>11</v>
      </c>
      <c r="J147" s="208"/>
      <c r="K147" s="212" t="s">
        <v>10</v>
      </c>
      <c r="L147" s="208"/>
      <c r="M147" s="212" t="s">
        <v>11</v>
      </c>
    </row>
    <row r="148" spans="1:13" s="209" customFormat="1" ht="16.149999999999999" customHeight="1" x14ac:dyDescent="0.2">
      <c r="E148" s="213" t="s">
        <v>12</v>
      </c>
      <c r="F148" s="214"/>
      <c r="G148" s="215" t="s">
        <v>13</v>
      </c>
      <c r="H148" s="210"/>
      <c r="I148" s="215" t="s">
        <v>13</v>
      </c>
      <c r="J148" s="210"/>
      <c r="K148" s="215" t="s">
        <v>13</v>
      </c>
      <c r="L148" s="210"/>
      <c r="M148" s="215" t="s">
        <v>13</v>
      </c>
    </row>
    <row r="149" spans="1:13" ht="16.149999999999999" customHeight="1" x14ac:dyDescent="0.2">
      <c r="A149" s="203" t="s">
        <v>260</v>
      </c>
    </row>
    <row r="150" spans="1:13" ht="12" customHeight="1" x14ac:dyDescent="0.2">
      <c r="H150" s="210"/>
      <c r="J150" s="210"/>
      <c r="L150" s="210"/>
    </row>
    <row r="151" spans="1:13" ht="16.149999999999999" customHeight="1" thickBot="1" x14ac:dyDescent="0.25">
      <c r="A151" s="42" t="s">
        <v>261</v>
      </c>
      <c r="B151" s="222"/>
      <c r="G151" s="221">
        <v>972975</v>
      </c>
      <c r="I151" s="221">
        <v>0</v>
      </c>
      <c r="K151" s="221">
        <v>0</v>
      </c>
      <c r="M151" s="221">
        <v>0</v>
      </c>
    </row>
    <row r="152" spans="1:13" ht="12" customHeight="1" thickTop="1" x14ac:dyDescent="0.2">
      <c r="E152" s="42"/>
      <c r="G152" s="42"/>
      <c r="H152" s="42"/>
      <c r="I152" s="42"/>
      <c r="J152" s="42"/>
      <c r="K152" s="42"/>
      <c r="L152" s="42"/>
      <c r="M152" s="42"/>
    </row>
    <row r="153" spans="1:13" ht="16.149999999999999" customHeight="1" thickBot="1" x14ac:dyDescent="0.25">
      <c r="A153" s="42" t="s">
        <v>308</v>
      </c>
      <c r="B153" s="222"/>
      <c r="G153" s="221">
        <v>7114</v>
      </c>
      <c r="I153" s="221">
        <v>0</v>
      </c>
      <c r="K153" s="221">
        <v>0</v>
      </c>
      <c r="M153" s="221">
        <v>0</v>
      </c>
    </row>
    <row r="154" spans="1:13" ht="12" customHeight="1" thickTop="1" x14ac:dyDescent="0.2">
      <c r="E154" s="42"/>
      <c r="G154" s="42"/>
      <c r="H154" s="42"/>
      <c r="I154" s="42"/>
      <c r="J154" s="42"/>
      <c r="K154" s="42"/>
      <c r="L154" s="42"/>
      <c r="M154" s="42"/>
    </row>
    <row r="155" spans="1:13" ht="16.149999999999999" customHeight="1" x14ac:dyDescent="0.2">
      <c r="A155" s="42" t="s">
        <v>262</v>
      </c>
      <c r="B155" s="222"/>
      <c r="H155" s="210"/>
      <c r="J155" s="210"/>
      <c r="L155" s="210"/>
    </row>
    <row r="156" spans="1:13" ht="16.149999999999999" customHeight="1" thickBot="1" x14ac:dyDescent="0.25">
      <c r="B156" s="222" t="s">
        <v>263</v>
      </c>
      <c r="G156" s="221">
        <v>367009</v>
      </c>
      <c r="I156" s="221">
        <v>290173</v>
      </c>
      <c r="K156" s="221">
        <v>230199</v>
      </c>
      <c r="M156" s="221">
        <v>240528</v>
      </c>
    </row>
    <row r="157" spans="1:13" ht="12" customHeight="1" thickTop="1" x14ac:dyDescent="0.2">
      <c r="E157" s="42"/>
      <c r="G157" s="42"/>
      <c r="H157" s="42"/>
      <c r="I157" s="42"/>
      <c r="J157" s="42"/>
      <c r="K157" s="42"/>
      <c r="L157" s="42"/>
      <c r="M157" s="42"/>
    </row>
    <row r="158" spans="1:13" ht="16.149999999999999" customHeight="1" thickBot="1" x14ac:dyDescent="0.25">
      <c r="A158" s="42" t="s">
        <v>264</v>
      </c>
      <c r="B158" s="222"/>
      <c r="G158" s="221">
        <v>6191</v>
      </c>
      <c r="I158" s="221">
        <v>0</v>
      </c>
      <c r="K158" s="221">
        <v>6191</v>
      </c>
      <c r="M158" s="221">
        <v>0</v>
      </c>
    </row>
    <row r="159" spans="1:13" ht="12" customHeight="1" thickTop="1" x14ac:dyDescent="0.2">
      <c r="E159" s="42"/>
      <c r="G159" s="42"/>
      <c r="H159" s="42"/>
      <c r="I159" s="42"/>
      <c r="J159" s="42"/>
      <c r="K159" s="42"/>
      <c r="L159" s="42"/>
      <c r="M159" s="42"/>
    </row>
    <row r="160" spans="1:13" ht="16.149999999999999" customHeight="1" x14ac:dyDescent="0.2">
      <c r="A160" s="42" t="s">
        <v>265</v>
      </c>
      <c r="H160" s="210"/>
      <c r="J160" s="210"/>
      <c r="L160" s="210"/>
    </row>
    <row r="161" spans="1:13" ht="16.149999999999999" customHeight="1" thickBot="1" x14ac:dyDescent="0.25">
      <c r="B161" s="42" t="s">
        <v>266</v>
      </c>
      <c r="G161" s="221">
        <v>4899</v>
      </c>
      <c r="H161" s="210"/>
      <c r="I161" s="221">
        <v>4023</v>
      </c>
      <c r="J161" s="210"/>
      <c r="K161" s="221">
        <v>349</v>
      </c>
      <c r="L161" s="210"/>
      <c r="M161" s="221">
        <v>3517</v>
      </c>
    </row>
    <row r="162" spans="1:13" ht="12" customHeight="1" thickTop="1" x14ac:dyDescent="0.2">
      <c r="E162" s="42"/>
      <c r="G162" s="42"/>
      <c r="H162" s="42"/>
      <c r="I162" s="42"/>
      <c r="J162" s="42"/>
      <c r="K162" s="42"/>
      <c r="L162" s="42"/>
      <c r="M162" s="42"/>
    </row>
    <row r="163" spans="1:13" ht="16.149999999999999" customHeight="1" x14ac:dyDescent="0.2">
      <c r="A163" s="42" t="s">
        <v>265</v>
      </c>
      <c r="H163" s="210"/>
      <c r="J163" s="210"/>
      <c r="L163" s="210"/>
    </row>
    <row r="164" spans="1:13" ht="16.149999999999999" customHeight="1" thickBot="1" x14ac:dyDescent="0.25">
      <c r="B164" s="42" t="s">
        <v>267</v>
      </c>
      <c r="G164" s="221">
        <v>323</v>
      </c>
      <c r="H164" s="210"/>
      <c r="I164" s="221">
        <v>0</v>
      </c>
      <c r="J164" s="210"/>
      <c r="K164" s="221">
        <v>194</v>
      </c>
      <c r="L164" s="210"/>
      <c r="M164" s="221">
        <v>0</v>
      </c>
    </row>
    <row r="165" spans="1:13" ht="12" customHeight="1" thickTop="1" x14ac:dyDescent="0.2">
      <c r="E165" s="42"/>
      <c r="G165" s="42"/>
      <c r="H165" s="42"/>
      <c r="I165" s="42"/>
      <c r="J165" s="42"/>
      <c r="K165" s="42"/>
      <c r="L165" s="42"/>
      <c r="M165" s="42"/>
    </row>
    <row r="166" spans="1:13" ht="16.149999999999999" customHeight="1" x14ac:dyDescent="0.2">
      <c r="A166" s="42" t="s">
        <v>268</v>
      </c>
      <c r="H166" s="223"/>
      <c r="J166" s="223"/>
      <c r="L166" s="223"/>
    </row>
    <row r="167" spans="1:13" ht="16.149999999999999" customHeight="1" thickBot="1" x14ac:dyDescent="0.25">
      <c r="B167" s="222" t="s">
        <v>269</v>
      </c>
      <c r="G167" s="221">
        <v>11380</v>
      </c>
      <c r="H167" s="210"/>
      <c r="I167" s="221">
        <v>308</v>
      </c>
      <c r="J167" s="210"/>
      <c r="K167" s="221">
        <v>182</v>
      </c>
      <c r="L167" s="210"/>
      <c r="M167" s="221">
        <v>164</v>
      </c>
    </row>
    <row r="168" spans="1:13" ht="12" customHeight="1" thickTop="1" x14ac:dyDescent="0.2">
      <c r="E168" s="42"/>
      <c r="G168" s="42"/>
      <c r="H168" s="42"/>
      <c r="I168" s="42"/>
      <c r="J168" s="42"/>
      <c r="K168" s="42"/>
      <c r="L168" s="42"/>
      <c r="M168" s="42"/>
    </row>
    <row r="169" spans="1:13" ht="16.149999999999999" customHeight="1" thickBot="1" x14ac:dyDescent="0.25">
      <c r="A169" s="42" t="s">
        <v>270</v>
      </c>
      <c r="G169" s="221">
        <v>121719</v>
      </c>
      <c r="H169" s="210"/>
      <c r="I169" s="221">
        <v>16230</v>
      </c>
      <c r="J169" s="210"/>
      <c r="K169" s="221">
        <v>14083</v>
      </c>
      <c r="L169" s="210"/>
      <c r="M169" s="221">
        <v>0</v>
      </c>
    </row>
    <row r="170" spans="1:13" ht="12" customHeight="1" thickTop="1" x14ac:dyDescent="0.2">
      <c r="E170" s="42"/>
      <c r="G170" s="42"/>
      <c r="H170" s="42"/>
      <c r="I170" s="42"/>
      <c r="J170" s="42"/>
      <c r="K170" s="42"/>
      <c r="L170" s="42"/>
      <c r="M170" s="42"/>
    </row>
    <row r="171" spans="1:13" ht="16.149999999999999" customHeight="1" thickBot="1" x14ac:dyDescent="0.25">
      <c r="A171" s="42" t="s">
        <v>271</v>
      </c>
      <c r="G171" s="221">
        <v>0</v>
      </c>
      <c r="H171" s="210"/>
      <c r="I171" s="221">
        <v>11407</v>
      </c>
      <c r="J171" s="210"/>
      <c r="K171" s="221">
        <v>0</v>
      </c>
      <c r="L171" s="210"/>
      <c r="M171" s="221">
        <v>0</v>
      </c>
    </row>
    <row r="172" spans="1:13" ht="12" customHeight="1" thickTop="1" x14ac:dyDescent="0.2">
      <c r="H172" s="210"/>
      <c r="J172" s="210"/>
      <c r="L172" s="210"/>
    </row>
    <row r="173" spans="1:13" ht="16.149999999999999" customHeight="1" thickBot="1" x14ac:dyDescent="0.25">
      <c r="A173" s="42" t="s">
        <v>303</v>
      </c>
      <c r="G173" s="221">
        <v>0</v>
      </c>
      <c r="H173" s="210"/>
      <c r="I173" s="221">
        <v>0</v>
      </c>
      <c r="J173" s="210"/>
      <c r="K173" s="221">
        <v>15000</v>
      </c>
      <c r="L173" s="210"/>
      <c r="M173" s="221">
        <v>0</v>
      </c>
    </row>
    <row r="174" spans="1:13" ht="12" customHeight="1" thickTop="1" x14ac:dyDescent="0.2">
      <c r="H174" s="210"/>
      <c r="J174" s="210"/>
      <c r="L174" s="210"/>
    </row>
    <row r="175" spans="1:13" ht="15" customHeight="1" thickBot="1" x14ac:dyDescent="0.25">
      <c r="A175" s="42" t="s">
        <v>272</v>
      </c>
      <c r="B175" s="222"/>
      <c r="E175" s="204" t="s">
        <v>20</v>
      </c>
      <c r="G175" s="221">
        <v>184792</v>
      </c>
      <c r="H175" s="210"/>
      <c r="I175" s="221">
        <v>54200</v>
      </c>
      <c r="J175" s="210"/>
      <c r="K175" s="221">
        <v>184792</v>
      </c>
      <c r="L175" s="210"/>
      <c r="M175" s="221">
        <v>54200</v>
      </c>
    </row>
    <row r="176" spans="1:13" ht="12" customHeight="1" thickTop="1" x14ac:dyDescent="0.2">
      <c r="E176" s="42"/>
      <c r="G176" s="42"/>
      <c r="H176" s="42"/>
      <c r="I176" s="42"/>
      <c r="J176" s="42"/>
      <c r="K176" s="42"/>
      <c r="L176" s="42"/>
      <c r="M176" s="42"/>
    </row>
    <row r="177" spans="1:13" ht="15" customHeight="1" thickBot="1" x14ac:dyDescent="0.25">
      <c r="A177" s="42" t="s">
        <v>273</v>
      </c>
      <c r="B177" s="222"/>
      <c r="E177" s="204" t="s">
        <v>19</v>
      </c>
      <c r="G177" s="221">
        <v>0</v>
      </c>
      <c r="H177" s="210"/>
      <c r="I177" s="221">
        <v>0</v>
      </c>
      <c r="J177" s="210"/>
      <c r="K177" s="221">
        <v>1405</v>
      </c>
      <c r="L177" s="210"/>
      <c r="M177" s="221">
        <v>0</v>
      </c>
    </row>
    <row r="178" spans="1:13" ht="12" customHeight="1" thickTop="1" x14ac:dyDescent="0.2">
      <c r="E178" s="42"/>
      <c r="G178" s="42"/>
      <c r="H178" s="42"/>
      <c r="I178" s="42"/>
      <c r="J178" s="42"/>
      <c r="K178" s="42"/>
      <c r="L178" s="42"/>
      <c r="M178" s="42"/>
    </row>
    <row r="179" spans="1:13" ht="15" customHeight="1" thickBot="1" x14ac:dyDescent="0.25">
      <c r="A179" s="42" t="s">
        <v>274</v>
      </c>
      <c r="B179" s="222"/>
      <c r="E179" s="220" t="s">
        <v>55</v>
      </c>
      <c r="G179" s="221">
        <v>0</v>
      </c>
      <c r="H179" s="210"/>
      <c r="I179" s="221">
        <v>0</v>
      </c>
      <c r="J179" s="210"/>
      <c r="K179" s="221">
        <v>454817</v>
      </c>
      <c r="L179" s="210"/>
      <c r="M179" s="221">
        <v>89815</v>
      </c>
    </row>
    <row r="180" spans="1:13" ht="12" customHeight="1" thickTop="1" x14ac:dyDescent="0.2">
      <c r="E180" s="42"/>
      <c r="G180" s="42"/>
      <c r="H180" s="42"/>
      <c r="I180" s="42"/>
      <c r="J180" s="42"/>
      <c r="K180" s="42"/>
      <c r="L180" s="42"/>
      <c r="M180" s="42"/>
    </row>
    <row r="181" spans="1:13" ht="16.149999999999999" customHeight="1" thickBot="1" x14ac:dyDescent="0.25">
      <c r="A181" s="42" t="s">
        <v>275</v>
      </c>
      <c r="B181" s="222"/>
      <c r="E181" s="204" t="s">
        <v>276</v>
      </c>
      <c r="G181" s="221">
        <v>249094</v>
      </c>
      <c r="H181" s="210"/>
      <c r="I181" s="221">
        <v>500</v>
      </c>
      <c r="J181" s="210"/>
      <c r="K181" s="221">
        <v>5000</v>
      </c>
      <c r="L181" s="210"/>
      <c r="M181" s="221">
        <v>500</v>
      </c>
    </row>
    <row r="182" spans="1:13" ht="12" customHeight="1" thickTop="1" x14ac:dyDescent="0.2">
      <c r="E182" s="42"/>
      <c r="G182" s="42"/>
      <c r="H182" s="42"/>
      <c r="I182" s="42"/>
      <c r="J182" s="42"/>
      <c r="K182" s="42"/>
      <c r="L182" s="42"/>
      <c r="M182" s="42"/>
    </row>
    <row r="183" spans="1:13" ht="16.149999999999999" customHeight="1" x14ac:dyDescent="0.2">
      <c r="A183" s="42" t="s">
        <v>277</v>
      </c>
      <c r="B183" s="222"/>
      <c r="G183" s="42"/>
      <c r="H183" s="42"/>
      <c r="I183" s="42"/>
      <c r="J183" s="42"/>
      <c r="K183" s="42"/>
      <c r="L183" s="42"/>
      <c r="M183" s="42"/>
    </row>
    <row r="184" spans="1:13" ht="16.149999999999999" customHeight="1" thickBot="1" x14ac:dyDescent="0.25">
      <c r="B184" s="222" t="s">
        <v>278</v>
      </c>
      <c r="E184" s="204" t="s">
        <v>279</v>
      </c>
      <c r="G184" s="221">
        <v>581600</v>
      </c>
      <c r="H184" s="210"/>
      <c r="I184" s="221">
        <v>0</v>
      </c>
      <c r="J184" s="210"/>
      <c r="K184" s="221">
        <v>0</v>
      </c>
      <c r="L184" s="210"/>
      <c r="M184" s="221">
        <v>0</v>
      </c>
    </row>
    <row r="185" spans="1:13" ht="12" customHeight="1" thickTop="1" x14ac:dyDescent="0.2">
      <c r="E185" s="42"/>
      <c r="G185" s="42"/>
      <c r="H185" s="42"/>
      <c r="I185" s="42"/>
      <c r="J185" s="42"/>
      <c r="K185" s="42"/>
      <c r="L185" s="42"/>
      <c r="M185" s="42"/>
    </row>
    <row r="186" spans="1:13" ht="16.149999999999999" customHeight="1" thickBot="1" x14ac:dyDescent="0.25">
      <c r="A186" s="42" t="s">
        <v>280</v>
      </c>
      <c r="B186" s="222"/>
      <c r="E186" s="204">
        <v>14.3</v>
      </c>
      <c r="G186" s="221">
        <v>5531</v>
      </c>
      <c r="H186" s="210"/>
      <c r="I186" s="221">
        <v>-25073</v>
      </c>
      <c r="J186" s="210"/>
      <c r="K186" s="221">
        <v>5531</v>
      </c>
      <c r="L186" s="210"/>
      <c r="M186" s="221">
        <v>-25073</v>
      </c>
    </row>
    <row r="187" spans="1:13" ht="12" customHeight="1" thickTop="1" x14ac:dyDescent="0.2">
      <c r="E187" s="42"/>
      <c r="G187" s="42"/>
      <c r="H187" s="42"/>
      <c r="I187" s="42"/>
      <c r="J187" s="42"/>
      <c r="K187" s="42"/>
      <c r="L187" s="42"/>
      <c r="M187" s="42"/>
    </row>
    <row r="188" spans="1:13" ht="16.149999999999999" customHeight="1" thickBot="1" x14ac:dyDescent="0.25">
      <c r="A188" s="42" t="s">
        <v>281</v>
      </c>
      <c r="G188" s="221">
        <v>0</v>
      </c>
      <c r="H188" s="210"/>
      <c r="I188" s="221">
        <v>124186</v>
      </c>
      <c r="J188" s="210"/>
      <c r="K188" s="221">
        <v>0</v>
      </c>
      <c r="L188" s="210"/>
      <c r="M188" s="221">
        <v>0</v>
      </c>
    </row>
    <row r="189" spans="1:13" ht="12" customHeight="1" thickTop="1" x14ac:dyDescent="0.2">
      <c r="E189" s="42"/>
      <c r="G189" s="42"/>
      <c r="H189" s="42"/>
      <c r="I189" s="42"/>
      <c r="J189" s="42"/>
      <c r="K189" s="42"/>
      <c r="L189" s="42"/>
      <c r="M189" s="42"/>
    </row>
    <row r="190" spans="1:13" ht="16.149999999999999" customHeight="1" thickBot="1" x14ac:dyDescent="0.25">
      <c r="A190" s="42" t="s">
        <v>282</v>
      </c>
      <c r="E190" s="204">
        <v>23</v>
      </c>
      <c r="G190" s="221">
        <v>0</v>
      </c>
      <c r="H190" s="210"/>
      <c r="I190" s="221">
        <v>5692</v>
      </c>
      <c r="J190" s="210"/>
      <c r="K190" s="224">
        <v>0</v>
      </c>
      <c r="L190" s="210"/>
      <c r="M190" s="221">
        <v>0</v>
      </c>
    </row>
    <row r="191" spans="1:13" ht="12" customHeight="1" thickTop="1" x14ac:dyDescent="0.2">
      <c r="E191" s="42"/>
      <c r="G191" s="42"/>
      <c r="H191" s="42"/>
      <c r="I191" s="42"/>
      <c r="J191" s="42"/>
      <c r="K191" s="42"/>
      <c r="L191" s="42"/>
      <c r="M191" s="42"/>
    </row>
    <row r="192" spans="1:13" ht="16.149999999999999" customHeight="1" thickBot="1" x14ac:dyDescent="0.25">
      <c r="A192" s="42" t="s">
        <v>283</v>
      </c>
      <c r="B192" s="222"/>
      <c r="E192" s="204" t="s">
        <v>55</v>
      </c>
      <c r="G192" s="221">
        <v>0</v>
      </c>
      <c r="H192" s="210"/>
      <c r="I192" s="221">
        <v>0</v>
      </c>
      <c r="J192" s="210"/>
      <c r="K192" s="221">
        <v>22201</v>
      </c>
      <c r="L192" s="210"/>
      <c r="M192" s="221">
        <v>0</v>
      </c>
    </row>
    <row r="193" spans="1:13" ht="17.25" customHeight="1" thickTop="1" x14ac:dyDescent="0.2">
      <c r="E193" s="42"/>
      <c r="G193" s="42"/>
      <c r="H193" s="42"/>
      <c r="I193" s="42"/>
      <c r="J193" s="42"/>
      <c r="K193" s="42"/>
      <c r="L193" s="42"/>
      <c r="M193" s="42"/>
    </row>
    <row r="194" spans="1:13" ht="16.149999999999999" customHeight="1" x14ac:dyDescent="0.2">
      <c r="E194" s="42"/>
      <c r="G194" s="42"/>
      <c r="H194" s="42"/>
      <c r="I194" s="42"/>
      <c r="J194" s="42"/>
      <c r="K194" s="42"/>
      <c r="L194" s="42"/>
      <c r="M194" s="42"/>
    </row>
    <row r="195" spans="1:13" ht="16.149999999999999" customHeight="1" x14ac:dyDescent="0.2">
      <c r="A195" s="42" t="s">
        <v>284</v>
      </c>
      <c r="B195" s="222"/>
      <c r="C195" s="42" t="s">
        <v>285</v>
      </c>
      <c r="G195" s="217"/>
      <c r="H195" s="210"/>
      <c r="I195" s="217"/>
      <c r="J195" s="210"/>
      <c r="K195" s="217"/>
      <c r="L195" s="210"/>
      <c r="M195" s="217"/>
    </row>
    <row r="196" spans="1:13" ht="16.149999999999999" customHeight="1" x14ac:dyDescent="0.2">
      <c r="B196" s="222"/>
      <c r="D196" s="42" t="s">
        <v>286</v>
      </c>
      <c r="G196" s="217"/>
      <c r="H196" s="210"/>
      <c r="I196" s="217"/>
      <c r="J196" s="210"/>
      <c r="K196" s="217"/>
      <c r="L196" s="210"/>
      <c r="M196" s="217"/>
    </row>
    <row r="197" spans="1:13" ht="16.149999999999999" customHeight="1" x14ac:dyDescent="0.2">
      <c r="A197" s="42" t="s">
        <v>310</v>
      </c>
      <c r="B197" s="222"/>
      <c r="C197" s="42" t="s">
        <v>312</v>
      </c>
      <c r="G197" s="217"/>
      <c r="H197" s="210"/>
      <c r="I197" s="217"/>
      <c r="J197" s="210"/>
      <c r="K197" s="217"/>
      <c r="L197" s="210"/>
      <c r="M197" s="217"/>
    </row>
    <row r="198" spans="1:13" ht="16.149999999999999" customHeight="1" x14ac:dyDescent="0.2">
      <c r="B198" s="222"/>
      <c r="D198" s="42" t="s">
        <v>311</v>
      </c>
      <c r="G198" s="217"/>
      <c r="H198" s="210"/>
      <c r="I198" s="217"/>
      <c r="J198" s="210"/>
      <c r="K198" s="217"/>
      <c r="L198" s="210"/>
      <c r="M198" s="217"/>
    </row>
    <row r="199" spans="1:13" ht="16.149999999999999" customHeight="1" x14ac:dyDescent="0.2">
      <c r="B199" s="222"/>
      <c r="G199" s="217"/>
      <c r="H199" s="210"/>
      <c r="I199" s="217"/>
      <c r="J199" s="210"/>
      <c r="K199" s="217"/>
      <c r="L199" s="210"/>
      <c r="M199" s="217"/>
    </row>
    <row r="200" spans="1:13" ht="16.149999999999999" customHeight="1" x14ac:dyDescent="0.2">
      <c r="B200" s="222"/>
      <c r="G200" s="217"/>
      <c r="H200" s="210"/>
      <c r="I200" s="217"/>
      <c r="J200" s="210"/>
      <c r="K200" s="217"/>
      <c r="L200" s="210"/>
      <c r="M200" s="217"/>
    </row>
    <row r="201" spans="1:13" ht="16.149999999999999" customHeight="1" x14ac:dyDescent="0.2">
      <c r="B201" s="222"/>
      <c r="G201" s="217"/>
      <c r="H201" s="210"/>
      <c r="I201" s="217"/>
      <c r="J201" s="210"/>
      <c r="K201" s="217"/>
      <c r="L201" s="210"/>
      <c r="M201" s="217"/>
    </row>
    <row r="202" spans="1:13" ht="16.149999999999999" customHeight="1" x14ac:dyDescent="0.2">
      <c r="B202" s="222"/>
      <c r="G202" s="217"/>
      <c r="H202" s="210"/>
      <c r="I202" s="217"/>
      <c r="J202" s="210"/>
      <c r="K202" s="217"/>
      <c r="L202" s="210"/>
      <c r="M202" s="217"/>
    </row>
    <row r="203" spans="1:13" ht="16.149999999999999" customHeight="1" x14ac:dyDescent="0.2">
      <c r="B203" s="222"/>
      <c r="G203" s="217"/>
      <c r="H203" s="210"/>
      <c r="I203" s="217"/>
      <c r="J203" s="210"/>
      <c r="K203" s="217"/>
      <c r="L203" s="210"/>
      <c r="M203" s="217"/>
    </row>
    <row r="204" spans="1:13" ht="16.149999999999999" customHeight="1" x14ac:dyDescent="0.2">
      <c r="B204" s="222"/>
      <c r="G204" s="217"/>
      <c r="H204" s="210"/>
      <c r="I204" s="217"/>
      <c r="J204" s="210"/>
      <c r="K204" s="217"/>
      <c r="L204" s="210"/>
      <c r="M204" s="217"/>
    </row>
    <row r="205" spans="1:13" ht="16.149999999999999" customHeight="1" x14ac:dyDescent="0.2">
      <c r="B205" s="222"/>
      <c r="G205" s="217"/>
      <c r="H205" s="210"/>
      <c r="I205" s="217"/>
      <c r="J205" s="210"/>
      <c r="K205" s="217"/>
      <c r="L205" s="210"/>
      <c r="M205" s="217"/>
    </row>
    <row r="206" spans="1:13" ht="16.149999999999999" customHeight="1" x14ac:dyDescent="0.2">
      <c r="B206" s="222"/>
      <c r="G206" s="217"/>
      <c r="H206" s="210"/>
      <c r="I206" s="217"/>
      <c r="J206" s="210"/>
      <c r="K206" s="217"/>
      <c r="L206" s="210"/>
      <c r="M206" s="217"/>
    </row>
    <row r="207" spans="1:13" ht="22.15" customHeight="1" x14ac:dyDescent="0.2">
      <c r="A207" s="239" t="str">
        <f>A137</f>
        <v>The accompanying notes on pages 14 to 48 are an integral part of the interim financial information.</v>
      </c>
      <c r="B207" s="239"/>
      <c r="C207" s="239"/>
      <c r="D207" s="239"/>
      <c r="E207" s="239"/>
      <c r="F207" s="239"/>
      <c r="G207" s="239"/>
      <c r="H207" s="239"/>
      <c r="I207" s="239"/>
      <c r="J207" s="239"/>
      <c r="K207" s="239"/>
      <c r="L207" s="239"/>
      <c r="M207" s="239"/>
    </row>
  </sheetData>
  <mergeCells count="15">
    <mergeCell ref="A207:M207"/>
    <mergeCell ref="G77:I77"/>
    <mergeCell ref="K77:M77"/>
    <mergeCell ref="A137:M137"/>
    <mergeCell ref="G143:I143"/>
    <mergeCell ref="K143:M143"/>
    <mergeCell ref="G144:I144"/>
    <mergeCell ref="K144:M144"/>
    <mergeCell ref="G76:I76"/>
    <mergeCell ref="K76:M76"/>
    <mergeCell ref="G6:I6"/>
    <mergeCell ref="K6:M6"/>
    <mergeCell ref="G7:I7"/>
    <mergeCell ref="K7:M7"/>
    <mergeCell ref="A70:M70"/>
  </mergeCells>
  <pageMargins left="0.8" right="0.5" top="0.5" bottom="0.56000000000000005" header="0.49" footer="0.4"/>
  <pageSetup paperSize="9" scale="80" firstPageNumber="11" fitToWidth="0" fitToHeight="0" orientation="portrait" useFirstPageNumber="1" horizontalDpi="1200" verticalDpi="1200" r:id="rId1"/>
  <headerFooter>
    <oddFooter>&amp;R&amp;9&amp;P</oddFooter>
  </headerFooter>
  <rowBreaks count="2" manualBreakCount="2">
    <brk id="70" max="12" man="1"/>
    <brk id="1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heck xmlns="cb2ad0ff-c201-4b20-b23d-f11910a51056">No Change</Check>
    <TaxCatchAll xmlns="6d1c8407-d00b-4908-b646-ccf7286095bb" xsi:nil="true"/>
    <lcf76f155ced4ddcb4097134ff3c332f xmlns="cb2ad0ff-c201-4b20-b23d-f11910a5105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7AB58C59B8C4F8232BF765F3142A0" ma:contentTypeVersion="13" ma:contentTypeDescription="Create a new document." ma:contentTypeScope="" ma:versionID="37bbacc015bc9b32967338db99af54e8">
  <xsd:schema xmlns:xsd="http://www.w3.org/2001/XMLSchema" xmlns:xs="http://www.w3.org/2001/XMLSchema" xmlns:p="http://schemas.microsoft.com/office/2006/metadata/properties" xmlns:ns2="cb2ad0ff-c201-4b20-b23d-f11910a51056" xmlns:ns3="6d1c8407-d00b-4908-b646-ccf7286095bb" targetNamespace="http://schemas.microsoft.com/office/2006/metadata/properties" ma:root="true" ma:fieldsID="935224be19aae090336848da10aaf7d0" ns2:_="" ns3:_="">
    <xsd:import namespace="cb2ad0ff-c201-4b20-b23d-f11910a51056"/>
    <xsd:import namespace="6d1c8407-d00b-4908-b646-ccf7286095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Check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ad0ff-c201-4b20-b23d-f11910a510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Check" ma:index="12" nillable="true" ma:displayName="Check" ma:default="No Change" ma:format="Dropdown" ma:internalName="Check">
      <xsd:simpleType>
        <xsd:restriction base="dms:Choice">
          <xsd:enumeration value="No Change"/>
          <xsd:enumeration value="Change"/>
        </xsd:restriction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1c8407-d00b-4908-b646-ccf7286095bb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ac21c3a4-bbe1-4267-b36b-4c4028e2e091}" ma:internalName="TaxCatchAll" ma:showField="CatchAllData" ma:web="6d1c8407-d00b-4908-b646-ccf7286095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CC49E9-59D0-46A1-B891-41D88E0B3061}">
  <ds:schemaRefs>
    <ds:schemaRef ds:uri="http://schemas.openxmlformats.org/package/2006/metadata/core-properties"/>
    <ds:schemaRef ds:uri="cb2ad0ff-c201-4b20-b23d-f11910a51056"/>
    <ds:schemaRef ds:uri="http://purl.org/dc/dcmitype/"/>
    <ds:schemaRef ds:uri="http://www.w3.org/XML/1998/namespace"/>
    <ds:schemaRef ds:uri="6d1c8407-d00b-4908-b646-ccf7286095bb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D9D4779-00D8-406E-BF9E-51E2E3D207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ad0ff-c201-4b20-b23d-f11910a51056"/>
    <ds:schemaRef ds:uri="6d1c8407-d00b-4908-b646-ccf7286095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1B3C7B-AA89-46CC-A250-C68653A67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P&amp;L 5-6(3M)</vt:lpstr>
      <vt:lpstr>P&amp;L 7-8(9M)</vt:lpstr>
      <vt:lpstr>9</vt:lpstr>
      <vt:lpstr>10</vt:lpstr>
      <vt:lpstr>11-13</vt:lpstr>
      <vt:lpstr>'11-13'!Print_Area</vt:lpstr>
      <vt:lpstr>'9'!Print_Area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 (TH)</dc:creator>
  <cp:keywords/>
  <dc:description/>
  <cp:lastModifiedBy>Yaowalak Chittasopee (TH)</cp:lastModifiedBy>
  <cp:revision/>
  <cp:lastPrinted>2025-11-13T11:59:09Z</cp:lastPrinted>
  <dcterms:created xsi:type="dcterms:W3CDTF">2025-05-15T12:09:00Z</dcterms:created>
  <dcterms:modified xsi:type="dcterms:W3CDTF">2025-11-13T13:23:33Z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0x0101005357AB58C59B8C4F8232BF765F3142A0</vt:lpwstr>
  </property>
  <property fmtid="{D5CDD505-2E9C-101B-9397-08002B2CF9AE}" pid="3" name="MediaServiceImageTags">
    <vt:lpwstr/>
  </property>
</Properties>
</file>