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EMC_2025_Q3_Review/Working Papers/00_D1.2_AUR ร่างงบ/พี่นิดจัดหน้า/"/>
    </mc:Choice>
  </mc:AlternateContent>
  <xr:revisionPtr revIDLastSave="6" documentId="13_ncr:1_{4A929436-F7FA-4A7F-AA53-EBBD2A1AF642}" xr6:coauthVersionLast="47" xr6:coauthVersionMax="47" xr10:uidLastSave="{07A249F8-DC88-4353-AF56-EB7F9020070F}"/>
  <bookViews>
    <workbookView xWindow="-108" yWindow="-108" windowWidth="23256" windowHeight="12456" tabRatio="829" activeTab="2" xr2:uid="{00000000-000D-0000-FFFF-FFFF00000000}"/>
  </bookViews>
  <sheets>
    <sheet name="P1" sheetId="1" r:id="rId1"/>
    <sheet name="P2" sheetId="7" r:id="rId2"/>
    <sheet name="P3-PL3M" sheetId="38" r:id="rId3"/>
    <sheet name="P4-PL3M" sheetId="39" r:id="rId4"/>
    <sheet name="P5-PL9M" sheetId="36" r:id="rId5"/>
    <sheet name="P6-PL9M" sheetId="37" r:id="rId6"/>
    <sheet name="P7" sheetId="29" r:id="rId7"/>
    <sheet name="P8" sheetId="30" r:id="rId8"/>
    <sheet name="P9-11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>#REF!</definedName>
    <definedName name="\b" localSheetId="2">#REF!</definedName>
    <definedName name="\b" localSheetId="3">#REF!</definedName>
    <definedName name="\b" localSheetId="4">#REF!</definedName>
    <definedName name="\b" localSheetId="5">#REF!</definedName>
    <definedName name="\b">#REF!</definedName>
    <definedName name="\c" localSheetId="2">'[1]Fagor04-A3112e'!#REF!</definedName>
    <definedName name="\c" localSheetId="3">'[1]Fagor04-A3112e'!#REF!</definedName>
    <definedName name="\c" localSheetId="4">'[1]Fagor04-A3112e'!#REF!</definedName>
    <definedName name="\c" localSheetId="5">'[1]Fagor04-A3112e'!#REF!</definedName>
    <definedName name="\c">'[1]Fagor04-A3112e'!#REF!</definedName>
    <definedName name="\e" localSheetId="2">#REF!</definedName>
    <definedName name="\e" localSheetId="3">#REF!</definedName>
    <definedName name="\e" localSheetId="4">#REF!</definedName>
    <definedName name="\e" localSheetId="5">#REF!</definedName>
    <definedName name="\e">#REF!</definedName>
    <definedName name="\f" localSheetId="2">#REF!</definedName>
    <definedName name="\f" localSheetId="3">#REF!</definedName>
    <definedName name="\f" localSheetId="4">#REF!</definedName>
    <definedName name="\f" localSheetId="5">#REF!</definedName>
    <definedName name="\f">#REF!</definedName>
    <definedName name="\g" localSheetId="2">#REF!</definedName>
    <definedName name="\g" localSheetId="3">#REF!</definedName>
    <definedName name="\g" localSheetId="4">#REF!</definedName>
    <definedName name="\g" localSheetId="5">#REF!</definedName>
    <definedName name="\g">#REF!</definedName>
    <definedName name="\h" localSheetId="2">#REF!</definedName>
    <definedName name="\h" localSheetId="3">#REF!</definedName>
    <definedName name="\h" localSheetId="4">#REF!</definedName>
    <definedName name="\h" localSheetId="5">#REF!</definedName>
    <definedName name="\h">#REF!</definedName>
    <definedName name="\k" localSheetId="2">#REF!</definedName>
    <definedName name="\k" localSheetId="3">#REF!</definedName>
    <definedName name="\k" localSheetId="4">#REF!</definedName>
    <definedName name="\k" localSheetId="5">#REF!</definedName>
    <definedName name="\k">#REF!</definedName>
    <definedName name="\l" localSheetId="2">#REF!</definedName>
    <definedName name="\l" localSheetId="3">#REF!</definedName>
    <definedName name="\l" localSheetId="4">#REF!</definedName>
    <definedName name="\l" localSheetId="5">#REF!</definedName>
    <definedName name="\l">#REF!</definedName>
    <definedName name="\n" localSheetId="2">#REF!</definedName>
    <definedName name="\n" localSheetId="3">#REF!</definedName>
    <definedName name="\n" localSheetId="4">#REF!</definedName>
    <definedName name="\n" localSheetId="5">#REF!</definedName>
    <definedName name="\n">#REF!</definedName>
    <definedName name="\p" localSheetId="2">#REF!</definedName>
    <definedName name="\p" localSheetId="3">#REF!</definedName>
    <definedName name="\p" localSheetId="4">#REF!</definedName>
    <definedName name="\p" localSheetId="5">#REF!</definedName>
    <definedName name="\p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\t" localSheetId="2">#REF!</definedName>
    <definedName name="\t" localSheetId="3">#REF!</definedName>
    <definedName name="\t" localSheetId="4">#REF!</definedName>
    <definedName name="\t" localSheetId="5">#REF!</definedName>
    <definedName name="\t">#REF!</definedName>
    <definedName name="\v" localSheetId="2">#REF!</definedName>
    <definedName name="\v" localSheetId="3">#REF!</definedName>
    <definedName name="\v" localSheetId="4">#REF!</definedName>
    <definedName name="\v" localSheetId="5">#REF!</definedName>
    <definedName name="\v">#REF!</definedName>
    <definedName name="\w" localSheetId="2">#REF!</definedName>
    <definedName name="\w" localSheetId="3">#REF!</definedName>
    <definedName name="\w" localSheetId="4">#REF!</definedName>
    <definedName name="\w" localSheetId="5">#REF!</definedName>
    <definedName name="\w">#REF!</definedName>
    <definedName name="\z" localSheetId="2">#REF!</definedName>
    <definedName name="\z" localSheetId="3">#REF!</definedName>
    <definedName name="\z" localSheetId="4">#REF!</definedName>
    <definedName name="\z" localSheetId="5">#REF!</definedName>
    <definedName name="\z">#REF!</definedName>
    <definedName name="____________________e1" localSheetId="2">#REF!</definedName>
    <definedName name="____________________e1" localSheetId="3">#REF!</definedName>
    <definedName name="____________________e1" localSheetId="4">#REF!</definedName>
    <definedName name="____________________e1" localSheetId="5">#REF!</definedName>
    <definedName name="____________________e1">#REF!</definedName>
    <definedName name="____________________f1" localSheetId="2">#REF!</definedName>
    <definedName name="____________________f1" localSheetId="3">#REF!</definedName>
    <definedName name="____________________f1" localSheetId="4">#REF!</definedName>
    <definedName name="____________________f1" localSheetId="5">#REF!</definedName>
    <definedName name="____________________f1">#REF!</definedName>
    <definedName name="____________________g1" localSheetId="2">#REF!</definedName>
    <definedName name="____________________g1" localSheetId="3">#REF!</definedName>
    <definedName name="____________________g1" localSheetId="4">#REF!</definedName>
    <definedName name="____________________g1" localSheetId="5">#REF!</definedName>
    <definedName name="____________________g1">#REF!</definedName>
    <definedName name="____________________PRO1" localSheetId="2">#REF!</definedName>
    <definedName name="____________________PRO1" localSheetId="3">#REF!</definedName>
    <definedName name="____________________PRO1" localSheetId="4">#REF!</definedName>
    <definedName name="____________________PRO1" localSheetId="5">#REF!</definedName>
    <definedName name="____________________PRO1">#REF!</definedName>
    <definedName name="___________________e1" localSheetId="2">#REF!</definedName>
    <definedName name="___________________e1" localSheetId="3">#REF!</definedName>
    <definedName name="___________________e1" localSheetId="4">#REF!</definedName>
    <definedName name="___________________e1" localSheetId="5">#REF!</definedName>
    <definedName name="___________________e1">#REF!</definedName>
    <definedName name="___________________f1" localSheetId="2">#REF!</definedName>
    <definedName name="___________________f1" localSheetId="3">#REF!</definedName>
    <definedName name="___________________f1" localSheetId="4">#REF!</definedName>
    <definedName name="___________________f1" localSheetId="5">#REF!</definedName>
    <definedName name="___________________f1">#REF!</definedName>
    <definedName name="___________________g1" localSheetId="2">#REF!</definedName>
    <definedName name="___________________g1" localSheetId="3">#REF!</definedName>
    <definedName name="___________________g1" localSheetId="4">#REF!</definedName>
    <definedName name="___________________g1" localSheetId="5">#REF!</definedName>
    <definedName name="___________________g1">#REF!</definedName>
    <definedName name="___________________h1" localSheetId="2">#REF!</definedName>
    <definedName name="___________________h1" localSheetId="3">#REF!</definedName>
    <definedName name="___________________h1" localSheetId="4">#REF!</definedName>
    <definedName name="___________________h1" localSheetId="5">#REF!</definedName>
    <definedName name="___________________h1">#REF!</definedName>
    <definedName name="___________________k1" localSheetId="2">#REF!</definedName>
    <definedName name="___________________k1" localSheetId="3">#REF!</definedName>
    <definedName name="___________________k1" localSheetId="4">#REF!</definedName>
    <definedName name="___________________k1" localSheetId="5">#REF!</definedName>
    <definedName name="___________________k1">#REF!</definedName>
    <definedName name="___________________PRO1" localSheetId="2">#REF!</definedName>
    <definedName name="___________________PRO1" localSheetId="3">#REF!</definedName>
    <definedName name="___________________PRO1" localSheetId="4">#REF!</definedName>
    <definedName name="___________________PRO1" localSheetId="5">#REF!</definedName>
    <definedName name="___________________PRO1">#REF!</definedName>
    <definedName name="__________________e1" localSheetId="2">#REF!</definedName>
    <definedName name="__________________e1" localSheetId="3">#REF!</definedName>
    <definedName name="__________________e1" localSheetId="4">#REF!</definedName>
    <definedName name="__________________e1" localSheetId="5">#REF!</definedName>
    <definedName name="__________________e1">#REF!</definedName>
    <definedName name="__________________f1" localSheetId="2">#REF!</definedName>
    <definedName name="__________________f1" localSheetId="3">#REF!</definedName>
    <definedName name="__________________f1" localSheetId="4">#REF!</definedName>
    <definedName name="__________________f1" localSheetId="5">#REF!</definedName>
    <definedName name="__________________f1">#REF!</definedName>
    <definedName name="__________________g1" localSheetId="2">#REF!</definedName>
    <definedName name="__________________g1" localSheetId="3">#REF!</definedName>
    <definedName name="__________________g1" localSheetId="4">#REF!</definedName>
    <definedName name="__________________g1" localSheetId="5">#REF!</definedName>
    <definedName name="__________________g1">#REF!</definedName>
    <definedName name="__________________h1" localSheetId="2">#REF!</definedName>
    <definedName name="__________________h1" localSheetId="3">#REF!</definedName>
    <definedName name="__________________h1" localSheetId="4">#REF!</definedName>
    <definedName name="__________________h1" localSheetId="5">#REF!</definedName>
    <definedName name="__________________h1">#REF!</definedName>
    <definedName name="__________________k1" localSheetId="2">#REF!</definedName>
    <definedName name="__________________k1" localSheetId="3">#REF!</definedName>
    <definedName name="__________________k1" localSheetId="4">#REF!</definedName>
    <definedName name="__________________k1" localSheetId="5">#REF!</definedName>
    <definedName name="__________________k1">#REF!</definedName>
    <definedName name="__________________PRO1" localSheetId="2">#REF!</definedName>
    <definedName name="__________________PRO1" localSheetId="3">#REF!</definedName>
    <definedName name="__________________PRO1" localSheetId="4">#REF!</definedName>
    <definedName name="__________________PRO1" localSheetId="5">#REF!</definedName>
    <definedName name="__________________PRO1">#REF!</definedName>
    <definedName name="_________________e1" localSheetId="2">#REF!</definedName>
    <definedName name="_________________e1" localSheetId="3">#REF!</definedName>
    <definedName name="_________________e1" localSheetId="4">#REF!</definedName>
    <definedName name="_________________e1" localSheetId="5">#REF!</definedName>
    <definedName name="_________________e1">#REF!</definedName>
    <definedName name="_________________f1" localSheetId="2">#REF!</definedName>
    <definedName name="_________________f1" localSheetId="3">#REF!</definedName>
    <definedName name="_________________f1" localSheetId="4">#REF!</definedName>
    <definedName name="_________________f1" localSheetId="5">#REF!</definedName>
    <definedName name="_________________f1">#REF!</definedName>
    <definedName name="_________________g1" localSheetId="2">#REF!</definedName>
    <definedName name="_________________g1" localSheetId="3">#REF!</definedName>
    <definedName name="_________________g1" localSheetId="4">#REF!</definedName>
    <definedName name="_________________g1" localSheetId="5">#REF!</definedName>
    <definedName name="_________________g1">#REF!</definedName>
    <definedName name="_________________h1" localSheetId="2">#REF!</definedName>
    <definedName name="_________________h1" localSheetId="3">#REF!</definedName>
    <definedName name="_________________h1" localSheetId="4">#REF!</definedName>
    <definedName name="_________________h1" localSheetId="5">#REF!</definedName>
    <definedName name="_________________h1">#REF!</definedName>
    <definedName name="_________________k1" localSheetId="2">#REF!</definedName>
    <definedName name="_________________k1" localSheetId="3">#REF!</definedName>
    <definedName name="_________________k1" localSheetId="4">#REF!</definedName>
    <definedName name="_________________k1" localSheetId="5">#REF!</definedName>
    <definedName name="_________________k1">#REF!</definedName>
    <definedName name="_________________PRO1" localSheetId="2">#REF!</definedName>
    <definedName name="_________________PRO1" localSheetId="3">#REF!</definedName>
    <definedName name="_________________PRO1" localSheetId="4">#REF!</definedName>
    <definedName name="_________________PRO1" localSheetId="5">#REF!</definedName>
    <definedName name="_________________PRO1">#REF!</definedName>
    <definedName name="________________e1" localSheetId="2">#REF!</definedName>
    <definedName name="________________e1" localSheetId="3">#REF!</definedName>
    <definedName name="________________e1" localSheetId="4">#REF!</definedName>
    <definedName name="________________e1" localSheetId="5">#REF!</definedName>
    <definedName name="________________e1">#REF!</definedName>
    <definedName name="________________f1" localSheetId="2">#REF!</definedName>
    <definedName name="________________f1" localSheetId="3">#REF!</definedName>
    <definedName name="________________f1" localSheetId="4">#REF!</definedName>
    <definedName name="________________f1" localSheetId="5">#REF!</definedName>
    <definedName name="________________f1">#REF!</definedName>
    <definedName name="________________g1" localSheetId="2">#REF!</definedName>
    <definedName name="________________g1" localSheetId="3">#REF!</definedName>
    <definedName name="________________g1" localSheetId="4">#REF!</definedName>
    <definedName name="________________g1" localSheetId="5">#REF!</definedName>
    <definedName name="________________g1">#REF!</definedName>
    <definedName name="________________h1" localSheetId="2">#REF!</definedName>
    <definedName name="________________h1" localSheetId="3">#REF!</definedName>
    <definedName name="________________h1" localSheetId="4">#REF!</definedName>
    <definedName name="________________h1" localSheetId="5">#REF!</definedName>
    <definedName name="________________h1">#REF!</definedName>
    <definedName name="________________k1" localSheetId="2">#REF!</definedName>
    <definedName name="________________k1" localSheetId="3">#REF!</definedName>
    <definedName name="________________k1" localSheetId="4">#REF!</definedName>
    <definedName name="________________k1" localSheetId="5">#REF!</definedName>
    <definedName name="________________k1">#REF!</definedName>
    <definedName name="________________PRO1" localSheetId="2">#REF!</definedName>
    <definedName name="________________PRO1" localSheetId="3">#REF!</definedName>
    <definedName name="________________PRO1" localSheetId="4">#REF!</definedName>
    <definedName name="________________PRO1" localSheetId="5">#REF!</definedName>
    <definedName name="________________PRO1">#REF!</definedName>
    <definedName name="_______________e1" localSheetId="2">#REF!</definedName>
    <definedName name="_______________e1" localSheetId="3">#REF!</definedName>
    <definedName name="_______________e1" localSheetId="4">#REF!</definedName>
    <definedName name="_______________e1" localSheetId="5">#REF!</definedName>
    <definedName name="_______________e1">#REF!</definedName>
    <definedName name="_______________f1" localSheetId="2">#REF!</definedName>
    <definedName name="_______________f1" localSheetId="3">#REF!</definedName>
    <definedName name="_______________f1" localSheetId="4">#REF!</definedName>
    <definedName name="_______________f1" localSheetId="5">#REF!</definedName>
    <definedName name="_______________f1">#REF!</definedName>
    <definedName name="_______________g1" localSheetId="2">#REF!</definedName>
    <definedName name="_______________g1" localSheetId="3">#REF!</definedName>
    <definedName name="_______________g1" localSheetId="4">#REF!</definedName>
    <definedName name="_______________g1" localSheetId="5">#REF!</definedName>
    <definedName name="_______________g1">#REF!</definedName>
    <definedName name="_______________h1" localSheetId="2">#REF!</definedName>
    <definedName name="_______________h1" localSheetId="3">#REF!</definedName>
    <definedName name="_______________h1" localSheetId="4">#REF!</definedName>
    <definedName name="_______________h1" localSheetId="5">#REF!</definedName>
    <definedName name="_______________h1">#REF!</definedName>
    <definedName name="_______________k1" localSheetId="2">#REF!</definedName>
    <definedName name="_______________k1" localSheetId="3">#REF!</definedName>
    <definedName name="_______________k1" localSheetId="4">#REF!</definedName>
    <definedName name="_______________k1" localSheetId="5">#REF!</definedName>
    <definedName name="_______________k1">#REF!</definedName>
    <definedName name="_______________PRO1" localSheetId="2">#REF!</definedName>
    <definedName name="_______________PRO1" localSheetId="3">#REF!</definedName>
    <definedName name="_______________PRO1" localSheetId="4">#REF!</definedName>
    <definedName name="_______________PRO1" localSheetId="5">#REF!</definedName>
    <definedName name="_______________PRO1">#REF!</definedName>
    <definedName name="______________e1" localSheetId="2">#REF!</definedName>
    <definedName name="______________e1" localSheetId="3">#REF!</definedName>
    <definedName name="______________e1" localSheetId="4">#REF!</definedName>
    <definedName name="______________e1" localSheetId="5">#REF!</definedName>
    <definedName name="______________e1">#REF!</definedName>
    <definedName name="______________f1" localSheetId="2">#REF!</definedName>
    <definedName name="______________f1" localSheetId="3">#REF!</definedName>
    <definedName name="______________f1" localSheetId="4">#REF!</definedName>
    <definedName name="______________f1" localSheetId="5">#REF!</definedName>
    <definedName name="______________f1">#REF!</definedName>
    <definedName name="______________g1" localSheetId="2">#REF!</definedName>
    <definedName name="______________g1" localSheetId="3">#REF!</definedName>
    <definedName name="______________g1" localSheetId="4">#REF!</definedName>
    <definedName name="______________g1" localSheetId="5">#REF!</definedName>
    <definedName name="______________g1">#REF!</definedName>
    <definedName name="______________h1" localSheetId="2">#REF!</definedName>
    <definedName name="______________h1" localSheetId="3">#REF!</definedName>
    <definedName name="______________h1" localSheetId="4">#REF!</definedName>
    <definedName name="______________h1" localSheetId="5">#REF!</definedName>
    <definedName name="______________h1">#REF!</definedName>
    <definedName name="______________k1" localSheetId="2">#REF!</definedName>
    <definedName name="______________k1" localSheetId="3">#REF!</definedName>
    <definedName name="______________k1" localSheetId="4">#REF!</definedName>
    <definedName name="______________k1" localSheetId="5">#REF!</definedName>
    <definedName name="______________k1">#REF!</definedName>
    <definedName name="______________PRO1" localSheetId="2">#REF!</definedName>
    <definedName name="______________PRO1" localSheetId="3">#REF!</definedName>
    <definedName name="______________PRO1" localSheetId="4">#REF!</definedName>
    <definedName name="______________PRO1" localSheetId="5">#REF!</definedName>
    <definedName name="______________PRO1">#REF!</definedName>
    <definedName name="_____________e1" localSheetId="2">#REF!</definedName>
    <definedName name="_____________e1" localSheetId="3">#REF!</definedName>
    <definedName name="_____________e1" localSheetId="4">#REF!</definedName>
    <definedName name="_____________e1" localSheetId="5">#REF!</definedName>
    <definedName name="_____________e1">#REF!</definedName>
    <definedName name="_____________f1" localSheetId="2">#REF!</definedName>
    <definedName name="_____________f1" localSheetId="3">#REF!</definedName>
    <definedName name="_____________f1" localSheetId="4">#REF!</definedName>
    <definedName name="_____________f1" localSheetId="5">#REF!</definedName>
    <definedName name="_____________f1">#REF!</definedName>
    <definedName name="_____________g1" localSheetId="2">#REF!</definedName>
    <definedName name="_____________g1" localSheetId="3">#REF!</definedName>
    <definedName name="_____________g1" localSheetId="4">#REF!</definedName>
    <definedName name="_____________g1" localSheetId="5">#REF!</definedName>
    <definedName name="_____________g1">#REF!</definedName>
    <definedName name="_____________h1" localSheetId="2">#REF!</definedName>
    <definedName name="_____________h1" localSheetId="3">#REF!</definedName>
    <definedName name="_____________h1" localSheetId="4">#REF!</definedName>
    <definedName name="_____________h1" localSheetId="5">#REF!</definedName>
    <definedName name="_____________h1">#REF!</definedName>
    <definedName name="_____________k1" localSheetId="2">#REF!</definedName>
    <definedName name="_____________k1" localSheetId="3">#REF!</definedName>
    <definedName name="_____________k1" localSheetId="4">#REF!</definedName>
    <definedName name="_____________k1" localSheetId="5">#REF!</definedName>
    <definedName name="_____________k1">#REF!</definedName>
    <definedName name="_____________PRO1" localSheetId="2">#REF!</definedName>
    <definedName name="_____________PRO1" localSheetId="3">#REF!</definedName>
    <definedName name="_____________PRO1" localSheetId="4">#REF!</definedName>
    <definedName name="_____________PRO1" localSheetId="5">#REF!</definedName>
    <definedName name="_____________PRO1">#REF!</definedName>
    <definedName name="____________e1" localSheetId="2">#REF!</definedName>
    <definedName name="____________e1" localSheetId="3">#REF!</definedName>
    <definedName name="____________e1" localSheetId="4">#REF!</definedName>
    <definedName name="____________e1" localSheetId="5">#REF!</definedName>
    <definedName name="____________e1">#REF!</definedName>
    <definedName name="____________f1" localSheetId="2">#REF!</definedName>
    <definedName name="____________f1" localSheetId="3">#REF!</definedName>
    <definedName name="____________f1" localSheetId="4">#REF!</definedName>
    <definedName name="____________f1" localSheetId="5">#REF!</definedName>
    <definedName name="____________f1">#REF!</definedName>
    <definedName name="____________g1" localSheetId="2">#REF!</definedName>
    <definedName name="____________g1" localSheetId="3">#REF!</definedName>
    <definedName name="____________g1" localSheetId="4">#REF!</definedName>
    <definedName name="____________g1" localSheetId="5">#REF!</definedName>
    <definedName name="____________g1">#REF!</definedName>
    <definedName name="____________h1" localSheetId="2">#REF!</definedName>
    <definedName name="____________h1" localSheetId="3">#REF!</definedName>
    <definedName name="____________h1" localSheetId="4">#REF!</definedName>
    <definedName name="____________h1" localSheetId="5">#REF!</definedName>
    <definedName name="____________h1">#REF!</definedName>
    <definedName name="____________k1" localSheetId="2">#REF!</definedName>
    <definedName name="____________k1" localSheetId="3">#REF!</definedName>
    <definedName name="____________k1" localSheetId="4">#REF!</definedName>
    <definedName name="____________k1" localSheetId="5">#REF!</definedName>
    <definedName name="____________k1">#REF!</definedName>
    <definedName name="____________PRO1" localSheetId="2">#REF!</definedName>
    <definedName name="____________PRO1" localSheetId="3">#REF!</definedName>
    <definedName name="____________PRO1" localSheetId="4">#REF!</definedName>
    <definedName name="____________PRO1" localSheetId="5">#REF!</definedName>
    <definedName name="____________PRO1">#REF!</definedName>
    <definedName name="___________e1" localSheetId="2">#REF!</definedName>
    <definedName name="___________e1" localSheetId="3">#REF!</definedName>
    <definedName name="___________e1" localSheetId="4">#REF!</definedName>
    <definedName name="___________e1" localSheetId="5">#REF!</definedName>
    <definedName name="___________e1">#REF!</definedName>
    <definedName name="___________f1" localSheetId="2">#REF!</definedName>
    <definedName name="___________f1" localSheetId="3">#REF!</definedName>
    <definedName name="___________f1" localSheetId="4">#REF!</definedName>
    <definedName name="___________f1" localSheetId="5">#REF!</definedName>
    <definedName name="___________f1">#REF!</definedName>
    <definedName name="___________g1" localSheetId="2">#REF!</definedName>
    <definedName name="___________g1" localSheetId="3">#REF!</definedName>
    <definedName name="___________g1" localSheetId="4">#REF!</definedName>
    <definedName name="___________g1" localSheetId="5">#REF!</definedName>
    <definedName name="___________g1">#REF!</definedName>
    <definedName name="___________h1" localSheetId="2">#REF!</definedName>
    <definedName name="___________h1" localSheetId="3">#REF!</definedName>
    <definedName name="___________h1" localSheetId="4">#REF!</definedName>
    <definedName name="___________h1" localSheetId="5">#REF!</definedName>
    <definedName name="___________h1">#REF!</definedName>
    <definedName name="___________k1" localSheetId="2">#REF!</definedName>
    <definedName name="___________k1" localSheetId="3">#REF!</definedName>
    <definedName name="___________k1" localSheetId="4">#REF!</definedName>
    <definedName name="___________k1" localSheetId="5">#REF!</definedName>
    <definedName name="___________k1">#REF!</definedName>
    <definedName name="___________PRO1" localSheetId="2">#REF!</definedName>
    <definedName name="___________PRO1" localSheetId="3">#REF!</definedName>
    <definedName name="___________PRO1" localSheetId="4">#REF!</definedName>
    <definedName name="___________PRO1" localSheetId="5">#REF!</definedName>
    <definedName name="___________PRO1">#REF!</definedName>
    <definedName name="__________e1" localSheetId="2">#REF!</definedName>
    <definedName name="__________e1" localSheetId="3">#REF!</definedName>
    <definedName name="__________e1" localSheetId="4">#REF!</definedName>
    <definedName name="__________e1" localSheetId="5">#REF!</definedName>
    <definedName name="__________e1">#REF!</definedName>
    <definedName name="__________f1" localSheetId="2">#REF!</definedName>
    <definedName name="__________f1" localSheetId="3">#REF!</definedName>
    <definedName name="__________f1" localSheetId="4">#REF!</definedName>
    <definedName name="__________f1" localSheetId="5">#REF!</definedName>
    <definedName name="__________f1">#REF!</definedName>
    <definedName name="__________g1" localSheetId="2">#REF!</definedName>
    <definedName name="__________g1" localSheetId="3">#REF!</definedName>
    <definedName name="__________g1" localSheetId="4">#REF!</definedName>
    <definedName name="__________g1" localSheetId="5">#REF!</definedName>
    <definedName name="__________g1">#REF!</definedName>
    <definedName name="__________h1" localSheetId="2">#REF!</definedName>
    <definedName name="__________h1" localSheetId="3">#REF!</definedName>
    <definedName name="__________h1" localSheetId="4">#REF!</definedName>
    <definedName name="__________h1" localSheetId="5">#REF!</definedName>
    <definedName name="__________h1">#REF!</definedName>
    <definedName name="__________k1" localSheetId="2">#REF!</definedName>
    <definedName name="__________k1" localSheetId="3">#REF!</definedName>
    <definedName name="__________k1" localSheetId="4">#REF!</definedName>
    <definedName name="__________k1" localSheetId="5">#REF!</definedName>
    <definedName name="__________k1">#REF!</definedName>
    <definedName name="__________PRO1" localSheetId="2">#REF!</definedName>
    <definedName name="__________PRO1" localSheetId="3">#REF!</definedName>
    <definedName name="__________PRO1" localSheetId="4">#REF!</definedName>
    <definedName name="__________PRO1" localSheetId="5">#REF!</definedName>
    <definedName name="__________PRO1">#REF!</definedName>
    <definedName name="_________e1" localSheetId="2">#REF!</definedName>
    <definedName name="_________e1" localSheetId="3">#REF!</definedName>
    <definedName name="_________e1" localSheetId="4">#REF!</definedName>
    <definedName name="_________e1" localSheetId="5">#REF!</definedName>
    <definedName name="_________e1">#REF!</definedName>
    <definedName name="_________f1" localSheetId="2">#REF!</definedName>
    <definedName name="_________f1" localSheetId="3">#REF!</definedName>
    <definedName name="_________f1" localSheetId="4">#REF!</definedName>
    <definedName name="_________f1" localSheetId="5">#REF!</definedName>
    <definedName name="_________f1">#REF!</definedName>
    <definedName name="_________g1" localSheetId="2">#REF!</definedName>
    <definedName name="_________g1" localSheetId="3">#REF!</definedName>
    <definedName name="_________g1" localSheetId="4">#REF!</definedName>
    <definedName name="_________g1" localSheetId="5">#REF!</definedName>
    <definedName name="_________g1">#REF!</definedName>
    <definedName name="_________h1" localSheetId="2">#REF!</definedName>
    <definedName name="_________h1" localSheetId="3">#REF!</definedName>
    <definedName name="_________h1" localSheetId="4">#REF!</definedName>
    <definedName name="_________h1" localSheetId="5">#REF!</definedName>
    <definedName name="_________h1">#REF!</definedName>
    <definedName name="_________k1" localSheetId="2">#REF!</definedName>
    <definedName name="_________k1" localSheetId="3">#REF!</definedName>
    <definedName name="_________k1" localSheetId="4">#REF!</definedName>
    <definedName name="_________k1" localSheetId="5">#REF!</definedName>
    <definedName name="_________k1">#REF!</definedName>
    <definedName name="_________PRO1" localSheetId="2">#REF!</definedName>
    <definedName name="_________PRO1" localSheetId="3">#REF!</definedName>
    <definedName name="_________PRO1" localSheetId="4">#REF!</definedName>
    <definedName name="_________PRO1" localSheetId="5">#REF!</definedName>
    <definedName name="_________PRO1">#REF!</definedName>
    <definedName name="________e1" localSheetId="2">#REF!</definedName>
    <definedName name="________e1" localSheetId="3">#REF!</definedName>
    <definedName name="________e1" localSheetId="4">#REF!</definedName>
    <definedName name="________e1" localSheetId="5">#REF!</definedName>
    <definedName name="________e1">#REF!</definedName>
    <definedName name="________f1" localSheetId="2">#REF!</definedName>
    <definedName name="________f1" localSheetId="3">#REF!</definedName>
    <definedName name="________f1" localSheetId="4">#REF!</definedName>
    <definedName name="________f1" localSheetId="5">#REF!</definedName>
    <definedName name="________f1">#REF!</definedName>
    <definedName name="________g1" localSheetId="2">#REF!</definedName>
    <definedName name="________g1" localSheetId="3">#REF!</definedName>
    <definedName name="________g1" localSheetId="4">#REF!</definedName>
    <definedName name="________g1" localSheetId="5">#REF!</definedName>
    <definedName name="________g1">#REF!</definedName>
    <definedName name="________h1" localSheetId="2">#REF!</definedName>
    <definedName name="________h1" localSheetId="3">#REF!</definedName>
    <definedName name="________h1" localSheetId="4">#REF!</definedName>
    <definedName name="________h1" localSheetId="5">#REF!</definedName>
    <definedName name="________h1">#REF!</definedName>
    <definedName name="________k1" localSheetId="2">#REF!</definedName>
    <definedName name="________k1" localSheetId="3">#REF!</definedName>
    <definedName name="________k1" localSheetId="4">#REF!</definedName>
    <definedName name="________k1" localSheetId="5">#REF!</definedName>
    <definedName name="________k1">#REF!</definedName>
    <definedName name="________PRO1" localSheetId="2">#REF!</definedName>
    <definedName name="________PRO1" localSheetId="3">#REF!</definedName>
    <definedName name="________PRO1" localSheetId="4">#REF!</definedName>
    <definedName name="________PRO1" localSheetId="5">#REF!</definedName>
    <definedName name="________PRO1">#REF!</definedName>
    <definedName name="_______e1" localSheetId="2">#REF!</definedName>
    <definedName name="_______e1" localSheetId="3">#REF!</definedName>
    <definedName name="_______e1" localSheetId="4">#REF!</definedName>
    <definedName name="_______e1" localSheetId="5">#REF!</definedName>
    <definedName name="_______e1">#REF!</definedName>
    <definedName name="_______f1" localSheetId="2">#REF!</definedName>
    <definedName name="_______f1" localSheetId="3">#REF!</definedName>
    <definedName name="_______f1" localSheetId="4">#REF!</definedName>
    <definedName name="_______f1" localSheetId="5">#REF!</definedName>
    <definedName name="_______f1">#REF!</definedName>
    <definedName name="_______g1" localSheetId="2">#REF!</definedName>
    <definedName name="_______g1" localSheetId="3">#REF!</definedName>
    <definedName name="_______g1" localSheetId="4">#REF!</definedName>
    <definedName name="_______g1" localSheetId="5">#REF!</definedName>
    <definedName name="_______g1">#REF!</definedName>
    <definedName name="_______h1" localSheetId="2">#REF!</definedName>
    <definedName name="_______h1" localSheetId="3">#REF!</definedName>
    <definedName name="_______h1" localSheetId="4">#REF!</definedName>
    <definedName name="_______h1" localSheetId="5">#REF!</definedName>
    <definedName name="_______h1">#REF!</definedName>
    <definedName name="_______k1" localSheetId="2">#REF!</definedName>
    <definedName name="_______k1" localSheetId="3">#REF!</definedName>
    <definedName name="_______k1" localSheetId="4">#REF!</definedName>
    <definedName name="_______k1" localSheetId="5">#REF!</definedName>
    <definedName name="_______k1">#REF!</definedName>
    <definedName name="_______PRO1" localSheetId="2">#REF!</definedName>
    <definedName name="_______PRO1" localSheetId="3">#REF!</definedName>
    <definedName name="_______PRO1" localSheetId="4">#REF!</definedName>
    <definedName name="_______PRO1" localSheetId="5">#REF!</definedName>
    <definedName name="_______PRO1">#REF!</definedName>
    <definedName name="______e1" localSheetId="2">#REF!</definedName>
    <definedName name="______e1" localSheetId="3">#REF!</definedName>
    <definedName name="______e1" localSheetId="4">#REF!</definedName>
    <definedName name="______e1" localSheetId="5">#REF!</definedName>
    <definedName name="______e1">#REF!</definedName>
    <definedName name="______f1" localSheetId="2">#REF!</definedName>
    <definedName name="______f1" localSheetId="3">#REF!</definedName>
    <definedName name="______f1" localSheetId="4">#REF!</definedName>
    <definedName name="______f1" localSheetId="5">#REF!</definedName>
    <definedName name="______f1">#REF!</definedName>
    <definedName name="______g1" localSheetId="2">#REF!</definedName>
    <definedName name="______g1" localSheetId="3">#REF!</definedName>
    <definedName name="______g1" localSheetId="4">#REF!</definedName>
    <definedName name="______g1" localSheetId="5">#REF!</definedName>
    <definedName name="______g1">#REF!</definedName>
    <definedName name="______h1" localSheetId="2">#REF!</definedName>
    <definedName name="______h1" localSheetId="3">#REF!</definedName>
    <definedName name="______h1" localSheetId="4">#REF!</definedName>
    <definedName name="______h1" localSheetId="5">#REF!</definedName>
    <definedName name="______h1">#REF!</definedName>
    <definedName name="______k1" localSheetId="2">#REF!</definedName>
    <definedName name="______k1" localSheetId="3">#REF!</definedName>
    <definedName name="______k1" localSheetId="4">#REF!</definedName>
    <definedName name="______k1" localSheetId="5">#REF!</definedName>
    <definedName name="______k1">#REF!</definedName>
    <definedName name="______PRO1" localSheetId="2">#REF!</definedName>
    <definedName name="______PRO1" localSheetId="3">#REF!</definedName>
    <definedName name="______PRO1" localSheetId="4">#REF!</definedName>
    <definedName name="______PRO1" localSheetId="5">#REF!</definedName>
    <definedName name="______PRO1">#REF!</definedName>
    <definedName name="_____e1" localSheetId="2">#REF!</definedName>
    <definedName name="_____e1" localSheetId="3">#REF!</definedName>
    <definedName name="_____e1" localSheetId="4">#REF!</definedName>
    <definedName name="_____e1" localSheetId="5">#REF!</definedName>
    <definedName name="_____e1">#REF!</definedName>
    <definedName name="_____f1" localSheetId="2">#REF!</definedName>
    <definedName name="_____f1" localSheetId="3">#REF!</definedName>
    <definedName name="_____f1" localSheetId="4">#REF!</definedName>
    <definedName name="_____f1" localSheetId="5">#REF!</definedName>
    <definedName name="_____f1">#REF!</definedName>
    <definedName name="_____g1" localSheetId="2">#REF!</definedName>
    <definedName name="_____g1" localSheetId="3">#REF!</definedName>
    <definedName name="_____g1" localSheetId="4">#REF!</definedName>
    <definedName name="_____g1" localSheetId="5">#REF!</definedName>
    <definedName name="_____g1">#REF!</definedName>
    <definedName name="_____h1" localSheetId="2">#REF!</definedName>
    <definedName name="_____h1" localSheetId="3">#REF!</definedName>
    <definedName name="_____h1" localSheetId="4">#REF!</definedName>
    <definedName name="_____h1" localSheetId="5">#REF!</definedName>
    <definedName name="_____h1">#REF!</definedName>
    <definedName name="_____k1" localSheetId="2">#REF!</definedName>
    <definedName name="_____k1" localSheetId="3">#REF!</definedName>
    <definedName name="_____k1" localSheetId="4">#REF!</definedName>
    <definedName name="_____k1" localSheetId="5">#REF!</definedName>
    <definedName name="_____k1">#REF!</definedName>
    <definedName name="_____PRO1" localSheetId="2">#REF!</definedName>
    <definedName name="_____PRO1" localSheetId="3">#REF!</definedName>
    <definedName name="_____PRO1" localSheetId="4">#REF!</definedName>
    <definedName name="_____PRO1" localSheetId="5">#REF!</definedName>
    <definedName name="_____PRO1">#REF!</definedName>
    <definedName name="____e1" localSheetId="2">#REF!</definedName>
    <definedName name="____e1" localSheetId="3">#REF!</definedName>
    <definedName name="____e1" localSheetId="4">#REF!</definedName>
    <definedName name="____e1" localSheetId="5">#REF!</definedName>
    <definedName name="____e1">#REF!</definedName>
    <definedName name="____f1" localSheetId="2">#REF!</definedName>
    <definedName name="____f1" localSheetId="3">#REF!</definedName>
    <definedName name="____f1" localSheetId="4">#REF!</definedName>
    <definedName name="____f1" localSheetId="5">#REF!</definedName>
    <definedName name="____f1">#REF!</definedName>
    <definedName name="____g1" localSheetId="2">#REF!</definedName>
    <definedName name="____g1" localSheetId="3">#REF!</definedName>
    <definedName name="____g1" localSheetId="4">#REF!</definedName>
    <definedName name="____g1" localSheetId="5">#REF!</definedName>
    <definedName name="____g1">#REF!</definedName>
    <definedName name="____h1" localSheetId="2">#REF!</definedName>
    <definedName name="____h1" localSheetId="3">#REF!</definedName>
    <definedName name="____h1" localSheetId="4">#REF!</definedName>
    <definedName name="____h1" localSheetId="5">#REF!</definedName>
    <definedName name="____h1">#REF!</definedName>
    <definedName name="____k1" localSheetId="2">#REF!</definedName>
    <definedName name="____k1" localSheetId="3">#REF!</definedName>
    <definedName name="____k1" localSheetId="4">#REF!</definedName>
    <definedName name="____k1" localSheetId="5">#REF!</definedName>
    <definedName name="____k1">#REF!</definedName>
    <definedName name="____PRO1" localSheetId="2">#REF!</definedName>
    <definedName name="____PRO1" localSheetId="3">#REF!</definedName>
    <definedName name="____PRO1" localSheetId="4">#REF!</definedName>
    <definedName name="____PRO1" localSheetId="5">#REF!</definedName>
    <definedName name="____PRO1">#REF!</definedName>
    <definedName name="___e1" localSheetId="2">#REF!</definedName>
    <definedName name="___e1" localSheetId="3">#REF!</definedName>
    <definedName name="___e1" localSheetId="4">#REF!</definedName>
    <definedName name="___e1" localSheetId="5">#REF!</definedName>
    <definedName name="___e1">#REF!</definedName>
    <definedName name="___f1" localSheetId="2">#REF!</definedName>
    <definedName name="___f1" localSheetId="3">#REF!</definedName>
    <definedName name="___f1" localSheetId="4">#REF!</definedName>
    <definedName name="___f1" localSheetId="5">#REF!</definedName>
    <definedName name="___f1">#REF!</definedName>
    <definedName name="___g1" localSheetId="2">#REF!</definedName>
    <definedName name="___g1" localSheetId="3">#REF!</definedName>
    <definedName name="___g1" localSheetId="4">#REF!</definedName>
    <definedName name="___g1" localSheetId="5">#REF!</definedName>
    <definedName name="___g1">#REF!</definedName>
    <definedName name="___h1" localSheetId="2">#REF!</definedName>
    <definedName name="___h1" localSheetId="3">#REF!</definedName>
    <definedName name="___h1" localSheetId="4">#REF!</definedName>
    <definedName name="___h1" localSheetId="5">#REF!</definedName>
    <definedName name="___h1">#REF!</definedName>
    <definedName name="___k1" localSheetId="2">#REF!</definedName>
    <definedName name="___k1" localSheetId="3">#REF!</definedName>
    <definedName name="___k1" localSheetId="4">#REF!</definedName>
    <definedName name="___k1" localSheetId="5">#REF!</definedName>
    <definedName name="___k1">#REF!</definedName>
    <definedName name="___PRO1" localSheetId="2">#REF!</definedName>
    <definedName name="___PRO1" localSheetId="3">#REF!</definedName>
    <definedName name="___PRO1" localSheetId="4">#REF!</definedName>
    <definedName name="___PRO1" localSheetId="5">#REF!</definedName>
    <definedName name="___PRO1">#REF!</definedName>
    <definedName name="__1_Excel_BuiltIn_Print_Area_2" localSheetId="2">#REF!</definedName>
    <definedName name="__1_Excel_BuiltIn_Print_Area_2" localSheetId="3">#REF!</definedName>
    <definedName name="__1_Excel_BuiltIn_Print_Area_2" localSheetId="4">#REF!</definedName>
    <definedName name="__1_Excel_BuiltIn_Print_Area_2" localSheetId="5">#REF!</definedName>
    <definedName name="__1_Excel_BuiltIn_Print_Area_2">#REF!</definedName>
    <definedName name="__2_Excel_BuiltIn_Print_Area_1_1" localSheetId="2">#REF!</definedName>
    <definedName name="__2_Excel_BuiltIn_Print_Area_1_1" localSheetId="3">#REF!</definedName>
    <definedName name="__2_Excel_BuiltIn_Print_Area_1_1" localSheetId="4">#REF!</definedName>
    <definedName name="__2_Excel_BuiltIn_Print_Area_1_1" localSheetId="5">#REF!</definedName>
    <definedName name="__2_Excel_BuiltIn_Print_Area_1_1">#REF!</definedName>
    <definedName name="__e1" localSheetId="2">#REF!</definedName>
    <definedName name="__e1" localSheetId="3">#REF!</definedName>
    <definedName name="__e1" localSheetId="4">#REF!</definedName>
    <definedName name="__e1" localSheetId="5">#REF!</definedName>
    <definedName name="__e1">#REF!</definedName>
    <definedName name="__f1" localSheetId="2">#REF!</definedName>
    <definedName name="__f1" localSheetId="3">#REF!</definedName>
    <definedName name="__f1" localSheetId="4">#REF!</definedName>
    <definedName name="__f1" localSheetId="5">#REF!</definedName>
    <definedName name="__f1">#REF!</definedName>
    <definedName name="__g1" localSheetId="2">#REF!</definedName>
    <definedName name="__g1" localSheetId="3">#REF!</definedName>
    <definedName name="__g1" localSheetId="4">#REF!</definedName>
    <definedName name="__g1" localSheetId="5">#REF!</definedName>
    <definedName name="__g1">#REF!</definedName>
    <definedName name="__h1" localSheetId="2">#REF!</definedName>
    <definedName name="__h1" localSheetId="3">#REF!</definedName>
    <definedName name="__h1" localSheetId="4">#REF!</definedName>
    <definedName name="__h1" localSheetId="5">#REF!</definedName>
    <definedName name="__h1">#REF!</definedName>
    <definedName name="__k1" localSheetId="2">#REF!</definedName>
    <definedName name="__k1" localSheetId="3">#REF!</definedName>
    <definedName name="__k1" localSheetId="4">#REF!</definedName>
    <definedName name="__k1" localSheetId="5">#REF!</definedName>
    <definedName name="__k1">#REF!</definedName>
    <definedName name="__PRO1" localSheetId="2">#REF!</definedName>
    <definedName name="__PRO1" localSheetId="3">#REF!</definedName>
    <definedName name="__PRO1" localSheetId="4">#REF!</definedName>
    <definedName name="__PRO1" localSheetId="5">#REF!</definedName>
    <definedName name="__PRO1">#REF!</definedName>
    <definedName name="_1_Excel_BuiltIn_Print_Area_2" localSheetId="2">#REF!</definedName>
    <definedName name="_1_Excel_BuiltIn_Print_Area_2" localSheetId="3">#REF!</definedName>
    <definedName name="_1_Excel_BuiltIn_Print_Area_2" localSheetId="4">#REF!</definedName>
    <definedName name="_1_Excel_BuiltIn_Print_Area_2" localSheetId="5">#REF!</definedName>
    <definedName name="_1_Excel_BuiltIn_Print_Area_2">#REF!</definedName>
    <definedName name="_2_Excel_BuiltIn_Print_Area_1_1" localSheetId="2">#REF!</definedName>
    <definedName name="_2_Excel_BuiltIn_Print_Area_1_1" localSheetId="3">#REF!</definedName>
    <definedName name="_2_Excel_BuiltIn_Print_Area_1_1" localSheetId="4">#REF!</definedName>
    <definedName name="_2_Excel_BuiltIn_Print_Area_1_1" localSheetId="5">#REF!</definedName>
    <definedName name="_2_Excel_BuiltIn_Print_Area_1_1">#REF!</definedName>
    <definedName name="_e1" localSheetId="2">#REF!</definedName>
    <definedName name="_e1" localSheetId="3">#REF!</definedName>
    <definedName name="_e1" localSheetId="4">#REF!</definedName>
    <definedName name="_e1" localSheetId="5">#REF!</definedName>
    <definedName name="_e1">#REF!</definedName>
    <definedName name="_f1" localSheetId="2">#REF!</definedName>
    <definedName name="_f1" localSheetId="3">#REF!</definedName>
    <definedName name="_f1" localSheetId="4">#REF!</definedName>
    <definedName name="_f1" localSheetId="5">#REF!</definedName>
    <definedName name="_f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g1" localSheetId="2">#REF!</definedName>
    <definedName name="_g1" localSheetId="3">#REF!</definedName>
    <definedName name="_g1" localSheetId="4">#REF!</definedName>
    <definedName name="_g1" localSheetId="5">#REF!</definedName>
    <definedName name="_g1">#REF!</definedName>
    <definedName name="_h1" localSheetId="2">#REF!</definedName>
    <definedName name="_h1" localSheetId="3">#REF!</definedName>
    <definedName name="_h1" localSheetId="4">#REF!</definedName>
    <definedName name="_h1" localSheetId="5">#REF!</definedName>
    <definedName name="_h1">#REF!</definedName>
    <definedName name="_k1" localSheetId="2">#REF!</definedName>
    <definedName name="_k1" localSheetId="3">#REF!</definedName>
    <definedName name="_k1" localSheetId="4">#REF!</definedName>
    <definedName name="_k1" localSheetId="5">#REF!</definedName>
    <definedName name="_k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4">#REF!</definedName>
    <definedName name="_PRO1" localSheetId="5">#REF!</definedName>
    <definedName name="_PRO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hidden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aaa" localSheetId="2" hidden="1">#REF!</definedName>
    <definedName name="aaa" localSheetId="3" hidden="1">#REF!</definedName>
    <definedName name="aaa" localSheetId="4" hidden="1">#REF!</definedName>
    <definedName name="aaa" localSheetId="5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4" hidden="1">#REF!</definedName>
    <definedName name="aaaa" localSheetId="5" hidden="1">#REF!</definedName>
    <definedName name="aaaa" hidden="1">#REF!</definedName>
    <definedName name="aaaaaaaaaaaaaa" localSheetId="2">#REF!</definedName>
    <definedName name="aaaaaaaaaaaaaa" localSheetId="3">#REF!</definedName>
    <definedName name="aaaaaaaaaaaaaa" localSheetId="4">#REF!</definedName>
    <definedName name="aaaaaaaaaaaaaa" localSheetId="5">#REF!</definedName>
    <definedName name="aaaaaaaaaaaaaa">#REF!</definedName>
    <definedName name="aaaaaaaaaaaaaaaaaaa" localSheetId="2">#REF!</definedName>
    <definedName name="aaaaaaaaaaaaaaaaaaa" localSheetId="3">#REF!</definedName>
    <definedName name="aaaaaaaaaaaaaaaaaaa" localSheetId="4">#REF!</definedName>
    <definedName name="aaaaaaaaaaaaaaaaaaa" localSheetId="5">#REF!</definedName>
    <definedName name="aaaaaaaaaaaaaaaaaaa">#REF!</definedName>
    <definedName name="ADM" localSheetId="2">#REF!</definedName>
    <definedName name="ADM" localSheetId="3">#REF!</definedName>
    <definedName name="ADM" localSheetId="4">#REF!</definedName>
    <definedName name="ADM" localSheetId="5">#REF!</definedName>
    <definedName name="ADM">#REF!</definedName>
    <definedName name="AGING" localSheetId="2">#REF!</definedName>
    <definedName name="AGING" localSheetId="3">#REF!</definedName>
    <definedName name="AGING" localSheetId="4">#REF!</definedName>
    <definedName name="AGING" localSheetId="5">#REF!</definedName>
    <definedName name="AGING">#REF!</definedName>
    <definedName name="ann" localSheetId="2">#REF!</definedName>
    <definedName name="ann" localSheetId="3">#REF!</definedName>
    <definedName name="ann" localSheetId="4">#REF!</definedName>
    <definedName name="ann" localSheetId="5">#REF!</definedName>
    <definedName name="ann">#REF!</definedName>
    <definedName name="ARM" localSheetId="2">#REF!</definedName>
    <definedName name="ARM" localSheetId="3">#REF!</definedName>
    <definedName name="ARM" localSheetId="4">#REF!</definedName>
    <definedName name="ARM" localSheetId="5">#REF!</definedName>
    <definedName name="ARM">#REF!</definedName>
    <definedName name="AssetsFeb" localSheetId="2">#REF!</definedName>
    <definedName name="AssetsFeb" localSheetId="3">#REF!</definedName>
    <definedName name="AssetsFeb" localSheetId="4">#REF!</definedName>
    <definedName name="AssetsFeb" localSheetId="5">#REF!</definedName>
    <definedName name="AssetsFeb">#REF!</definedName>
    <definedName name="AssetsJan" localSheetId="2">#REF!</definedName>
    <definedName name="AssetsJan" localSheetId="3">#REF!</definedName>
    <definedName name="AssetsJan" localSheetId="4">#REF!</definedName>
    <definedName name="AssetsJan" localSheetId="5">#REF!</definedName>
    <definedName name="AssetsJan">#REF!</definedName>
    <definedName name="AssetsMar" localSheetId="2">#REF!</definedName>
    <definedName name="AssetsMar" localSheetId="3">#REF!</definedName>
    <definedName name="AssetsMar" localSheetId="4">#REF!</definedName>
    <definedName name="AssetsMar" localSheetId="5">#REF!</definedName>
    <definedName name="AssetsMar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>#REF!</definedName>
    <definedName name="B_10" localSheetId="2">#REF!</definedName>
    <definedName name="B_10" localSheetId="3">#REF!</definedName>
    <definedName name="B_10" localSheetId="4">#REF!</definedName>
    <definedName name="B_10" localSheetId="5">#REF!</definedName>
    <definedName name="B_10">#REF!</definedName>
    <definedName name="B_11" localSheetId="2">#REF!</definedName>
    <definedName name="B_11" localSheetId="3">#REF!</definedName>
    <definedName name="B_11" localSheetId="4">#REF!</definedName>
    <definedName name="B_11" localSheetId="5">#REF!</definedName>
    <definedName name="B_11">#REF!</definedName>
    <definedName name="B_20ba" localSheetId="2">#REF!</definedName>
    <definedName name="B_20ba" localSheetId="3">#REF!</definedName>
    <definedName name="B_20ba" localSheetId="4">#REF!</definedName>
    <definedName name="B_20ba" localSheetId="5">#REF!</definedName>
    <definedName name="B_20ba">#REF!</definedName>
    <definedName name="B_20bl" localSheetId="2">#REF!</definedName>
    <definedName name="B_20bl" localSheetId="3">#REF!</definedName>
    <definedName name="B_20bl" localSheetId="4">#REF!</definedName>
    <definedName name="B_20bl" localSheetId="5">#REF!</definedName>
    <definedName name="B_20bl">#REF!</definedName>
    <definedName name="B_30" localSheetId="2">#REF!</definedName>
    <definedName name="B_30" localSheetId="3">#REF!</definedName>
    <definedName name="B_30" localSheetId="4">#REF!</definedName>
    <definedName name="B_30" localSheetId="5">#REF!</definedName>
    <definedName name="B_30">#REF!</definedName>
    <definedName name="B_31o" localSheetId="2">#REF!</definedName>
    <definedName name="B_31o" localSheetId="3">#REF!</definedName>
    <definedName name="B_31o" localSheetId="4">#REF!</definedName>
    <definedName name="B_31o" localSheetId="5">#REF!</definedName>
    <definedName name="B_31o">#REF!</definedName>
    <definedName name="B_31s" localSheetId="2">#REF!</definedName>
    <definedName name="B_31s" localSheetId="3">#REF!</definedName>
    <definedName name="B_31s" localSheetId="4">#REF!</definedName>
    <definedName name="B_31s" localSheetId="5">#REF!</definedName>
    <definedName name="B_31s">#REF!</definedName>
    <definedName name="B_32" localSheetId="2">#REF!</definedName>
    <definedName name="B_32" localSheetId="3">#REF!</definedName>
    <definedName name="B_32" localSheetId="4">#REF!</definedName>
    <definedName name="B_32" localSheetId="5">#REF!</definedName>
    <definedName name="B_32">#REF!</definedName>
    <definedName name="B_40ba" localSheetId="2">#REF!</definedName>
    <definedName name="B_40ba" localSheetId="3">#REF!</definedName>
    <definedName name="B_40ba" localSheetId="4">#REF!</definedName>
    <definedName name="B_40ba" localSheetId="5">#REF!</definedName>
    <definedName name="B_40ba">#REF!</definedName>
    <definedName name="B_40bl" localSheetId="2">#REF!</definedName>
    <definedName name="B_40bl" localSheetId="3">#REF!</definedName>
    <definedName name="B_40bl" localSheetId="4">#REF!</definedName>
    <definedName name="B_40bl" localSheetId="5">#REF!</definedName>
    <definedName name="B_40bl">#REF!</definedName>
    <definedName name="B_40is" localSheetId="2">#REF!</definedName>
    <definedName name="B_40is" localSheetId="3">#REF!</definedName>
    <definedName name="B_40is" localSheetId="4">#REF!</definedName>
    <definedName name="B_40is" localSheetId="5">#REF!</definedName>
    <definedName name="B_40is">#REF!</definedName>
    <definedName name="B_50" localSheetId="2">#REF!</definedName>
    <definedName name="B_50" localSheetId="3">#REF!</definedName>
    <definedName name="B_50" localSheetId="4">#REF!</definedName>
    <definedName name="B_50" localSheetId="5">#REF!</definedName>
    <definedName name="B_50">#REF!</definedName>
    <definedName name="B_51" localSheetId="2">#REF!</definedName>
    <definedName name="B_51" localSheetId="3">#REF!</definedName>
    <definedName name="B_51" localSheetId="4">#REF!</definedName>
    <definedName name="B_51" localSheetId="5">#REF!</definedName>
    <definedName name="B_51">#REF!</definedName>
    <definedName name="B_52" localSheetId="2">#REF!</definedName>
    <definedName name="B_52" localSheetId="3">#REF!</definedName>
    <definedName name="B_52" localSheetId="4">#REF!</definedName>
    <definedName name="B_52" localSheetId="5">#REF!</definedName>
    <definedName name="B_52">#REF!</definedName>
    <definedName name="bb" localSheetId="2">#REF!</definedName>
    <definedName name="bb" localSheetId="3">#REF!</definedName>
    <definedName name="bb" localSheetId="4">#REF!</definedName>
    <definedName name="bb" localSheetId="5">#REF!</definedName>
    <definedName name="bb">#REF!</definedName>
    <definedName name="BCExport" localSheetId="2">#REF!</definedName>
    <definedName name="BCExport" localSheetId="3">#REF!</definedName>
    <definedName name="BCExport" localSheetId="4">#REF!</definedName>
    <definedName name="BCExport" localSheetId="5">#REF!</definedName>
    <definedName name="BCExport">#REF!</definedName>
    <definedName name="BS" localSheetId="2">#REF!</definedName>
    <definedName name="BS" localSheetId="3">#REF!</definedName>
    <definedName name="BS" localSheetId="4">#REF!</definedName>
    <definedName name="BS" localSheetId="5">#REF!</definedName>
    <definedName name="BS">#REF!</definedName>
    <definedName name="BSsheet" localSheetId="2">#REF!</definedName>
    <definedName name="BSsheet" localSheetId="3">#REF!</definedName>
    <definedName name="BSsheet" localSheetId="4">#REF!</definedName>
    <definedName name="BSsheet" localSheetId="5">#REF!</definedName>
    <definedName name="BSsheet">#REF!</definedName>
    <definedName name="case">[2]data!$C$1</definedName>
    <definedName name="CODE">'[3]CODE,NAME'!$A$1:$B$19</definedName>
    <definedName name="COST" localSheetId="2">#REF!</definedName>
    <definedName name="COST" localSheetId="3">#REF!</definedName>
    <definedName name="COST" localSheetId="4">#REF!</definedName>
    <definedName name="COST" localSheetId="5">#REF!</definedName>
    <definedName name="COST">#REF!</definedName>
    <definedName name="costa" localSheetId="2">#REF!</definedName>
    <definedName name="costa" localSheetId="3">#REF!</definedName>
    <definedName name="costa" localSheetId="4">#REF!</definedName>
    <definedName name="costa" localSheetId="5">#REF!</definedName>
    <definedName name="costa">#REF!</definedName>
    <definedName name="Cover" localSheetId="2">#REF!</definedName>
    <definedName name="Cover" localSheetId="3">#REF!</definedName>
    <definedName name="Cover" localSheetId="4">#REF!</definedName>
    <definedName name="Cover" localSheetId="5">#REF!</definedName>
    <definedName name="Cover">#REF!</definedName>
    <definedName name="cur" localSheetId="2">#REF!</definedName>
    <definedName name="cur" localSheetId="3">#REF!</definedName>
    <definedName name="cur" localSheetId="4">#REF!</definedName>
    <definedName name="cur" localSheetId="5">#REF!</definedName>
    <definedName name="cur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date" localSheetId="2">#REF!</definedName>
    <definedName name="date" localSheetId="3">#REF!</definedName>
    <definedName name="date" localSheetId="4">#REF!</definedName>
    <definedName name="date" localSheetId="5">#REF!</definedName>
    <definedName name="date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>#REF!</definedName>
    <definedName name="df" localSheetId="2">#REF!</definedName>
    <definedName name="df" localSheetId="3">#REF!</definedName>
    <definedName name="df" localSheetId="4">#REF!</definedName>
    <definedName name="df" localSheetId="5">#REF!</definedName>
    <definedName name="df">#REF!</definedName>
    <definedName name="dkfi" localSheetId="2">#REF!</definedName>
    <definedName name="dkfi" localSheetId="3">#REF!</definedName>
    <definedName name="dkfi" localSheetId="4">#REF!</definedName>
    <definedName name="dkfi" localSheetId="5">#REF!</definedName>
    <definedName name="dkfi">#REF!</definedName>
    <definedName name="dsfka" localSheetId="2">#REF!</definedName>
    <definedName name="dsfka" localSheetId="3">#REF!</definedName>
    <definedName name="dsfka" localSheetId="4">#REF!</definedName>
    <definedName name="dsfka" localSheetId="5">#REF!</definedName>
    <definedName name="dsfka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>#REF!</definedName>
    <definedName name="ei" localSheetId="2">#REF!</definedName>
    <definedName name="ei" localSheetId="3">#REF!</definedName>
    <definedName name="ei" localSheetId="4">#REF!</definedName>
    <definedName name="ei" localSheetId="5">#REF!</definedName>
    <definedName name="ei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5" hidden="1">#REF!</definedName>
    <definedName name="ert" hidden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>#REF!</definedName>
    <definedName name="f" localSheetId="2">#REF!</definedName>
    <definedName name="f" localSheetId="3">#REF!</definedName>
    <definedName name="f" localSheetId="4">#REF!</definedName>
    <definedName name="f" localSheetId="5">#REF!</definedName>
    <definedName name="f">#REF!</definedName>
    <definedName name="FA.." localSheetId="2">#REF!</definedName>
    <definedName name="FA.." localSheetId="3">#REF!</definedName>
    <definedName name="FA.." localSheetId="4">#REF!</definedName>
    <definedName name="FA.." localSheetId="5">#REF!</definedName>
    <definedName name="FA..">#REF!</definedName>
    <definedName name="fdkf" localSheetId="2">#REF!</definedName>
    <definedName name="fdkf" localSheetId="3">#REF!</definedName>
    <definedName name="fdkf" localSheetId="4">#REF!</definedName>
    <definedName name="fdkf" localSheetId="5">#REF!</definedName>
    <definedName name="fdkf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ff" localSheetId="2">#REF!</definedName>
    <definedName name="fff" localSheetId="3">#REF!</definedName>
    <definedName name="fff" localSheetId="4">#REF!</definedName>
    <definedName name="fff" localSheetId="5">#REF!</definedName>
    <definedName name="fff">#REF!</definedName>
    <definedName name="fffff" localSheetId="2">#REF!</definedName>
    <definedName name="fffff" localSheetId="3">#REF!</definedName>
    <definedName name="fffff" localSheetId="4">#REF!</definedName>
    <definedName name="fffff" localSheetId="5">#REF!</definedName>
    <definedName name="fffff">#REF!</definedName>
    <definedName name="fg" localSheetId="2">#REF!</definedName>
    <definedName name="fg" localSheetId="3">#REF!</definedName>
    <definedName name="fg" localSheetId="4">#REF!</definedName>
    <definedName name="fg" localSheetId="5">#REF!</definedName>
    <definedName name="fg">#REF!</definedName>
    <definedName name="front" localSheetId="2">#REF!</definedName>
    <definedName name="front" localSheetId="3">#REF!</definedName>
    <definedName name="front" localSheetId="4">#REF!</definedName>
    <definedName name="front" localSheetId="5">#REF!</definedName>
    <definedName name="front">#REF!</definedName>
    <definedName name="FS07_BW" localSheetId="2">[4]FS07_BW!#REF!</definedName>
    <definedName name="FS07_BW" localSheetId="3">[4]FS07_BW!#REF!</definedName>
    <definedName name="FS07_BW" localSheetId="4">[4]FS07_BW!#REF!</definedName>
    <definedName name="FS07_BW" localSheetId="5">[4]FS07_BW!#REF!</definedName>
    <definedName name="FS07_BW">[4]FS07_BW!#REF!</definedName>
    <definedName name="FUND1" localSheetId="2">#REF!</definedName>
    <definedName name="FUND1" localSheetId="3">#REF!</definedName>
    <definedName name="FUND1" localSheetId="4">#REF!</definedName>
    <definedName name="FUND1" localSheetId="5">#REF!</definedName>
    <definedName name="FUND1">#REF!</definedName>
    <definedName name="FUND2" localSheetId="2">#REF!</definedName>
    <definedName name="FUND2" localSheetId="3">#REF!</definedName>
    <definedName name="FUND2" localSheetId="4">#REF!</definedName>
    <definedName name="FUND2" localSheetId="5">#REF!</definedName>
    <definedName name="FUND2">#REF!</definedName>
    <definedName name="fund2a" localSheetId="2">#REF!</definedName>
    <definedName name="fund2a" localSheetId="3">#REF!</definedName>
    <definedName name="fund2a" localSheetId="4">#REF!</definedName>
    <definedName name="fund2a" localSheetId="5">#REF!</definedName>
    <definedName name="fund2a">#REF!</definedName>
    <definedName name="Gain_Loss" localSheetId="2">#REF!</definedName>
    <definedName name="Gain_Loss" localSheetId="3">#REF!</definedName>
    <definedName name="Gain_Loss" localSheetId="4">#REF!</definedName>
    <definedName name="Gain_Loss" localSheetId="5">#REF!</definedName>
    <definedName name="Gain_Loss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>#REF!</definedName>
    <definedName name="GL_CB">'[5]GL CB'!$L$44</definedName>
    <definedName name="GL_M">'[5]GL M'!$L$385</definedName>
    <definedName name="Gr" localSheetId="2">#REF!</definedName>
    <definedName name="Gr" localSheetId="3">#REF!</definedName>
    <definedName name="Gr" localSheetId="4">#REF!</definedName>
    <definedName name="Gr" localSheetId="5">#REF!</definedName>
    <definedName name="Gr">#REF!</definedName>
    <definedName name="grr" localSheetId="2">#REF!</definedName>
    <definedName name="grr" localSheetId="3">#REF!</definedName>
    <definedName name="grr" localSheetId="4">#REF!</definedName>
    <definedName name="grr" localSheetId="5">#REF!</definedName>
    <definedName name="grr">#REF!</definedName>
    <definedName name="Grrrrr" localSheetId="2">#REF!</definedName>
    <definedName name="Grrrrr" localSheetId="3">#REF!</definedName>
    <definedName name="Grrrrr" localSheetId="4">#REF!</definedName>
    <definedName name="Grrrrr" localSheetId="5">#REF!</definedName>
    <definedName name="Grrrrr">#REF!</definedName>
    <definedName name="h">'[6]P&amp;L'!$Z$9:$Z$44</definedName>
    <definedName name="HE" localSheetId="2">#REF!</definedName>
    <definedName name="HE" localSheetId="3">#REF!</definedName>
    <definedName name="HE" localSheetId="4">#REF!</definedName>
    <definedName name="HE" localSheetId="5">#REF!</definedName>
    <definedName name="HE">#REF!</definedName>
    <definedName name="HELP" localSheetId="2">#REF!</definedName>
    <definedName name="HELP" localSheetId="3">#REF!</definedName>
    <definedName name="HELP" localSheetId="4">#REF!</definedName>
    <definedName name="HELP" localSheetId="5">#REF!</definedName>
    <definedName name="HELP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>#REF!</definedName>
    <definedName name="HHH" localSheetId="2">#REF!</definedName>
    <definedName name="HHH" localSheetId="3">#REF!</definedName>
    <definedName name="HHH" localSheetId="4">#REF!</definedName>
    <definedName name="HHH" localSheetId="5">#REF!</definedName>
    <definedName name="HHH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hidden="1">#REF!</definedName>
    <definedName name="hyu" localSheetId="2">#REF!</definedName>
    <definedName name="hyu" localSheetId="3">#REF!</definedName>
    <definedName name="hyu" localSheetId="4">#REF!</definedName>
    <definedName name="hyu" localSheetId="5">#REF!</definedName>
    <definedName name="hyu">#REF!</definedName>
    <definedName name="i" localSheetId="2">#REF!</definedName>
    <definedName name="i" localSheetId="3">#REF!</definedName>
    <definedName name="i" localSheetId="4">#REF!</definedName>
    <definedName name="i" localSheetId="5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4">'[1]Fagor04-A3112e'!#REF!</definedName>
    <definedName name="I_Depre" localSheetId="5">'[1]Fagor04-A3112e'!#REF!</definedName>
    <definedName name="I_Depre">'[1]Fagor04-A3112e'!#REF!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 localSheetId="5">'[7]CODE,NAME'!#REF!</definedName>
    <definedName name="INTERCONTINENTAL_COMMODITIES">'[7]CODE,NAME'!#REF!</definedName>
    <definedName name="jj" localSheetId="2">#REF!</definedName>
    <definedName name="jj" localSheetId="3">#REF!</definedName>
    <definedName name="jj" localSheetId="4">#REF!</definedName>
    <definedName name="jj" localSheetId="5">#REF!</definedName>
    <definedName name="jj">#REF!</definedName>
    <definedName name="Jul_00" localSheetId="2">#REF!</definedName>
    <definedName name="Jul_00" localSheetId="3">#REF!</definedName>
    <definedName name="Jul_00" localSheetId="4">#REF!</definedName>
    <definedName name="Jul_00" localSheetId="5">#REF!</definedName>
    <definedName name="Jul_00">#REF!</definedName>
    <definedName name="kifk" localSheetId="2">#REF!</definedName>
    <definedName name="kifk" localSheetId="3">#REF!</definedName>
    <definedName name="kifk" localSheetId="4">#REF!</definedName>
    <definedName name="kifk" localSheetId="5">#REF!</definedName>
    <definedName name="kifk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>#REF!</definedName>
    <definedName name="LEASE" localSheetId="2">#REF!</definedName>
    <definedName name="LEASE" localSheetId="3">#REF!</definedName>
    <definedName name="LEASE" localSheetId="4">#REF!</definedName>
    <definedName name="LEASE" localSheetId="5">#REF!</definedName>
    <definedName name="LEASE">#REF!</definedName>
    <definedName name="LEFeb" localSheetId="2">#REF!</definedName>
    <definedName name="LEFeb" localSheetId="3">#REF!</definedName>
    <definedName name="LEFeb" localSheetId="4">#REF!</definedName>
    <definedName name="LEFeb" localSheetId="5">#REF!</definedName>
    <definedName name="LEFeb">#REF!</definedName>
    <definedName name="LEJan" localSheetId="2">#REF!</definedName>
    <definedName name="LEJan" localSheetId="3">#REF!</definedName>
    <definedName name="LEJan" localSheetId="4">#REF!</definedName>
    <definedName name="LEJan" localSheetId="5">#REF!</definedName>
    <definedName name="LEJan">#REF!</definedName>
    <definedName name="LEMar" localSheetId="2">#REF!</definedName>
    <definedName name="LEMar" localSheetId="3">#REF!</definedName>
    <definedName name="LEMar" localSheetId="4">#REF!</definedName>
    <definedName name="LEMar" localSheetId="5">#REF!</definedName>
    <definedName name="LEMar">#REF!</definedName>
    <definedName name="LK" localSheetId="2">#REF!</definedName>
    <definedName name="LK" localSheetId="3">#REF!</definedName>
    <definedName name="LK" localSheetId="4">#REF!</definedName>
    <definedName name="LK" localSheetId="5">#REF!</definedName>
    <definedName name="LK">#REF!</definedName>
    <definedName name="lol" localSheetId="2">#REF!</definedName>
    <definedName name="lol" localSheetId="3">#REF!</definedName>
    <definedName name="lol" localSheetId="4">#REF!</definedName>
    <definedName name="lol" localSheetId="5">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2">#REF!</definedName>
    <definedName name="mk" localSheetId="3">#REF!</definedName>
    <definedName name="mk" localSheetId="4">#REF!</definedName>
    <definedName name="mk" localSheetId="5">#REF!</definedName>
    <definedName name="mk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mmmmmm" localSheetId="3">#REF!</definedName>
    <definedName name="mmmmmm" localSheetId="5">#REF!</definedName>
    <definedName name="mmmmmm">#REF!</definedName>
    <definedName name="n">'[6]BS(old format)'!$H$43:$H$59</definedName>
    <definedName name="name" localSheetId="2">#REF!</definedName>
    <definedName name="name" localSheetId="3">#REF!</definedName>
    <definedName name="name" localSheetId="4">#REF!</definedName>
    <definedName name="name" localSheetId="5">#REF!</definedName>
    <definedName name="name">#REF!</definedName>
    <definedName name="nat">'[6]P&amp;L'!$P$9:$P$44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otes" localSheetId="2">#REF!</definedName>
    <definedName name="Notes" localSheetId="3">#REF!</definedName>
    <definedName name="Notes" localSheetId="4">#REF!</definedName>
    <definedName name="Notes" localSheetId="5">#REF!</definedName>
    <definedName name="Notes">#REF!</definedName>
    <definedName name="o" localSheetId="2">'[10]Machine2,3''04'!#REF!</definedName>
    <definedName name="o" localSheetId="3">'[10]Machine2,3''04'!#REF!</definedName>
    <definedName name="o" localSheetId="4">'[10]Machine2,3''04'!#REF!</definedName>
    <definedName name="o" localSheetId="5">'[10]Machine2,3''04'!#REF!</definedName>
    <definedName name="o">'[10]Machine2,3''04'!#REF!</definedName>
    <definedName name="OO" localSheetId="2">#REF!</definedName>
    <definedName name="OO" localSheetId="3">#REF!</definedName>
    <definedName name="OO" localSheetId="4">#REF!</definedName>
    <definedName name="OO" localSheetId="5">#REF!</definedName>
    <definedName name="OO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>#REF!</definedName>
    <definedName name="pd" localSheetId="2">#REF!</definedName>
    <definedName name="pd" localSheetId="3">#REF!</definedName>
    <definedName name="pd" localSheetId="4">#REF!</definedName>
    <definedName name="pd" localSheetId="5">#REF!</definedName>
    <definedName name="pd">#REF!</definedName>
    <definedName name="PeriodsInYear" localSheetId="2">[4]FS07_CPI!#REF!</definedName>
    <definedName name="PeriodsInYear" localSheetId="3">[4]FS07_CPI!#REF!</definedName>
    <definedName name="PeriodsInYear" localSheetId="4">[4]FS07_CPI!#REF!</definedName>
    <definedName name="PeriodsInYear" localSheetId="5">[4]FS07_CPI!#REF!</definedName>
    <definedName name="PeriodsInYear">[4]FS07_CPI!#REF!</definedName>
    <definedName name="pj" localSheetId="2">#REF!</definedName>
    <definedName name="pj" localSheetId="3">#REF!</definedName>
    <definedName name="pj" localSheetId="4">#REF!</definedName>
    <definedName name="pj" localSheetId="5">#REF!</definedName>
    <definedName name="pj">#REF!</definedName>
    <definedName name="PL" localSheetId="2">#REF!</definedName>
    <definedName name="PL" localSheetId="3">#REF!</definedName>
    <definedName name="PL" localSheetId="4">#REF!</definedName>
    <definedName name="PL" localSheetId="5">#REF!</definedName>
    <definedName name="PL">#REF!</definedName>
    <definedName name="pl_exrate" localSheetId="2">#REF!</definedName>
    <definedName name="pl_exrate" localSheetId="3">#REF!</definedName>
    <definedName name="pl_exrate" localSheetId="4">#REF!</definedName>
    <definedName name="pl_exrate" localSheetId="5">#REF!</definedName>
    <definedName name="pl_exrate">#REF!</definedName>
    <definedName name="PLANT" localSheetId="2">#REF!</definedName>
    <definedName name="PLANT" localSheetId="3">#REF!</definedName>
    <definedName name="PLANT" localSheetId="4">#REF!</definedName>
    <definedName name="PLANT" localSheetId="5">#REF!</definedName>
    <definedName name="PLANT">#REF!</definedName>
    <definedName name="PLstment" localSheetId="2">#REF!</definedName>
    <definedName name="PLstment" localSheetId="3">#REF!</definedName>
    <definedName name="PLstment" localSheetId="4">#REF!</definedName>
    <definedName name="PLstment" localSheetId="5">#REF!</definedName>
    <definedName name="PLstment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5" hidden="1">#REF!</definedName>
    <definedName name="pom" hidden="1">#REF!</definedName>
    <definedName name="PooNim" localSheetId="2">#REF!</definedName>
    <definedName name="PooNim" localSheetId="3">#REF!</definedName>
    <definedName name="PooNim" localSheetId="4">#REF!</definedName>
    <definedName name="PooNim" localSheetId="5">#REF!</definedName>
    <definedName name="PooNim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>#REF!</definedName>
    <definedName name="ppiyfrseh" localSheetId="3">#REF!</definedName>
    <definedName name="ppiyfrseh" localSheetId="5">#REF!</definedName>
    <definedName name="ppiyfrseh">#REF!</definedName>
    <definedName name="_xlnm.Print_Area" localSheetId="0">'P1'!$A$1:$L$45</definedName>
    <definedName name="_xlnm.Print_Area" localSheetId="1">'P2'!$A$1:$K$54</definedName>
    <definedName name="_xlnm.Print_Area" localSheetId="2">'P3-PL3M'!$A$1:$J$39</definedName>
    <definedName name="_xlnm.Print_Area" localSheetId="3">'P4-PL3M'!$A$1:$I$37</definedName>
    <definedName name="_xlnm.Print_Area" localSheetId="4">'P5-PL9M'!$A$1:$J$39</definedName>
    <definedName name="_xlnm.Print_Area" localSheetId="5">'P6-PL9M'!$A$1:$I$37</definedName>
    <definedName name="_xlnm.Print_Area" localSheetId="8">'P9-11'!$A$1:$J$137</definedName>
    <definedName name="_xlnm.Print_Area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>#REF!</definedName>
    <definedName name="Pro" localSheetId="2">#REF!</definedName>
    <definedName name="Pro" localSheetId="3">#REF!</definedName>
    <definedName name="Pro" localSheetId="4">#REF!</definedName>
    <definedName name="Pro" localSheetId="5">#REF!</definedName>
    <definedName name="Pro">#REF!</definedName>
    <definedName name="ps" localSheetId="2">#REF!</definedName>
    <definedName name="ps" localSheetId="3">#REF!</definedName>
    <definedName name="ps" localSheetId="4">#REF!</definedName>
    <definedName name="ps" localSheetId="5">#REF!</definedName>
    <definedName name="ps">#REF!</definedName>
    <definedName name="Q">'[6]BS(old format)'!$J$39</definedName>
    <definedName name="QQQ" localSheetId="2">#REF!</definedName>
    <definedName name="QQQ" localSheetId="3">#REF!</definedName>
    <definedName name="QQQ" localSheetId="4">#REF!</definedName>
    <definedName name="QQQ" localSheetId="5">#REF!</definedName>
    <definedName name="QQQ">#REF!</definedName>
    <definedName name="qw" localSheetId="2" hidden="1">#REF!</definedName>
    <definedName name="qw" localSheetId="3" hidden="1">#REF!</definedName>
    <definedName name="qw" localSheetId="4" hidden="1">#REF!</definedName>
    <definedName name="qw" localSheetId="5" hidden="1">#REF!</definedName>
    <definedName name="qw" hidden="1">#REF!</definedName>
    <definedName name="RATE">[11]RATE!$A$1:$C$32</definedName>
    <definedName name="rate_new" localSheetId="2">#REF!</definedName>
    <definedName name="rate_new" localSheetId="3">#REF!</definedName>
    <definedName name="rate_new" localSheetId="4">#REF!</definedName>
    <definedName name="rate_new" localSheetId="5">#REF!</definedName>
    <definedName name="rate_new">#REF!</definedName>
    <definedName name="RATE4">[12]RATE!$A$1:$D$32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>#REF!</definedName>
    <definedName name="Report" localSheetId="2">#REF!</definedName>
    <definedName name="Report" localSheetId="3">#REF!</definedName>
    <definedName name="Report" localSheetId="4">#REF!</definedName>
    <definedName name="Report" localSheetId="5">#REF!</definedName>
    <definedName name="Report">#REF!</definedName>
    <definedName name="RMCOptions">"*010000000000000"</definedName>
    <definedName name="rr" localSheetId="2" hidden="1">#REF!</definedName>
    <definedName name="rr" localSheetId="3" hidden="1">#REF!</definedName>
    <definedName name="rr" localSheetId="4" hidden="1">#REF!</definedName>
    <definedName name="rr" localSheetId="5" hidden="1">#REF!</definedName>
    <definedName name="rr" hidden="1">#REF!</definedName>
    <definedName name="rtg" localSheetId="2">#REF!</definedName>
    <definedName name="rtg" localSheetId="3">#REF!</definedName>
    <definedName name="rtg" localSheetId="4">#REF!</definedName>
    <definedName name="rtg" localSheetId="5">#REF!</definedName>
    <definedName name="rtg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2">#REF!</definedName>
    <definedName name="sale0405" localSheetId="3">#REF!</definedName>
    <definedName name="sale0405" localSheetId="4">#REF!</definedName>
    <definedName name="sale0405" localSheetId="5">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2">#REF!</definedName>
    <definedName name="SAW" localSheetId="3">#REF!</definedName>
    <definedName name="SAW" localSheetId="4">#REF!</definedName>
    <definedName name="SAW" localSheetId="5">#REF!</definedName>
    <definedName name="SAW">#REF!</definedName>
    <definedName name="sd" localSheetId="2">#REF!</definedName>
    <definedName name="sd" localSheetId="3">#REF!</definedName>
    <definedName name="sd" localSheetId="4">#REF!</definedName>
    <definedName name="sd" localSheetId="5">#REF!</definedName>
    <definedName name="sd">#REF!</definedName>
    <definedName name="sfsfs" localSheetId="2" hidden="1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hidden="1">#REF!</definedName>
    <definedName name="slo" localSheetId="2">#REF!</definedName>
    <definedName name="slo" localSheetId="3">#REF!</definedName>
    <definedName name="slo" localSheetId="4">#REF!</definedName>
    <definedName name="slo" localSheetId="5">#REF!</definedName>
    <definedName name="slo">#REF!</definedName>
    <definedName name="so" localSheetId="2">#REF!</definedName>
    <definedName name="so" localSheetId="3">#REF!</definedName>
    <definedName name="so" localSheetId="4">#REF!</definedName>
    <definedName name="so" localSheetId="5">#REF!</definedName>
    <definedName name="so">#REF!</definedName>
    <definedName name="Spec" localSheetId="2">#REF!</definedName>
    <definedName name="Spec" localSheetId="3">#REF!</definedName>
    <definedName name="Spec" localSheetId="4">#REF!</definedName>
    <definedName name="Spec" localSheetId="5">#REF!</definedName>
    <definedName name="Spec">#REF!</definedName>
    <definedName name="ssca" localSheetId="2">#REF!</definedName>
    <definedName name="ssca" localSheetId="3">#REF!</definedName>
    <definedName name="ssca" localSheetId="4">#REF!</definedName>
    <definedName name="ssca" localSheetId="5">#REF!</definedName>
    <definedName name="ssca">#REF!</definedName>
    <definedName name="t">'[6]P&amp;L'!$N$9:$N$44</definedName>
    <definedName name="TotalAssetsFeb" localSheetId="2">#REF!</definedName>
    <definedName name="TotalAssetsFeb" localSheetId="3">#REF!</definedName>
    <definedName name="TotalAssetsFeb" localSheetId="4">#REF!</definedName>
    <definedName name="TotalAssetsFeb" localSheetId="5">#REF!</definedName>
    <definedName name="TotalAssetsFeb">#REF!</definedName>
    <definedName name="TotalAssetsJan" localSheetId="2">#REF!</definedName>
    <definedName name="TotalAssetsJan" localSheetId="3">#REF!</definedName>
    <definedName name="TotalAssetsJan" localSheetId="4">#REF!</definedName>
    <definedName name="TotalAssetsJan" localSheetId="5">#REF!</definedName>
    <definedName name="TotalAssetsJan">#REF!</definedName>
    <definedName name="TotalAssetsMar" localSheetId="2">#REF!</definedName>
    <definedName name="TotalAssetsMar" localSheetId="3">#REF!</definedName>
    <definedName name="TotalAssetsMar" localSheetId="4">#REF!</definedName>
    <definedName name="TotalAssetsMar" localSheetId="5">#REF!</definedName>
    <definedName name="TotalAssetsMar">#REF!</definedName>
    <definedName name="TotalLEFeb" localSheetId="2">#REF!</definedName>
    <definedName name="TotalLEFeb" localSheetId="3">#REF!</definedName>
    <definedName name="TotalLEFeb" localSheetId="4">#REF!</definedName>
    <definedName name="TotalLEFeb" localSheetId="5">#REF!</definedName>
    <definedName name="TotalLEFeb">#REF!</definedName>
    <definedName name="TotalLEJan" localSheetId="2">#REF!</definedName>
    <definedName name="TotalLEJan" localSheetId="3">#REF!</definedName>
    <definedName name="TotalLEJan" localSheetId="4">#REF!</definedName>
    <definedName name="TotalLEJan" localSheetId="5">#REF!</definedName>
    <definedName name="TotalLEJan">#REF!</definedName>
    <definedName name="TotalLEMar" localSheetId="2">#REF!</definedName>
    <definedName name="TotalLEMar" localSheetId="3">#REF!</definedName>
    <definedName name="TotalLEMar" localSheetId="4">#REF!</definedName>
    <definedName name="TotalLEMar" localSheetId="5">#REF!</definedName>
    <definedName name="TotalLEMar">#REF!</definedName>
    <definedName name="uio" localSheetId="2">#REF!</definedName>
    <definedName name="uio" localSheetId="3">#REF!</definedName>
    <definedName name="uio" localSheetId="4">#REF!</definedName>
    <definedName name="uio" localSheetId="5">#REF!</definedName>
    <definedName name="uio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>#REF!</definedName>
    <definedName name="w">'[6]BS(old format)'!$H$39</definedName>
    <definedName name="WS" localSheetId="2">#REF!</definedName>
    <definedName name="WS" localSheetId="3">#REF!</definedName>
    <definedName name="WS" localSheetId="4">#REF!</definedName>
    <definedName name="WS" localSheetId="5">#REF!</definedName>
    <definedName name="WS">#REF!</definedName>
    <definedName name="X" localSheetId="2">'[10]Machine2,3''04'!#REF!</definedName>
    <definedName name="X" localSheetId="3">'[10]Machine2,3''04'!#REF!</definedName>
    <definedName name="X" localSheetId="4">'[10]Machine2,3''04'!#REF!</definedName>
    <definedName name="X" localSheetId="5">'[10]Machine2,3''04'!#REF!</definedName>
    <definedName name="X">'[10]Machine2,3''04'!#REF!</definedName>
    <definedName name="zz" localSheetId="2">#REF!</definedName>
    <definedName name="zz" localSheetId="3">#REF!</definedName>
    <definedName name="zz" localSheetId="4">#REF!</definedName>
    <definedName name="zz" localSheetId="5">#REF!</definedName>
    <definedName name="zz">#REF!</definedName>
    <definedName name="เ1149" localSheetId="2">[26]Aging!#REF!</definedName>
    <definedName name="เ1149" localSheetId="3">[26]Aging!#REF!</definedName>
    <definedName name="เ1149" localSheetId="4">[26]Aging!#REF!</definedName>
    <definedName name="เ1149" localSheetId="5">[26]Aging!#REF!</definedName>
    <definedName name="เ1149">[26]Aging!#REF!</definedName>
    <definedName name="กฟหกฟกฟกหฟกหฟก" localSheetId="2">#REF!</definedName>
    <definedName name="กฟหกฟกฟกหฟกหฟก" localSheetId="3">#REF!</definedName>
    <definedName name="กฟหกฟกฟกหฟกหฟก" localSheetId="4">#REF!</definedName>
    <definedName name="กฟหกฟกฟกหฟกหฟก" localSheetId="5">#REF!</definedName>
    <definedName name="กฟหกฟกฟกหฟกหฟก">#REF!</definedName>
    <definedName name="คชจในการบริหาร" localSheetId="2">[27]งบดุล!#REF!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 localSheetId="5">[27]งบดุล!#REF!</definedName>
    <definedName name="คชจในการบริหาร">[27]งบดุล!#REF!</definedName>
    <definedName name="ค่ารับรอง" localSheetId="2">#REF!</definedName>
    <definedName name="ค่ารับรอง" localSheetId="3">#REF!</definedName>
    <definedName name="ค่ารับรอง" localSheetId="4">#REF!</definedName>
    <definedName name="ค่ารับรอง" localSheetId="5">#REF!</definedName>
    <definedName name="ค่ารับรอง">#REF!</definedName>
    <definedName name="งบกำไรขาดทุน" localSheetId="2">[27]งบดุล!#REF!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 localSheetId="5">[27]งบดุล!#REF!</definedName>
    <definedName name="งบกำไรขาดทุน">[27]งบดุล!#REF!</definedName>
    <definedName name="งบดุล" localSheetId="2">[27]งบดุล!#REF!</definedName>
    <definedName name="งบดุล" localSheetId="3">[27]งบดุล!#REF!</definedName>
    <definedName name="งบดุล" localSheetId="4">[27]งบดุล!#REF!</definedName>
    <definedName name="งบดุล" localSheetId="5">[27]งบดุล!#REF!</definedName>
    <definedName name="งบดุล">[27]งบดุล!#REF!</definedName>
    <definedName name="นวล" localSheetId="2">#REF!</definedName>
    <definedName name="นวล" localSheetId="3">#REF!</definedName>
    <definedName name="นวล" localSheetId="4">#REF!</definedName>
    <definedName name="นวล" localSheetId="5">#REF!</definedName>
    <definedName name="นวล">#REF!</definedName>
    <definedName name="ฟฟ">'[28]GL CB'!$L$44</definedName>
    <definedName name="ฟฟฟฟฟฟฟฟฟฟฟฟฟฟฟฟฟฟฟฟฟฟฟฟฟฟฟ" localSheetId="2">#REF!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#REF!</definedName>
    <definedName name="ฟฟฟฟฟฟฟฟฟฟฟฟฟฟฟฟฟฟฟฟฟฟฟฟฟฟฟ" localSheetId="5">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2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#REF!</definedName>
    <definedName name="ฟฟฟฟฟฟฟฟฟฟฟฟฟฟฟฟฟฟฟฟฟฟฟฟฟฟฟฟฟฟฟฟ" localSheetId="5">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2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#REF!</definedName>
    <definedName name="ฟฟฟฟฟฟฟฟฟฟฟฟฟฟฟฟฟฟฟฟฟฟฟฟฟฟฟฟฟฟฟฟฟฟฟฟฟฟฟฟฟฟฟฟฟฟฟฟฟฟฟฟฟฟฟฟฟฟฟฟฟฟฟ" localSheetId="5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2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#REF!</definedName>
    <definedName name="มมมมมมมมมมมมมมมมมมมมมมมมมมมมมมมมมมมมมมมมม" localSheetId="5">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4">#REF!</definedName>
    <definedName name="รายงานอัตราแลกเปลี่ยน" localSheetId="5">#REF!</definedName>
    <definedName name="รายงานอัตราแลกเปลี่ยน">#REF!</definedName>
    <definedName name="รายละเอียด" localSheetId="2">[27]งบดุล!#REF!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 localSheetId="5">[27]งบดุล!#REF!</definedName>
    <definedName name="รายละเอียด">[27]งบดุล!#REF!</definedName>
    <definedName name="รายละเอียดประกอบ" localSheetId="2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 localSheetId="5">[27]งบดุล!#REF!</definedName>
    <definedName name="รายละเอียดประกอบ">[27]งบดุล!#REF!</definedName>
    <definedName name="หหหหหหหหหหหหหหห" localSheetId="2">#REF!</definedName>
    <definedName name="หหหหหหหหหหหหหหห" localSheetId="3">#REF!</definedName>
    <definedName name="หหหหหหหหหหหหหหห" localSheetId="4">#REF!</definedName>
    <definedName name="หหหหหหหหหหหหหหห" localSheetId="5">#REF!</definedName>
    <definedName name="หหหหหหหหหหหหหหห">#REF!</definedName>
    <definedName name="หหหหหหหหหหหหหหหหหหหหหหหหหหหหหหหหหหห" localSheetId="2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#REF!</definedName>
    <definedName name="หหหหหหหหหหหหหหหหหหหหหหหหหหหหหหหหหหห" localSheetId="5">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7" l="1"/>
  <c r="O17" i="7"/>
  <c r="P17" i="7"/>
  <c r="M17" i="7"/>
  <c r="F23" i="36"/>
  <c r="I18" i="35" l="1"/>
  <c r="F18" i="35"/>
  <c r="G59" i="35"/>
  <c r="J59" i="35"/>
  <c r="G22" i="35"/>
  <c r="J22" i="35"/>
  <c r="R13" i="1" l="1"/>
  <c r="F86" i="35"/>
  <c r="I86" i="35"/>
  <c r="J34" i="1" l="1"/>
  <c r="L54" i="7"/>
  <c r="F15" i="35" l="1"/>
  <c r="Q32" i="35" l="1"/>
  <c r="F23" i="38" l="1"/>
  <c r="M21" i="36"/>
  <c r="P21" i="36"/>
  <c r="M22" i="36"/>
  <c r="P12" i="36"/>
  <c r="P13" i="36"/>
  <c r="P14" i="36"/>
  <c r="P16" i="36"/>
  <c r="P17" i="36"/>
  <c r="P18" i="36"/>
  <c r="P19" i="36"/>
  <c r="P20" i="36"/>
  <c r="P22" i="36"/>
  <c r="P25" i="36"/>
  <c r="P26" i="36"/>
  <c r="P27" i="36"/>
  <c r="P29" i="36"/>
  <c r="M12" i="36"/>
  <c r="M13" i="36"/>
  <c r="M14" i="36"/>
  <c r="M16" i="36"/>
  <c r="M17" i="36"/>
  <c r="M18" i="36"/>
  <c r="M19" i="36"/>
  <c r="M20" i="36"/>
  <c r="M25" i="36"/>
  <c r="M26" i="36"/>
  <c r="M27" i="36"/>
  <c r="M29" i="36"/>
  <c r="P11" i="36"/>
  <c r="M11" i="36"/>
  <c r="L29" i="30" l="1"/>
  <c r="H29" i="30"/>
  <c r="K29" i="30"/>
  <c r="G31" i="30"/>
  <c r="F31" i="30"/>
  <c r="E31" i="30"/>
  <c r="D31" i="30"/>
  <c r="C31" i="30"/>
  <c r="Q35" i="29"/>
  <c r="Q32" i="29"/>
  <c r="S15" i="29"/>
  <c r="K32" i="29"/>
  <c r="J32" i="29"/>
  <c r="E32" i="29"/>
  <c r="S30" i="29"/>
  <c r="O30" i="29"/>
  <c r="M30" i="29"/>
  <c r="D32" i="29"/>
  <c r="F32" i="29"/>
  <c r="G32" i="29"/>
  <c r="C32" i="29"/>
  <c r="H30" i="29" l="1"/>
  <c r="G23" i="39" l="1"/>
  <c r="F22" i="39"/>
  <c r="E22" i="39"/>
  <c r="G18" i="39"/>
  <c r="J23" i="38"/>
  <c r="I23" i="38"/>
  <c r="G23" i="38"/>
  <c r="J15" i="38"/>
  <c r="I15" i="38"/>
  <c r="I24" i="38" s="1"/>
  <c r="F15" i="38"/>
  <c r="G15" i="38"/>
  <c r="I28" i="38" l="1"/>
  <c r="I30" i="38" s="1"/>
  <c r="H10" i="39" s="1"/>
  <c r="H16" i="39" s="1"/>
  <c r="F24" i="38"/>
  <c r="F28" i="38" s="1"/>
  <c r="F30" i="38" s="1"/>
  <c r="E10" i="39" s="1"/>
  <c r="J24" i="38"/>
  <c r="J28" i="38" s="1"/>
  <c r="J30" i="38" s="1"/>
  <c r="I10" i="39" s="1"/>
  <c r="G24" i="38"/>
  <c r="G28" i="38" s="1"/>
  <c r="G30" i="38" s="1"/>
  <c r="F10" i="39" s="1"/>
  <c r="Q14" i="1"/>
  <c r="E16" i="39" l="1"/>
  <c r="E26" i="39" s="1"/>
  <c r="H13" i="39"/>
  <c r="H21" i="39" s="1"/>
  <c r="H23" i="39" s="1"/>
  <c r="I16" i="39"/>
  <c r="I26" i="39" s="1"/>
  <c r="I13" i="39"/>
  <c r="I21" i="39" s="1"/>
  <c r="I23" i="39" s="1"/>
  <c r="F16" i="39"/>
  <c r="F26" i="39" s="1"/>
  <c r="F13" i="39"/>
  <c r="F23" i="39" s="1"/>
  <c r="F21" i="39" s="1"/>
  <c r="F18" i="39"/>
  <c r="H26" i="39"/>
  <c r="H18" i="39"/>
  <c r="E18" i="39"/>
  <c r="E13" i="39"/>
  <c r="E23" i="39" s="1"/>
  <c r="E21" i="39" s="1"/>
  <c r="I18" i="39" l="1"/>
  <c r="I76" i="35"/>
  <c r="F15" i="36" l="1"/>
  <c r="M15" i="36" s="1"/>
  <c r="E19" i="29" l="1"/>
  <c r="H50" i="7"/>
  <c r="H47" i="7"/>
  <c r="H46" i="7"/>
  <c r="H44" i="7"/>
  <c r="H43" i="7"/>
  <c r="H42" i="7"/>
  <c r="C19" i="29" l="1"/>
  <c r="D19" i="29"/>
  <c r="G114" i="35"/>
  <c r="K26" i="30" l="1"/>
  <c r="M31" i="29" l="1"/>
  <c r="M32" i="29" s="1"/>
  <c r="H31" i="29" l="1"/>
  <c r="H32" i="29" s="1"/>
  <c r="H23" i="7"/>
  <c r="R14" i="1" s="1"/>
  <c r="G34" i="1" l="1"/>
  <c r="J30" i="30" l="1"/>
  <c r="J31" i="30" s="1"/>
  <c r="I30" i="30"/>
  <c r="I31" i="30" l="1"/>
  <c r="K30" i="30"/>
  <c r="A97" i="35"/>
  <c r="H30" i="30" l="1"/>
  <c r="K31" i="30"/>
  <c r="G86" i="35"/>
  <c r="J86" i="35"/>
  <c r="M18" i="29"/>
  <c r="Q19" i="29"/>
  <c r="L26" i="30" l="1"/>
  <c r="D17" i="30"/>
  <c r="E17" i="30"/>
  <c r="F17" i="30"/>
  <c r="G17" i="30"/>
  <c r="C17" i="30"/>
  <c r="K19" i="29"/>
  <c r="J19" i="29"/>
  <c r="F19" i="29"/>
  <c r="G19" i="29"/>
  <c r="H31" i="7" l="1"/>
  <c r="K31" i="7"/>
  <c r="J23" i="7"/>
  <c r="G23" i="7"/>
  <c r="H34" i="1"/>
  <c r="K19" i="1"/>
  <c r="H19" i="1"/>
  <c r="S14" i="1" s="1"/>
  <c r="K23" i="7"/>
  <c r="K32" i="7" l="1"/>
  <c r="H32" i="7"/>
  <c r="H35" i="1"/>
  <c r="G76" i="35" l="1"/>
  <c r="F76" i="35"/>
  <c r="G19" i="1" l="1"/>
  <c r="Q13" i="1" s="1"/>
  <c r="S13" i="1" s="1"/>
  <c r="J19" i="1"/>
  <c r="K43" i="7" l="1"/>
  <c r="K34" i="1"/>
  <c r="K35" i="1" s="1"/>
  <c r="J12" i="35" l="1"/>
  <c r="G12" i="35"/>
  <c r="F12" i="35"/>
  <c r="D35" i="30" l="1"/>
  <c r="E35" i="30"/>
  <c r="F35" i="30"/>
  <c r="G35" i="30"/>
  <c r="I35" i="30"/>
  <c r="J35" i="30"/>
  <c r="C35" i="30"/>
  <c r="F37" i="30"/>
  <c r="E37" i="30"/>
  <c r="K36" i="29"/>
  <c r="J36" i="29"/>
  <c r="D36" i="29"/>
  <c r="E36" i="29"/>
  <c r="F36" i="29"/>
  <c r="G36" i="29"/>
  <c r="C36" i="29"/>
  <c r="G37" i="30" l="1"/>
  <c r="D38" i="29"/>
  <c r="C37" i="30"/>
  <c r="D37" i="30"/>
  <c r="C38" i="29"/>
  <c r="A51" i="35" l="1"/>
  <c r="A98" i="35" s="1"/>
  <c r="G23" i="36" l="1"/>
  <c r="G15" i="36"/>
  <c r="G24" i="36" l="1"/>
  <c r="K13" i="30"/>
  <c r="L13" i="30" s="1"/>
  <c r="R23" i="29" l="1"/>
  <c r="P23" i="29"/>
  <c r="N23" i="29"/>
  <c r="L23" i="29"/>
  <c r="K23" i="29"/>
  <c r="K25" i="29" s="1"/>
  <c r="J23" i="29"/>
  <c r="J25" i="29" s="1"/>
  <c r="G23" i="29"/>
  <c r="G25" i="29" s="1"/>
  <c r="F23" i="29"/>
  <c r="F25" i="29" s="1"/>
  <c r="E23" i="29"/>
  <c r="E25" i="29" s="1"/>
  <c r="D23" i="29"/>
  <c r="D25" i="29" s="1"/>
  <c r="C23" i="29"/>
  <c r="C25" i="29" s="1"/>
  <c r="C21" i="30"/>
  <c r="C23" i="30" s="1"/>
  <c r="D21" i="30"/>
  <c r="E21" i="30"/>
  <c r="F21" i="30"/>
  <c r="G21" i="30"/>
  <c r="I21" i="30"/>
  <c r="J21" i="30"/>
  <c r="N19" i="29" l="1"/>
  <c r="P19" i="29"/>
  <c r="R19" i="29"/>
  <c r="I19" i="29"/>
  <c r="L19" i="29"/>
  <c r="J40" i="7"/>
  <c r="J76" i="35" l="1"/>
  <c r="M19" i="29" l="1"/>
  <c r="M27" i="29"/>
  <c r="O27" i="29" s="1"/>
  <c r="J15" i="36"/>
  <c r="I15" i="36" l="1"/>
  <c r="P15" i="36" s="1"/>
  <c r="E22" i="37" l="1"/>
  <c r="I12" i="35" l="1"/>
  <c r="H18" i="29" l="1"/>
  <c r="H19" i="29" s="1"/>
  <c r="Q22" i="29"/>
  <c r="Q23" i="29" s="1"/>
  <c r="Q25" i="29" s="1"/>
  <c r="G50" i="7" s="1"/>
  <c r="Q36" i="29"/>
  <c r="G23" i="37"/>
  <c r="F22" i="37"/>
  <c r="G18" i="37"/>
  <c r="J23" i="36"/>
  <c r="I23" i="36"/>
  <c r="P23" i="36" s="1"/>
  <c r="M23" i="36"/>
  <c r="I24" i="36" l="1"/>
  <c r="P24" i="36" s="1"/>
  <c r="J24" i="36"/>
  <c r="J28" i="36" s="1"/>
  <c r="J30" i="36" s="1"/>
  <c r="O18" i="29"/>
  <c r="G28" i="36"/>
  <c r="F24" i="36"/>
  <c r="M15" i="29"/>
  <c r="K48" i="7"/>
  <c r="G31" i="7"/>
  <c r="I37" i="30"/>
  <c r="I16" i="30"/>
  <c r="J16" i="30"/>
  <c r="J35" i="1"/>
  <c r="J31" i="7"/>
  <c r="A49" i="35"/>
  <c r="A96" i="35" s="1"/>
  <c r="K20" i="30"/>
  <c r="K21" i="30" s="1"/>
  <c r="E23" i="30"/>
  <c r="G23" i="30"/>
  <c r="J46" i="7" s="1"/>
  <c r="K34" i="30"/>
  <c r="K35" i="30" s="1"/>
  <c r="M22" i="29"/>
  <c r="M23" i="29" s="1"/>
  <c r="G44" i="7"/>
  <c r="M35" i="29"/>
  <c r="M36" i="29" s="1"/>
  <c r="K42" i="7"/>
  <c r="K44" i="7"/>
  <c r="K46" i="7"/>
  <c r="K47" i="7"/>
  <c r="M24" i="36" l="1"/>
  <c r="F28" i="36"/>
  <c r="H48" i="7"/>
  <c r="H49" i="7" s="1"/>
  <c r="O15" i="29"/>
  <c r="M25" i="29"/>
  <c r="K49" i="7"/>
  <c r="I28" i="36"/>
  <c r="P28" i="36" s="1"/>
  <c r="J17" i="30"/>
  <c r="J23" i="30" s="1"/>
  <c r="I17" i="30"/>
  <c r="I23" i="30" s="1"/>
  <c r="S18" i="29"/>
  <c r="S19" i="29" s="1"/>
  <c r="O19" i="29"/>
  <c r="J37" i="30"/>
  <c r="H31" i="30"/>
  <c r="I10" i="37"/>
  <c r="J10" i="35"/>
  <c r="G30" i="36"/>
  <c r="F10" i="37" s="1"/>
  <c r="K51" i="7"/>
  <c r="G38" i="29"/>
  <c r="D23" i="30"/>
  <c r="J42" i="7" s="1"/>
  <c r="F38" i="29"/>
  <c r="F23" i="30"/>
  <c r="J44" i="7" s="1"/>
  <c r="J43" i="7"/>
  <c r="G48" i="7"/>
  <c r="E38" i="29"/>
  <c r="G43" i="7"/>
  <c r="G46" i="7"/>
  <c r="J38" i="29"/>
  <c r="G42" i="7"/>
  <c r="K16" i="30"/>
  <c r="H16" i="30" s="1"/>
  <c r="L16" i="30" s="1"/>
  <c r="O31" i="29"/>
  <c r="O32" i="29" s="1"/>
  <c r="G32" i="7"/>
  <c r="G35" i="1"/>
  <c r="Q38" i="29"/>
  <c r="K38" i="29"/>
  <c r="J32" i="7"/>
  <c r="S27" i="29"/>
  <c r="F30" i="36" l="1"/>
  <c r="M30" i="36" s="1"/>
  <c r="M28" i="36"/>
  <c r="K17" i="30"/>
  <c r="K23" i="30" s="1"/>
  <c r="J48" i="7" s="1"/>
  <c r="I30" i="36"/>
  <c r="P30" i="36" s="1"/>
  <c r="K37" i="30"/>
  <c r="F13" i="37"/>
  <c r="F23" i="37" s="1"/>
  <c r="I13" i="37"/>
  <c r="I21" i="37" s="1"/>
  <c r="J35" i="35"/>
  <c r="J63" i="35" s="1"/>
  <c r="J65" i="35" s="1"/>
  <c r="F16" i="37"/>
  <c r="F26" i="37" s="1"/>
  <c r="G40" i="7"/>
  <c r="H51" i="7"/>
  <c r="H52" i="7" s="1"/>
  <c r="G10" i="35"/>
  <c r="F18" i="37"/>
  <c r="K52" i="7"/>
  <c r="L56" i="7" s="1"/>
  <c r="M38" i="29"/>
  <c r="S31" i="29"/>
  <c r="S32" i="29" s="1"/>
  <c r="I16" i="37"/>
  <c r="I26" i="37" s="1"/>
  <c r="E10" i="37" l="1"/>
  <c r="E18" i="37" s="1"/>
  <c r="I10" i="35"/>
  <c r="I35" i="35" s="1"/>
  <c r="I63" i="35" s="1"/>
  <c r="I65" i="35" s="1"/>
  <c r="I87" i="35" s="1"/>
  <c r="I89" i="35" s="1"/>
  <c r="L92" i="35" s="1"/>
  <c r="H10" i="37"/>
  <c r="I23" i="37"/>
  <c r="F21" i="37"/>
  <c r="H17" i="30"/>
  <c r="L17" i="30"/>
  <c r="G35" i="35"/>
  <c r="G63" i="35" s="1"/>
  <c r="G65" i="35" s="1"/>
  <c r="H35" i="29"/>
  <c r="H36" i="29" s="1"/>
  <c r="J87" i="35"/>
  <c r="J89" i="35" s="1"/>
  <c r="L30" i="30"/>
  <c r="L31" i="30" s="1"/>
  <c r="H34" i="30"/>
  <c r="I18" i="37"/>
  <c r="E13" i="37" l="1"/>
  <c r="E16" i="37"/>
  <c r="E26" i="37" s="1"/>
  <c r="H35" i="30"/>
  <c r="H37" i="30" s="1"/>
  <c r="L34" i="30"/>
  <c r="H16" i="37"/>
  <c r="H26" i="37" s="1"/>
  <c r="H13" i="37"/>
  <c r="F10" i="35"/>
  <c r="G87" i="35"/>
  <c r="G89" i="35" s="1"/>
  <c r="E23" i="37"/>
  <c r="H22" i="29"/>
  <c r="H23" i="29" s="1"/>
  <c r="O35" i="29"/>
  <c r="H38" i="29"/>
  <c r="O36" i="29" l="1"/>
  <c r="S35" i="29"/>
  <c r="H20" i="30"/>
  <c r="H25" i="29"/>
  <c r="G47" i="7" s="1"/>
  <c r="G49" i="7" s="1"/>
  <c r="G51" i="7" s="1"/>
  <c r="G52" i="7" s="1"/>
  <c r="L53" i="7" s="1"/>
  <c r="F35" i="35"/>
  <c r="F63" i="35" s="1"/>
  <c r="F65" i="35" s="1"/>
  <c r="F87" i="35" s="1"/>
  <c r="H21" i="37"/>
  <c r="H18" i="37"/>
  <c r="E21" i="37"/>
  <c r="L35" i="30"/>
  <c r="L37" i="30" s="1"/>
  <c r="O22" i="29"/>
  <c r="O23" i="29" s="1"/>
  <c r="O25" i="29" s="1"/>
  <c r="S36" i="29"/>
  <c r="S38" i="29" s="1"/>
  <c r="L20" i="30" l="1"/>
  <c r="L21" i="30" s="1"/>
  <c r="L23" i="30" s="1"/>
  <c r="H21" i="30"/>
  <c r="H23" i="30" s="1"/>
  <c r="J47" i="7" s="1"/>
  <c r="H23" i="37"/>
  <c r="F89" i="35"/>
  <c r="L91" i="35" s="1"/>
  <c r="S22" i="29"/>
  <c r="O38" i="29"/>
  <c r="J49" i="7" l="1"/>
  <c r="J51" i="7" s="1"/>
  <c r="J52" i="7" s="1"/>
  <c r="L55" i="7" s="1"/>
  <c r="S23" i="29"/>
  <c r="S25" i="29" s="1"/>
</calcChain>
</file>

<file path=xl/sharedStrings.xml><?xml version="1.0" encoding="utf-8"?>
<sst xmlns="http://schemas.openxmlformats.org/spreadsheetml/2006/main" count="415" uniqueCount="230">
  <si>
    <t>บริษัท อีเอ็มซี จำกัด (มหาชน) และบริษัทย่อย</t>
  </si>
  <si>
    <t>งบฐานะการเงิน</t>
  </si>
  <si>
    <t>ณ วันที่ 30 กันยายน 2568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</si>
  <si>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</si>
  <si>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</si>
  <si>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</si>
  <si>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</si>
  <si>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</si>
  <si>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</si>
  <si>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</si>
  <si>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</si>
  <si>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</si>
  <si>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</si>
  <si>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</si>
  <si>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</si>
  <si>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สท</t>
  </si>
  <si>
    <t>หส</t>
  </si>
  <si>
    <t>ลูกหนี้การค้าและลูกหนี้หมุนเวียนอื่น</t>
  </si>
  <si>
    <t>Q3</t>
  </si>
  <si>
    <t>สินทรัพย์ที่เกิดจากสัญญา-หมุนเวียน</t>
  </si>
  <si>
    <t>Y67</t>
  </si>
  <si>
    <t>เงินให้กู้ยืมระยะสั้นและดอกเบี้ยค้างรับ</t>
  </si>
  <si>
    <t>สินค้าคงเหลือ</t>
  </si>
  <si>
    <t>เงินจ่ายล่วงหน้าค่าวัสดุก่อสร้างและจ่ายล่วงหน้าผู้รับเหมา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</si>
  <si>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</si>
  <si>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</si>
  <si>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</si>
  <si>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</si>
  <si>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</si>
  <si>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 xml:space="preserve">เงินลงทุนในกิจการร่วมค้า </t>
  </si>
  <si>
    <t>สินทรัพย์ที่เกิดจากสัญญา - 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</si>
  <si>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</si>
  <si>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</si>
  <si>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</si>
  <si>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</si>
  <si>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สินทรัพย์ทางการเงินไม่หมุนเวียนที่ไม่ใช่เงินสด</t>
  </si>
  <si>
    <t>ที่เป็นหลักประกัน</t>
  </si>
  <si>
    <t>ภาษีเงินได้ถูกหัก ณ ที่จ่าย</t>
  </si>
  <si>
    <t>เงินจ่ายล่วงหน้าค่าซื้อโครงการอสังหาริมทรัพย์เพื่อพัฒนา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</si>
  <si>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</si>
  <si>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</si>
  <si>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</si>
  <si>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หมายเหตุประกอบข้อมูลทางการเงินระหว่างกาลแบบย่อถือเป็นส่วนหนึ่งของข้อมูลทางการเงินนี้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</si>
  <si>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</si>
  <si>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</si>
  <si>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</si>
  <si>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</si>
  <si>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หนี้สินที่เกิดจากสัญญา-หมุนเวียน</t>
  </si>
  <si>
    <t>เจ้าหนี้เงินประกันผลงานจากผู้รับเหมา-หมุนเวียน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</si>
  <si>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</si>
  <si>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</si>
  <si>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หนี้สินตามสัญญาเช่า</t>
  </si>
  <si>
    <t>เงินกู้ยืมระยะสั้นและดอกเบี้ยค้างจ่าย</t>
  </si>
  <si>
    <t>ภาษีเงินได้นิติบุคคลค้างจ่าย</t>
  </si>
  <si>
    <t>ประมาณการหนี้สินหมุนเวียนอื่น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</si>
  <si>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</si>
  <si>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</si>
  <si>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</si>
  <si>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</si>
  <si>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</t>
  </si>
  <si>
    <t>พนักงาน</t>
  </si>
  <si>
    <t>เจ้าหนี้เงินประกันผลงานจากผู้รับเหมา-ไม่หมุนเวียน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</si>
  <si>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</si>
  <si>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</si>
  <si>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</si>
  <si>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</si>
  <si>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</si>
  <si>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</si>
  <si>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  หุ้นสามัญ 20,558,847,661 หุ้น มูลค่าหุ้นละ 1.00 บาท</t>
  </si>
  <si>
    <t xml:space="preserve">     หุ้นสามัญ 23,615,337,352 หุ้น มูลค่าหุ้นละ 1.00 บาท</t>
  </si>
  <si>
    <t>ทุนที่ออกและชำระแล้ว</t>
  </si>
  <si>
    <t xml:space="preserve">     หุ้นสามัญ 12,570,633,180 หุ้น หุ้นละ 1.00 บาท</t>
  </si>
  <si>
    <t>ส่วนเกิน (ต่ำกว่า) มูลค่าหุ้นสามัญ</t>
  </si>
  <si>
    <t>ส่วนเกินมูลค่าหุ้นสามัญ</t>
  </si>
  <si>
    <t>ส่วนต่ำกว่ามูลค่าหุ้นสามัญ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</si>
  <si>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</si>
  <si>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</si>
  <si>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</si>
  <si>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</si>
  <si>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</si>
  <si>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</si>
  <si>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</si>
  <si>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</si>
  <si>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</si>
  <si>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</si>
  <si>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 สิ้นสุดวันที่ 30 กันยายน 2568</t>
  </si>
  <si>
    <t>(ยังไม่ได้ตรวจสอบ/สอบทานแล้ว)</t>
  </si>
  <si>
    <t>รายได้</t>
  </si>
  <si>
    <t>รายได้จากการรับเหมาก่อสร้าง</t>
  </si>
  <si>
    <t>รายได้จากการขายอสังหาริมทรัพย์</t>
  </si>
  <si>
    <t>รายได้ค่าเช่าและค่าบริการ</t>
  </si>
  <si>
    <t xml:space="preserve">รายได้อื่น </t>
  </si>
  <si>
    <t>รวมรายได้</t>
  </si>
  <si>
    <t>ค่าใช้จ่าย</t>
  </si>
  <si>
    <t>ต้นทุนรับเหมาก่อสร้าง</t>
  </si>
  <si>
    <t>ต้นทุนขายอสังหาริมทรัพย์</t>
  </si>
  <si>
    <t>ต้นทุนค่าเช่าและค่าบริการ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</si>
  <si>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</si>
  <si>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</si>
  <si>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</si>
  <si>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</si>
  <si>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</si>
  <si>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</si>
  <si>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ส่วนแบ่งขาดทุนจากเงินลงทุนในกิจการร่วมค้า</t>
  </si>
  <si>
    <t>ขาดทุนก่อนภาษีเงินได้</t>
  </si>
  <si>
    <t>รายได้ภาษีเงินได้</t>
  </si>
  <si>
    <t>ขาดทุนสำหรับงวด</t>
  </si>
  <si>
    <t xml:space="preserve"> </t>
  </si>
  <si>
    <t>กำไรขาดทุนเบ็ดเสร็จอื่น</t>
  </si>
  <si>
    <t>กำไร (ขาดทุน) เบ็ดเสร็จรวมสำหรับงวด</t>
  </si>
  <si>
    <t xml:space="preserve">การแบ่งปันกำไร (ขาดทุน)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</si>
  <si>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</si>
  <si>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</si>
  <si>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</si>
  <si>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ต่อหุ้นส่วนที่เป็นของบริษัทใหญ่ (บาท)</t>
  </si>
  <si>
    <t>กำไร (ขาดทุน) ต่อหุ้นขั้นพื้นฐาน</t>
  </si>
  <si>
    <t>สำหรับงวดเก้าเดือน  สิ้นสุดวันที่ 30 กันยายน 2568</t>
  </si>
  <si>
    <t>กำไร (ขาดทุน) ก่อนภาษีเงินได้</t>
  </si>
  <si>
    <t>กำไร (ขาดทุน) สำหรับงวด</t>
  </si>
  <si>
    <t>สำหรับงวดเก้าเดือน  สิ้นสุดวันที่ 30 มิถุนายน 2568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</si>
  <si>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</si>
  <si>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</si>
  <si>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</si>
  <si>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รวมส่วนของ</t>
  </si>
  <si>
    <t>ทุนที่ออก</t>
  </si>
  <si>
    <t>ส่วนเกินมูลค่า</t>
  </si>
  <si>
    <t>ส่วนต่ำกว่ามูลค่า</t>
  </si>
  <si>
    <t>ส่วนเกินทุน</t>
  </si>
  <si>
    <t>กำไร(ขาดทุน)สะสม</t>
  </si>
  <si>
    <t>อำนาจควบคุม</t>
  </si>
  <si>
    <t>ผู้ถือหุ้น</t>
  </si>
  <si>
    <t>และชำระแล้ว</t>
  </si>
  <si>
    <t>หุ้นสามัญ</t>
  </si>
  <si>
    <t>หุ้นทุนซื้อคืน</t>
  </si>
  <si>
    <t>จัดสรรแล้ว</t>
  </si>
  <si>
    <t>ยังไม่ได้จัดสรร</t>
  </si>
  <si>
    <t>ภาษีเงินได้</t>
  </si>
  <si>
    <t>สุทธิ</t>
  </si>
  <si>
    <t>ผู้ถือหุ้นของ</t>
  </si>
  <si>
    <t>ทุนสำรอง</t>
  </si>
  <si>
    <t>จากการตีราคา</t>
  </si>
  <si>
    <t>บริษัทใหญ่</t>
  </si>
  <si>
    <t>ตามกฎหมาย</t>
  </si>
  <si>
    <t>สินทรัพย์ถาวร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</si>
  <si>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</si>
  <si>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</si>
  <si>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ค่าเสื่อมราคาส่วนเกินทุนจากการตีราคาสินทรัพย์</t>
  </si>
  <si>
    <t>รวมรายการกับผู้ถือหุ้นที่บันทึกโดยตรงเข้าส่วนของผู้ถือหุ้น</t>
  </si>
  <si>
    <t>ขาดทุนเบ็ดเสร็จรวมสำหรับงวด</t>
  </si>
  <si>
    <t xml:space="preserve">   ขาดทุนสำหรับงวด</t>
  </si>
  <si>
    <t>รวมขาดทุนเบ็ดเสร็จรวมสำหรับงวด</t>
  </si>
  <si>
    <t>ยอดคงเหลือ ณ วันที่ 30 กันยายน 2568</t>
  </si>
  <si>
    <t>ยอดคงเหลือ ณ วันที่ 1 มกราคม 2567</t>
  </si>
  <si>
    <t xml:space="preserve">   เพิ่มทุนหุ้นสามัญ</t>
  </si>
  <si>
    <t>กำไรเบ็ดเสร็จรวมสำหรับงวด</t>
  </si>
  <si>
    <t xml:space="preserve">   กำไรสำหรับงวด</t>
  </si>
  <si>
    <t>รวมกำไรเบ็ดเสร็จรวมสำหรับงวด</t>
  </si>
  <si>
    <t>ยอดคงเหลือ ณ วันที่ 30 กันยายน 2567</t>
  </si>
  <si>
    <t>Total</t>
  </si>
  <si>
    <t xml:space="preserve">จัดสรรแล้ว 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</si>
  <si>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</si>
  <si>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</si>
  <si>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</si>
  <si>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</si>
  <si>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ผลขาดทุนด้านเครดิตที่คาดว่าจะเกิดขึ้น (กลับรายการ)</t>
  </si>
  <si>
    <t>ค่าเสื่อมราคา และค่าตัดจำหน่าย</t>
  </si>
  <si>
    <t>ขาดทุนจากการด้อยค่าสินทรัพย์ทางการเงินไม่หมุนเวียน</t>
  </si>
  <si>
    <t>กำไรจากการจำหน่ายอุปกรณ์</t>
  </si>
  <si>
    <t>กำไรจากการโอนที่ดินชำระหนี้</t>
  </si>
  <si>
    <t>ขาดทุนจากการขายสินทรัพย์สิทธิการใช้</t>
  </si>
  <si>
    <t xml:space="preserve"> ประมาณการหนี้สินหมุนเวียนอื่น (กลับรายการ)</t>
  </si>
  <si>
    <t>ประมาณการหนี้สินผลประโยชน์พนักงาน</t>
  </si>
  <si>
    <t>กำไรจากการตัดจำหน่ายเจ้าหนี้การค้าที่หมดสิทธิ์เรียกร้อง</t>
  </si>
  <si>
    <t>กำไรจากการตัดจำหน่ายเงินรับล่วงหน้าจากลูกค้าที่หมดสิทธิ์เรียกร้อง</t>
  </si>
  <si>
    <t>กำไรจากการตัดจำหน่ายเจ้าหนี้เงินประกันผลงานจาก</t>
  </si>
  <si>
    <t xml:space="preserve">   ผู้รับเหมาที่หมดสิทธิ์เรียกร้อง</t>
  </si>
  <si>
    <t xml:space="preserve">กำไรจากการตัดจำหน่ายดอกเบี้ยค้างจ่ายที่หมดสิทธิ์เรียกร้อง </t>
  </si>
  <si>
    <t>-</t>
  </si>
  <si>
    <t>ส่วนต่างจากการลดหนี้ตามคำพิพากษาศาล</t>
  </si>
  <si>
    <t xml:space="preserve"> - เจ้าหนี้การค้าและเจ้าหนี้หมุนเวียนอื่น</t>
  </si>
  <si>
    <t xml:space="preserve"> - เจ้าหนี้เงินประกันผลงานจากผู้รับเหมา</t>
  </si>
  <si>
    <t>ต้นทุนรับเหมาก่อสร้าง-ดอกเบี้ยจ่าย</t>
  </si>
  <si>
    <t>ในสินทรัพย์และหนี้สินดำเนินงาน</t>
  </si>
  <si>
    <t>สินทรัพย์ที่เกิดจากสัญญา - หมุนเวียน</t>
  </si>
  <si>
    <t>เงินจ่ายล่วงหน้าค่าวัสดุก่อสร้างและผู้รับเหมา</t>
  </si>
  <si>
    <t>งบกระแสเงินสด (ต่อ)</t>
  </si>
  <si>
    <t>หนี้สินหมุนเวียนอื่น</t>
  </si>
  <si>
    <t>เจ้าหนี้เงินประกันผลงานจากผู้รับเหมา</t>
  </si>
  <si>
    <t>เงินสดได้มาจาก (ใช้ไปใน) กิจกรรมดำเนินงาน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</si>
  <si>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</si>
  <si>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</si>
  <si>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</si>
  <si>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</si>
  <si>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เงินสดจ่ายจากการลงทุนในบริษัทย่อย</t>
  </si>
  <si>
    <t>เงินสดรับขายอุปกรณ์</t>
  </si>
  <si>
    <t>เงินสดจ่ายซื้ออุปกรณ์</t>
  </si>
  <si>
    <t>เงินสดรับขายสินทรัพย์สิทธิการใช้</t>
  </si>
  <si>
    <t>เงินสดรับดอกเบี้ยรับ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</si>
  <si>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</si>
  <si>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</si>
  <si>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</t>
  </si>
  <si>
    <t>เงินสดจ่ายเงินกู้ยืมระยะสั้น</t>
  </si>
  <si>
    <t>เงินสดจ่ายเงินกู้ยืมระยะยาว</t>
  </si>
  <si>
    <t>เงินสดจ่ายหนี้สินตามสัญญาเช่า</t>
  </si>
  <si>
    <t>เงินสดจ่ายดอกเบี้ยจ่าย</t>
  </si>
  <si>
    <t>เงินสดรับจากกการเพิ่มทุนหุ้นสามัญ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</si>
  <si>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</si>
  <si>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</si>
  <si>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</si>
  <si>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</si>
  <si>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ข้อมูลกระแสเงินสดเปิดเผยเพิ่มเติม: </t>
  </si>
  <si>
    <t>รายการที่ไม่กระทบเงินสด มีรายละเอียดดังนี้</t>
  </si>
  <si>
    <t>1. ตัดจำหน่ายส่วนเกินทุนจากการตีราคาอาคาร</t>
  </si>
  <si>
    <t>2. สินทรัพย์สิทธิการใช้ภายใต้หนี้สินตามสัญญาเช่า</t>
  </si>
  <si>
    <t>4. โอนที่ดินชำระหนี้ :-</t>
  </si>
  <si>
    <t>เจ้าหนี้การค้า</t>
  </si>
  <si>
    <t>เงินกู้ยืมระยะสั้น</t>
  </si>
  <si>
    <t>6. เจ้าหนี้จากการซื้ออุปกรณ์</t>
  </si>
  <si>
    <t xml:space="preserve">   กำไร (ขาดทุน) สำหรับงวด</t>
  </si>
  <si>
    <t>3.โอนสินค้าคงเหลือให้เช่า (ต้นทุนพัฒนาอสังหาริมทรัพย์)</t>
  </si>
  <si>
    <t>เป็นอสังหาริมทรัพย์เพื่อการลงทุน</t>
  </si>
  <si>
    <t>5. เพิ่มทุนในบริษัทย่อยเพิ่มชำระหนี้ระหว่างกัน</t>
  </si>
  <si>
    <t>กำไร (ขาดทุน) จากกิจกรรมดำเนินงานก่อนการเปลี่ยนแปลง</t>
  </si>
  <si>
    <t>เงินสดรับ (จ่าย) ภาษีเงินได้</t>
  </si>
  <si>
    <t>หนี้สินดำเนินงานเพิ่มขึ้น (ลดลง)</t>
  </si>
  <si>
    <t>สินทรัพย์ดำเนินงาน (เพิ่มขึ้น) ลดลง</t>
  </si>
  <si>
    <t xml:space="preserve">   ที่เป็นหลักประกัน (เพิ่มขึ้น) ลดลง</t>
  </si>
  <si>
    <t xml:space="preserve">   เพิ่มขึ้น (ลดลง)</t>
  </si>
  <si>
    <t>ขาดทุนจากการปรับลดมูลค่าสินค้าคงเหลือ</t>
  </si>
  <si>
    <t>กำไรจากการยกเลิกสัญญาเช่า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</si>
</sst>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\t&quot;฿&quot;#,##0.00_);[Red]\(\t&quot;฿&quot;#,##0.00\)"/>
    <numFmt numFmtId="169" formatCode="&quot;£&quot;#,##0;[Red]\-&quot;£&quot;#,##0"/>
    <numFmt numFmtId="170" formatCode="\t&quot;$&quot;#,##0_);\(\t&quot;$&quot;#,##0\)"/>
    <numFmt numFmtId="171" formatCode="_(* #,##0_);_(* \(#,##0\);_(* &quot;-&quot;??_);_(@_)"/>
    <numFmt numFmtId="172" formatCode="[$-F800]dddd\,\ mmmm\ dd\,\ yyyy"/>
    <numFmt numFmtId="173" formatCode="_-* #,##0_-;\-* #,##0_-;_-* &quot;-&quot;??_-;_-@_-"/>
    <numFmt numFmtId="174" formatCode="d/mm/yy\ "/>
    <numFmt numFmtId="175" formatCode="#,##0;[Red]\(#,##0\)"/>
    <numFmt numFmtId="176" formatCode="\$#,##0;\(\$#,##0\)"/>
    <numFmt numFmtId="177" formatCode="#,##0;\(#,##0\)"/>
    <numFmt numFmtId="178" formatCode="\$#,##0.00;\(\$#,##0.00\)"/>
    <numFmt numFmtId="179" formatCode="0.0%"/>
    <numFmt numFmtId="180" formatCode="#,##0.0_);[Red]\(#,##0.0\)"/>
    <numFmt numFmtId="181" formatCode="#,##0.00;[Red]\(#,##0.00\)"/>
    <numFmt numFmtId="182" formatCode="#,###.00"/>
    <numFmt numFmtId="183" formatCode="#,##0.00;\(#,##0.00\)"/>
    <numFmt numFmtId="184" formatCode="\t&quot;£&quot;#,##0_);[Red]\(\t&quot;£&quot;#,##0\)"/>
    <numFmt numFmtId="185" formatCode="_(* #,##0.0000_);_(* \(#,##0.0000\);_(* &quot;-&quot;??_);_(@_)"/>
    <numFmt numFmtId="186" formatCode="#,##0.00_);[Blue]\(#,##0.00\)"/>
    <numFmt numFmtId="187" formatCode="_-* #,##0.0000_-;\-* #,##0.0000_-;_-* &quot;-&quot;??_-;_-@_-"/>
    <numFmt numFmtId="188" formatCode="#,##0.0000"/>
    <numFmt numFmtId="189" formatCode="#,##0_);\ \(#,##0\)"/>
  </numFmts>
  <fonts count="9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20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16"/>
      <name val="Angsana New"/>
      <family val="1"/>
    </font>
    <font>
      <b/>
      <sz val="15"/>
      <name val="AngsanaUPC"/>
      <family val="1"/>
    </font>
    <font>
      <sz val="22"/>
      <name val="Angsana New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Calibri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name val="Angsana New"/>
      <family val="1"/>
    </font>
    <font>
      <sz val="8"/>
      <name val="Arial"/>
      <family val="2"/>
    </font>
    <font>
      <sz val="14"/>
      <name val="BrowalliaUPC"/>
      <family val="2"/>
      <charset val="222"/>
    </font>
    <font>
      <b/>
      <u/>
      <sz val="1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1460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7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7" fillId="3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7" fillId="39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7" fillId="4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8" fillId="50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8" fillId="51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68" fillId="5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8" fillId="53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9" fontId="13" fillId="0" borderId="0"/>
    <xf numFmtId="9" fontId="14" fillId="0" borderId="0"/>
    <xf numFmtId="9" fontId="14" fillId="0" borderId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6" fillId="11" borderId="0" applyNumberFormat="0" applyBorder="0" applyAlignment="0" applyProtection="0"/>
    <xf numFmtId="0" fontId="68" fillId="54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13" borderId="0" applyNumberFormat="0" applyBorder="0" applyAlignment="0" applyProtection="0"/>
    <xf numFmtId="0" fontId="68" fillId="5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5" borderId="0" applyNumberFormat="0" applyBorder="0" applyAlignment="0" applyProtection="0"/>
    <xf numFmtId="0" fontId="68" fillId="5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68" fillId="57" borderId="0" applyNumberFormat="0" applyBorder="0" applyAlignment="0" applyProtection="0"/>
    <xf numFmtId="0" fontId="15" fillId="18" borderId="0" applyNumberFormat="0" applyBorder="0" applyAlignment="0" applyProtection="0"/>
    <xf numFmtId="0" fontId="15" fillId="10" borderId="0" applyNumberFormat="0" applyBorder="0" applyAlignment="0" applyProtection="0"/>
    <xf numFmtId="0" fontId="16" fillId="19" borderId="0" applyNumberFormat="0" applyBorder="0" applyAlignment="0" applyProtection="0"/>
    <xf numFmtId="0" fontId="68" fillId="5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8" fillId="59" borderId="0" applyNumberFormat="0" applyBorder="0" applyAlignment="0" applyProtection="0"/>
    <xf numFmtId="0" fontId="69" fillId="60" borderId="0" applyNumberFormat="0" applyBorder="0" applyAlignment="0" applyProtection="0"/>
    <xf numFmtId="0" fontId="70" fillId="61" borderId="16" applyNumberFormat="0" applyAlignment="0" applyProtection="0"/>
    <xf numFmtId="0" fontId="71" fillId="62" borderId="17" applyNumberFormat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19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5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84" fontId="4" fillId="0" borderId="0" applyFont="0" applyFill="0" applyBorder="0" applyAlignment="0" applyProtection="0"/>
    <xf numFmtId="174" fontId="5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7" fontId="20" fillId="0" borderId="0"/>
    <xf numFmtId="0" fontId="14" fillId="0" borderId="0"/>
    <xf numFmtId="0" fontId="14" fillId="0" borderId="0"/>
    <xf numFmtId="178" fontId="20" fillId="0" borderId="0"/>
    <xf numFmtId="0" fontId="14" fillId="0" borderId="0"/>
    <xf numFmtId="0" fontId="14" fillId="0" borderId="0"/>
    <xf numFmtId="176" fontId="20" fillId="0" borderId="0"/>
    <xf numFmtId="179" fontId="14" fillId="0" borderId="0"/>
    <xf numFmtId="179" fontId="14" fillId="0" borderId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63" borderId="0" applyNumberFormat="0" applyBorder="0" applyAlignment="0" applyProtection="0"/>
    <xf numFmtId="38" fontId="7" fillId="26" borderId="0" applyNumberFormat="0" applyBorder="0" applyAlignment="0" applyProtection="0"/>
    <xf numFmtId="0" fontId="23" fillId="27" borderId="1"/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5" fillId="28" borderId="4">
      <alignment vertical="center" wrapText="1"/>
    </xf>
    <xf numFmtId="0" fontId="74" fillId="0" borderId="18" applyNumberFormat="0" applyFill="0" applyAlignment="0" applyProtection="0"/>
    <xf numFmtId="0" fontId="75" fillId="0" borderId="19" applyNumberFormat="0" applyFill="0" applyAlignment="0" applyProtection="0"/>
    <xf numFmtId="0" fontId="76" fillId="0" borderId="20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10" fontId="7" fillId="29" borderId="5" applyNumberFormat="0" applyBorder="0" applyAlignment="0" applyProtection="0"/>
    <xf numFmtId="0" fontId="78" fillId="64" borderId="16" applyNumberFormat="0" applyAlignment="0" applyProtection="0"/>
    <xf numFmtId="0" fontId="79" fillId="0" borderId="21" applyNumberFormat="0" applyFill="0" applyAlignment="0" applyProtection="0"/>
    <xf numFmtId="0" fontId="80" fillId="65" borderId="0" applyNumberFormat="0" applyBorder="0" applyAlignment="0" applyProtection="0"/>
    <xf numFmtId="37" fontId="26" fillId="0" borderId="0"/>
    <xf numFmtId="0" fontId="27" fillId="0" borderId="0"/>
    <xf numFmtId="0" fontId="19" fillId="0" borderId="0"/>
    <xf numFmtId="0" fontId="17" fillId="0" borderId="0"/>
    <xf numFmtId="0" fontId="58" fillId="0" borderId="0"/>
    <xf numFmtId="0" fontId="59" fillId="0" borderId="0"/>
    <xf numFmtId="0" fontId="19" fillId="0" borderId="0"/>
    <xf numFmtId="0" fontId="5" fillId="0" borderId="0"/>
    <xf numFmtId="0" fontId="5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1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81" fillId="0" borderId="0"/>
    <xf numFmtId="0" fontId="13" fillId="0" borderId="0"/>
    <xf numFmtId="0" fontId="28" fillId="0" borderId="0">
      <alignment vertical="top"/>
    </xf>
    <xf numFmtId="0" fontId="59" fillId="0" borderId="0"/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7" fillId="0" borderId="0"/>
    <xf numFmtId="0" fontId="28" fillId="0" borderId="0">
      <alignment vertical="top"/>
    </xf>
    <xf numFmtId="0" fontId="17" fillId="0" borderId="0"/>
    <xf numFmtId="0" fontId="5" fillId="0" borderId="0"/>
    <xf numFmtId="0" fontId="4" fillId="0" borderId="0"/>
    <xf numFmtId="0" fontId="14" fillId="0" borderId="0"/>
    <xf numFmtId="0" fontId="28" fillId="0" borderId="0">
      <alignment vertical="top"/>
    </xf>
    <xf numFmtId="0" fontId="1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81" fillId="0" borderId="0"/>
    <xf numFmtId="0" fontId="17" fillId="0" borderId="0"/>
    <xf numFmtId="0" fontId="1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8" fillId="0" borderId="0">
      <alignment vertical="top"/>
    </xf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" fillId="0" borderId="0"/>
    <xf numFmtId="0" fontId="82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0" fillId="0" borderId="0"/>
    <xf numFmtId="0" fontId="5" fillId="0" borderId="0"/>
    <xf numFmtId="0" fontId="82" fillId="0" borderId="0"/>
    <xf numFmtId="0" fontId="82" fillId="0" borderId="0"/>
    <xf numFmtId="0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4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0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54" fillId="0" borderId="0"/>
    <xf numFmtId="0" fontId="17" fillId="0" borderId="0"/>
    <xf numFmtId="0" fontId="2" fillId="0" borderId="0"/>
    <xf numFmtId="0" fontId="57" fillId="0" borderId="0"/>
    <xf numFmtId="0" fontId="10" fillId="0" borderId="0"/>
    <xf numFmtId="0" fontId="13" fillId="0" borderId="0"/>
    <xf numFmtId="0" fontId="63" fillId="0" borderId="0"/>
    <xf numFmtId="0" fontId="29" fillId="0" borderId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67" fillId="66" borderId="22" applyNumberFormat="0" applyFont="0" applyAlignment="0" applyProtection="0"/>
    <xf numFmtId="0" fontId="17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10" fillId="30" borderId="6" applyNumberFormat="0" applyFont="0" applyAlignment="0" applyProtection="0"/>
    <xf numFmtId="0" fontId="83" fillId="61" borderId="23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>
      <alignment vertical="top"/>
    </xf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 applyNumberFormat="0" applyFont="0" applyFill="0" applyBorder="0" applyAlignment="0" applyProtection="0">
      <alignment horizontal="left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180" fontId="5" fillId="0" borderId="0"/>
    <xf numFmtId="4" fontId="28" fillId="28" borderId="7" applyNumberFormat="0" applyProtection="0">
      <alignment vertical="center"/>
    </xf>
    <xf numFmtId="4" fontId="28" fillId="28" borderId="7" applyNumberFormat="0" applyProtection="0">
      <alignment horizontal="left" vertical="center" indent="1"/>
    </xf>
    <xf numFmtId="4" fontId="28" fillId="28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31" fillId="32" borderId="7" applyNumberFormat="0" applyProtection="0">
      <alignment horizontal="left" vertical="center" indent="1"/>
    </xf>
    <xf numFmtId="4" fontId="28" fillId="33" borderId="9" applyNumberFormat="0" applyProtection="0">
      <alignment horizontal="left" vertical="center" indent="1"/>
    </xf>
    <xf numFmtId="4" fontId="32" fillId="33" borderId="7" applyNumberFormat="0" applyProtection="0">
      <alignment horizontal="left" vertical="center" indent="1"/>
    </xf>
    <xf numFmtId="4" fontId="28" fillId="34" borderId="7" applyNumberFormat="0" applyProtection="0">
      <alignment horizontal="left" vertical="center" indent="1"/>
    </xf>
    <xf numFmtId="0" fontId="5" fillId="34" borderId="7" applyNumberFormat="0" applyProtection="0">
      <alignment horizontal="left" vertical="center" indent="1"/>
    </xf>
    <xf numFmtId="0" fontId="5" fillId="35" borderId="7" applyNumberFormat="0" applyProtection="0">
      <alignment horizontal="left" vertical="center" indent="1"/>
    </xf>
    <xf numFmtId="0" fontId="5" fillId="26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4" fontId="28" fillId="29" borderId="7" applyNumberFormat="0" applyProtection="0">
      <alignment horizontal="left" vertical="center" indent="1"/>
    </xf>
    <xf numFmtId="4" fontId="28" fillId="33" borderId="7" applyNumberFormat="0" applyProtection="0">
      <alignment horizontal="right" vertical="center"/>
    </xf>
    <xf numFmtId="0" fontId="5" fillId="31" borderId="7" applyNumberFormat="0" applyProtection="0">
      <alignment horizontal="left" vertical="center" indent="1"/>
    </xf>
    <xf numFmtId="0" fontId="5" fillId="31" borderId="7" applyNumberFormat="0" applyProtection="0">
      <alignment horizontal="left" vertical="center" indent="1"/>
    </xf>
    <xf numFmtId="0" fontId="33" fillId="0" borderId="0" applyNumberFormat="0" applyProtection="0"/>
    <xf numFmtId="4" fontId="34" fillId="33" borderId="7" applyNumberFormat="0" applyProtection="0">
      <alignment horizontal="right" vertical="center"/>
    </xf>
    <xf numFmtId="0" fontId="35" fillId="0" borderId="0" applyNumberFormat="0" applyFill="0" applyBorder="0" applyAlignment="0" applyProtection="0"/>
    <xf numFmtId="1" fontId="36" fillId="0" borderId="0"/>
    <xf numFmtId="3" fontId="5" fillId="0" borderId="5" applyNumberFormat="0" applyFont="0" applyFill="0" applyAlignment="0" applyProtection="0">
      <alignment vertical="center"/>
    </xf>
    <xf numFmtId="40" fontId="37" fillId="0" borderId="0"/>
    <xf numFmtId="0" fontId="85" fillId="0" borderId="0" applyNumberFormat="0" applyFill="0" applyBorder="0" applyAlignment="0" applyProtection="0"/>
    <xf numFmtId="0" fontId="86" fillId="0" borderId="24" applyNumberFormat="0" applyFill="0" applyAlignment="0" applyProtection="0"/>
    <xf numFmtId="166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9" fillId="0" borderId="1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67" fontId="40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" fontId="62" fillId="0" borderId="0" applyFont="0" applyFill="0" applyBorder="0" applyAlignment="0" applyProtection="0"/>
    <xf numFmtId="167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8" fillId="0" borderId="0"/>
    <xf numFmtId="0" fontId="18" fillId="0" borderId="0"/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28" fillId="0" borderId="0">
      <alignment vertical="top"/>
    </xf>
    <xf numFmtId="0" fontId="18" fillId="0" borderId="0"/>
    <xf numFmtId="0" fontId="28" fillId="0" borderId="0">
      <alignment vertical="top"/>
    </xf>
    <xf numFmtId="0" fontId="17" fillId="0" borderId="0"/>
    <xf numFmtId="0" fontId="5" fillId="0" borderId="0"/>
    <xf numFmtId="0" fontId="15" fillId="0" borderId="0"/>
    <xf numFmtId="0" fontId="17" fillId="0" borderId="0"/>
    <xf numFmtId="0" fontId="10" fillId="0" borderId="0"/>
    <xf numFmtId="0" fontId="10" fillId="0" borderId="0"/>
    <xf numFmtId="0" fontId="14" fillId="0" borderId="0"/>
    <xf numFmtId="0" fontId="17" fillId="0" borderId="0"/>
    <xf numFmtId="0" fontId="4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7" fillId="0" borderId="0"/>
    <xf numFmtId="0" fontId="17" fillId="0" borderId="0"/>
    <xf numFmtId="0" fontId="5" fillId="0" borderId="0"/>
    <xf numFmtId="0" fontId="81" fillId="0" borderId="0"/>
    <xf numFmtId="0" fontId="1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8" fillId="0" borderId="0"/>
    <xf numFmtId="169" fontId="55" fillId="0" borderId="11"/>
    <xf numFmtId="0" fontId="28" fillId="0" borderId="0">
      <alignment vertical="top"/>
    </xf>
    <xf numFmtId="0" fontId="5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8" fillId="0" borderId="0"/>
    <xf numFmtId="0" fontId="28" fillId="0" borderId="0">
      <alignment vertical="top"/>
    </xf>
    <xf numFmtId="0" fontId="17" fillId="0" borderId="0"/>
    <xf numFmtId="0" fontId="28" fillId="0" borderId="0">
      <alignment vertical="top"/>
    </xf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9" fillId="0" borderId="0"/>
    <xf numFmtId="0" fontId="17" fillId="0" borderId="0"/>
    <xf numFmtId="0" fontId="17" fillId="0" borderId="0"/>
    <xf numFmtId="0" fontId="5" fillId="0" borderId="0"/>
    <xf numFmtId="39" fontId="60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0" fontId="2" fillId="0" borderId="0"/>
    <xf numFmtId="0" fontId="2" fillId="31" borderId="7" applyNumberFormat="0" applyProtection="0">
      <alignment horizontal="left" vertical="center" indent="1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" fillId="34" borderId="7" applyNumberFormat="0" applyProtection="0">
      <alignment horizontal="left" vertical="center" indent="1"/>
    </xf>
    <xf numFmtId="0" fontId="2" fillId="35" borderId="7" applyNumberFormat="0" applyProtection="0">
      <alignment horizontal="left" vertical="center" indent="1"/>
    </xf>
    <xf numFmtId="0" fontId="2" fillId="26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0" fontId="2" fillId="31" borderId="7" applyNumberFormat="0" applyProtection="0">
      <alignment horizontal="left" vertical="center" indent="1"/>
    </xf>
    <xf numFmtId="3" fontId="2" fillId="0" borderId="5" applyNumberFormat="0" applyFont="0" applyFill="0" applyAlignment="0" applyProtection="0">
      <alignment vertical="center"/>
    </xf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8" fillId="0" borderId="0" applyFont="0" applyFill="0" applyBorder="0" applyAlignment="0" applyProtection="0">
      <alignment vertical="top"/>
    </xf>
    <xf numFmtId="167" fontId="17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0" fillId="0" borderId="0"/>
    <xf numFmtId="167" fontId="17" fillId="0" borderId="0" applyFont="0" applyFill="0" applyBorder="0" applyAlignment="0" applyProtection="0"/>
    <xf numFmtId="0" fontId="2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66" borderId="2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247">
    <xf numFmtId="0" fontId="0" fillId="0" borderId="0" xfId="0"/>
    <xf numFmtId="43" fontId="53" fillId="0" borderId="0" xfId="988" applyFont="1" applyFill="1"/>
    <xf numFmtId="43" fontId="53" fillId="0" borderId="0" xfId="200" applyFont="1" applyFill="1" applyBorder="1" applyAlignment="1">
      <alignment vertical="top"/>
    </xf>
    <xf numFmtId="171" fontId="53" fillId="0" borderId="0" xfId="200" applyNumberFormat="1" applyFont="1" applyFill="1" applyBorder="1" applyAlignment="1">
      <alignment vertical="top"/>
    </xf>
    <xf numFmtId="43" fontId="53" fillId="0" borderId="0" xfId="200" applyFont="1" applyFill="1" applyBorder="1" applyAlignment="1">
      <alignment horizontal="right"/>
    </xf>
    <xf numFmtId="43" fontId="53" fillId="0" borderId="0" xfId="200" applyFont="1" applyFill="1"/>
    <xf numFmtId="43" fontId="52" fillId="0" borderId="0" xfId="988" applyFont="1" applyFill="1" applyBorder="1" applyAlignment="1">
      <alignment horizontal="right" vertical="top"/>
    </xf>
    <xf numFmtId="41" fontId="53" fillId="0" borderId="3" xfId="988" applyNumberFormat="1" applyFont="1" applyFill="1" applyBorder="1" applyAlignment="1">
      <alignment vertical="top"/>
    </xf>
    <xf numFmtId="41" fontId="53" fillId="0" borderId="0" xfId="988" applyNumberFormat="1" applyFont="1" applyFill="1" applyAlignment="1">
      <alignment vertical="top"/>
    </xf>
    <xf numFmtId="41" fontId="53" fillId="0" borderId="0" xfId="988" applyNumberFormat="1" applyFont="1" applyFill="1" applyBorder="1" applyAlignment="1">
      <alignment vertical="top"/>
    </xf>
    <xf numFmtId="41" fontId="53" fillId="0" borderId="0" xfId="988" applyNumberFormat="1" applyFont="1" applyFill="1" applyBorder="1"/>
    <xf numFmtId="41" fontId="53" fillId="0" borderId="12" xfId="988" applyNumberFormat="1" applyFont="1" applyFill="1" applyBorder="1" applyAlignment="1">
      <alignment vertical="top"/>
    </xf>
    <xf numFmtId="41" fontId="53" fillId="0" borderId="15" xfId="988" applyNumberFormat="1" applyFont="1" applyFill="1" applyBorder="1" applyAlignment="1">
      <alignment vertical="top"/>
    </xf>
    <xf numFmtId="41" fontId="53" fillId="0" borderId="0" xfId="988" applyNumberFormat="1" applyFont="1" applyFill="1" applyAlignment="1">
      <alignment vertical="top" wrapText="1"/>
    </xf>
    <xf numFmtId="41" fontId="53" fillId="0" borderId="0" xfId="988" applyNumberFormat="1" applyFont="1" applyFill="1" applyBorder="1" applyAlignment="1">
      <alignment vertical="top" wrapText="1"/>
    </xf>
    <xf numFmtId="41" fontId="53" fillId="0" borderId="3" xfId="988" applyNumberFormat="1" applyFont="1" applyFill="1" applyBorder="1" applyAlignment="1">
      <alignment vertical="top" wrapText="1"/>
    </xf>
    <xf numFmtId="41" fontId="53" fillId="0" borderId="0" xfId="988" applyNumberFormat="1" applyFont="1" applyFill="1" applyBorder="1" applyAlignment="1">
      <alignment horizontal="center" vertical="top" wrapText="1"/>
    </xf>
    <xf numFmtId="41" fontId="53" fillId="0" borderId="13" xfId="988" applyNumberFormat="1" applyFont="1" applyFill="1" applyBorder="1" applyAlignment="1">
      <alignment vertical="top"/>
    </xf>
    <xf numFmtId="43" fontId="53" fillId="0" borderId="0" xfId="988" applyFont="1" applyFill="1" applyBorder="1" applyAlignment="1">
      <alignment vertical="top"/>
    </xf>
    <xf numFmtId="41" fontId="53" fillId="0" borderId="0" xfId="188" applyNumberFormat="1" applyFont="1" applyFill="1" applyAlignment="1">
      <alignment vertical="top"/>
    </xf>
    <xf numFmtId="41" fontId="53" fillId="0" borderId="0" xfId="189" applyNumberFormat="1" applyFont="1" applyFill="1" applyAlignment="1">
      <alignment vertical="top"/>
    </xf>
    <xf numFmtId="39" fontId="53" fillId="0" borderId="0" xfId="280" applyNumberFormat="1" applyFont="1" applyFill="1" applyAlignment="1">
      <alignment horizontal="center"/>
    </xf>
    <xf numFmtId="171" fontId="53" fillId="0" borderId="0" xfId="189" applyNumberFormat="1" applyFont="1" applyFill="1"/>
    <xf numFmtId="171" fontId="53" fillId="0" borderId="13" xfId="189" applyNumberFormat="1" applyFont="1" applyFill="1" applyBorder="1"/>
    <xf numFmtId="171" fontId="53" fillId="0" borderId="0" xfId="189" applyNumberFormat="1" applyFont="1" applyFill="1" applyAlignment="1">
      <alignment horizontal="right"/>
    </xf>
    <xf numFmtId="171" fontId="53" fillId="0" borderId="0" xfId="189" applyNumberFormat="1" applyFont="1" applyFill="1" applyBorder="1"/>
    <xf numFmtId="171" fontId="53" fillId="0" borderId="3" xfId="189" applyNumberFormat="1" applyFont="1" applyFill="1" applyBorder="1"/>
    <xf numFmtId="43" fontId="53" fillId="0" borderId="0" xfId="189" applyFont="1" applyFill="1"/>
    <xf numFmtId="43" fontId="53" fillId="0" borderId="0" xfId="189" applyFont="1" applyFill="1" applyAlignment="1">
      <alignment horizontal="center"/>
    </xf>
    <xf numFmtId="43" fontId="52" fillId="0" borderId="13" xfId="189" applyFont="1" applyFill="1" applyBorder="1"/>
    <xf numFmtId="171" fontId="53" fillId="0" borderId="14" xfId="189" applyNumberFormat="1" applyFont="1" applyFill="1" applyBorder="1"/>
    <xf numFmtId="43" fontId="52" fillId="0" borderId="13" xfId="189" applyFont="1" applyFill="1" applyBorder="1" applyAlignment="1">
      <alignment horizontal="center"/>
    </xf>
    <xf numFmtId="43" fontId="53" fillId="0" borderId="0" xfId="189" applyFont="1" applyFill="1" applyAlignment="1">
      <alignment horizontal="left"/>
    </xf>
    <xf numFmtId="43" fontId="53" fillId="0" borderId="0" xfId="189" quotePrefix="1" applyFont="1" applyFill="1"/>
    <xf numFmtId="43" fontId="52" fillId="0" borderId="12" xfId="189" applyFont="1" applyFill="1" applyBorder="1" applyAlignment="1">
      <alignment horizontal="center"/>
    </xf>
    <xf numFmtId="0" fontId="53" fillId="0" borderId="0" xfId="189" applyNumberFormat="1" applyFont="1" applyFill="1" applyAlignment="1">
      <alignment horizontal="center"/>
    </xf>
    <xf numFmtId="171" fontId="53" fillId="0" borderId="0" xfId="988" applyNumberFormat="1" applyFont="1" applyFill="1"/>
    <xf numFmtId="185" fontId="52" fillId="0" borderId="0" xfId="280" applyNumberFormat="1" applyFont="1" applyFill="1" applyAlignment="1">
      <alignment horizontal="right"/>
    </xf>
    <xf numFmtId="185" fontId="53" fillId="0" borderId="0" xfId="280" applyNumberFormat="1" applyFont="1" applyFill="1"/>
    <xf numFmtId="185" fontId="52" fillId="0" borderId="0" xfId="189" applyNumberFormat="1" applyFont="1" applyFill="1" applyAlignment="1">
      <alignment horizontal="right"/>
    </xf>
    <xf numFmtId="185" fontId="53" fillId="0" borderId="0" xfId="189" applyNumberFormat="1" applyFont="1" applyFill="1"/>
    <xf numFmtId="43" fontId="53" fillId="0" borderId="0" xfId="988" applyFont="1" applyFill="1" applyAlignment="1">
      <alignment horizontal="center" vertical="center"/>
    </xf>
    <xf numFmtId="41" fontId="53" fillId="0" borderId="0" xfId="988" applyNumberFormat="1" applyFont="1" applyFill="1" applyAlignment="1">
      <alignment vertical="center"/>
    </xf>
    <xf numFmtId="41" fontId="53" fillId="0" borderId="0" xfId="988" applyNumberFormat="1" applyFont="1" applyFill="1" applyBorder="1" applyAlignment="1">
      <alignment vertical="center"/>
    </xf>
    <xf numFmtId="41" fontId="53" fillId="0" borderId="15" xfId="988" applyNumberFormat="1" applyFont="1" applyFill="1" applyBorder="1" applyAlignment="1">
      <alignment vertical="center"/>
    </xf>
    <xf numFmtId="43" fontId="53" fillId="0" borderId="0" xfId="988" applyFont="1" applyFill="1" applyAlignment="1">
      <alignment vertical="center"/>
    </xf>
    <xf numFmtId="43" fontId="53" fillId="0" borderId="0" xfId="988" applyFont="1" applyFill="1" applyBorder="1" applyAlignment="1">
      <alignment vertical="center"/>
    </xf>
    <xf numFmtId="43" fontId="53" fillId="0" borderId="0" xfId="988" applyFont="1" applyFill="1" applyAlignment="1">
      <alignment vertical="top"/>
    </xf>
    <xf numFmtId="171" fontId="53" fillId="0" borderId="0" xfId="988" applyNumberFormat="1" applyFont="1" applyFill="1" applyAlignment="1">
      <alignment vertical="top"/>
    </xf>
    <xf numFmtId="171" fontId="53" fillId="0" borderId="0" xfId="988" applyNumberFormat="1" applyFont="1" applyFill="1" applyBorder="1" applyAlignment="1">
      <alignment vertical="top"/>
    </xf>
    <xf numFmtId="171" fontId="53" fillId="0" borderId="3" xfId="988" applyNumberFormat="1" applyFont="1" applyFill="1" applyBorder="1" applyAlignment="1">
      <alignment vertical="top"/>
    </xf>
    <xf numFmtId="171" fontId="53" fillId="0" borderId="0" xfId="200" applyNumberFormat="1" applyFont="1" applyFill="1" applyAlignment="1">
      <alignment vertical="top"/>
    </xf>
    <xf numFmtId="171" fontId="53" fillId="0" borderId="0" xfId="988" applyNumberFormat="1" applyFont="1" applyFill="1" applyBorder="1"/>
    <xf numFmtId="171" fontId="53" fillId="0" borderId="12" xfId="988" applyNumberFormat="1" applyFont="1" applyFill="1" applyBorder="1" applyAlignment="1">
      <alignment vertical="top"/>
    </xf>
    <xf numFmtId="43" fontId="53" fillId="0" borderId="0" xfId="988" applyFont="1" applyFill="1" applyBorder="1"/>
    <xf numFmtId="171" fontId="53" fillId="0" borderId="15" xfId="988" applyNumberFormat="1" applyFont="1" applyFill="1" applyBorder="1" applyAlignment="1">
      <alignment vertical="top"/>
    </xf>
    <xf numFmtId="167" fontId="52" fillId="0" borderId="0" xfId="335" applyFont="1" applyFill="1" applyBorder="1" applyAlignment="1">
      <alignment horizontal="right"/>
    </xf>
    <xf numFmtId="183" fontId="53" fillId="0" borderId="0" xfId="335" applyNumberFormat="1" applyFont="1" applyFill="1" applyAlignment="1">
      <alignment horizontal="right"/>
    </xf>
    <xf numFmtId="177" fontId="53" fillId="0" borderId="0" xfId="335" applyNumberFormat="1" applyFont="1" applyFill="1" applyAlignment="1">
      <alignment horizontal="right"/>
    </xf>
    <xf numFmtId="177" fontId="53" fillId="0" borderId="0" xfId="335" applyNumberFormat="1" applyFont="1" applyFill="1" applyBorder="1" applyAlignment="1">
      <alignment horizontal="right"/>
    </xf>
    <xf numFmtId="41" fontId="53" fillId="0" borderId="12" xfId="988" applyNumberFormat="1" applyFont="1" applyFill="1" applyBorder="1" applyAlignment="1"/>
    <xf numFmtId="41" fontId="53" fillId="0" borderId="0" xfId="988" applyNumberFormat="1" applyFont="1" applyFill="1" applyBorder="1" applyAlignment="1"/>
    <xf numFmtId="41" fontId="52" fillId="0" borderId="0" xfId="988" applyNumberFormat="1" applyFont="1" applyFill="1" applyBorder="1" applyAlignment="1">
      <alignment horizontal="center"/>
    </xf>
    <xf numFmtId="41" fontId="53" fillId="0" borderId="14" xfId="988" applyNumberFormat="1" applyFont="1" applyFill="1" applyBorder="1"/>
    <xf numFmtId="41" fontId="53" fillId="0" borderId="0" xfId="988" applyNumberFormat="1" applyFont="1" applyFill="1" applyBorder="1" applyAlignment="1">
      <alignment horizontal="right" vertical="top"/>
    </xf>
    <xf numFmtId="41" fontId="53" fillId="0" borderId="14" xfId="988" applyNumberFormat="1" applyFont="1" applyFill="1" applyBorder="1" applyAlignment="1">
      <alignment vertical="top"/>
    </xf>
    <xf numFmtId="41" fontId="53" fillId="0" borderId="14" xfId="988" applyNumberFormat="1" applyFont="1" applyFill="1" applyBorder="1" applyAlignment="1">
      <alignment horizontal="right" vertical="top"/>
    </xf>
    <xf numFmtId="185" fontId="53" fillId="0" borderId="0" xfId="988" applyNumberFormat="1" applyFont="1" applyFill="1" applyBorder="1" applyAlignment="1">
      <alignment horizontal="right"/>
    </xf>
    <xf numFmtId="185" fontId="53" fillId="0" borderId="0" xfId="200" applyNumberFormat="1" applyFont="1" applyFill="1" applyBorder="1" applyAlignment="1">
      <alignment vertical="top"/>
    </xf>
    <xf numFmtId="167" fontId="53" fillId="0" borderId="0" xfId="335" applyFont="1" applyFill="1" applyBorder="1" applyAlignment="1">
      <alignment horizontal="right"/>
    </xf>
    <xf numFmtId="167" fontId="52" fillId="0" borderId="0" xfId="335" applyFont="1" applyFill="1" applyBorder="1" applyAlignment="1">
      <alignment horizontal="left"/>
    </xf>
    <xf numFmtId="187" fontId="53" fillId="0" borderId="0" xfId="335" applyNumberFormat="1" applyFont="1" applyFill="1" applyBorder="1" applyAlignment="1"/>
    <xf numFmtId="167" fontId="53" fillId="0" borderId="0" xfId="335" applyFont="1" applyFill="1" applyBorder="1" applyAlignment="1"/>
    <xf numFmtId="41" fontId="88" fillId="0" borderId="0" xfId="988" applyNumberFormat="1" applyFont="1" applyFill="1" applyAlignment="1">
      <alignment vertical="top"/>
    </xf>
    <xf numFmtId="171" fontId="52" fillId="0" borderId="0" xfId="988" applyNumberFormat="1" applyFont="1" applyFill="1"/>
    <xf numFmtId="171" fontId="88" fillId="0" borderId="0" xfId="988" applyNumberFormat="1" applyFont="1" applyFill="1" applyAlignment="1">
      <alignment vertical="center"/>
    </xf>
    <xf numFmtId="43" fontId="53" fillId="0" borderId="0" xfId="988" applyFont="1" applyFill="1" applyBorder="1" applyAlignment="1">
      <alignment horizontal="center" vertical="center"/>
    </xf>
    <xf numFmtId="43" fontId="53" fillId="0" borderId="0" xfId="988" applyFont="1" applyFill="1" applyBorder="1" applyAlignment="1">
      <alignment vertical="center" wrapText="1"/>
    </xf>
    <xf numFmtId="41" fontId="53" fillId="0" borderId="3" xfId="988" applyNumberFormat="1" applyFont="1" applyFill="1" applyBorder="1" applyAlignment="1">
      <alignment vertical="center"/>
    </xf>
    <xf numFmtId="41" fontId="53" fillId="0" borderId="12" xfId="988" applyNumberFormat="1" applyFont="1" applyFill="1" applyBorder="1" applyAlignment="1">
      <alignment vertical="center"/>
    </xf>
    <xf numFmtId="171" fontId="53" fillId="0" borderId="0" xfId="988" applyNumberFormat="1" applyFont="1" applyFill="1" applyBorder="1" applyAlignment="1">
      <alignment vertical="center"/>
    </xf>
    <xf numFmtId="41" fontId="53" fillId="0" borderId="14" xfId="988" applyNumberFormat="1" applyFont="1" applyFill="1" applyBorder="1" applyAlignment="1">
      <alignment vertical="center"/>
    </xf>
    <xf numFmtId="171" fontId="53" fillId="0" borderId="0" xfId="988" applyNumberFormat="1" applyFont="1" applyFill="1" applyAlignment="1">
      <alignment vertical="center"/>
    </xf>
    <xf numFmtId="43" fontId="53" fillId="0" borderId="0" xfId="988" applyFont="1" applyFill="1" applyAlignment="1">
      <alignment vertical="top" wrapText="1"/>
    </xf>
    <xf numFmtId="171" fontId="53" fillId="0" borderId="12" xfId="189" applyNumberFormat="1" applyFont="1" applyFill="1" applyBorder="1"/>
    <xf numFmtId="41" fontId="64" fillId="0" borderId="0" xfId="988" applyNumberFormat="1" applyFont="1" applyFill="1" applyBorder="1" applyAlignment="1">
      <alignment vertical="top"/>
    </xf>
    <xf numFmtId="188" fontId="53" fillId="0" borderId="0" xfId="988" applyNumberFormat="1" applyFont="1" applyFill="1"/>
    <xf numFmtId="171" fontId="53" fillId="0" borderId="0" xfId="988" applyNumberFormat="1" applyFont="1" applyFill="1" applyAlignment="1">
      <alignment horizontal="right"/>
    </xf>
    <xf numFmtId="0" fontId="53" fillId="0" borderId="0" xfId="189" applyNumberFormat="1" applyFont="1" applyFill="1"/>
    <xf numFmtId="171" fontId="53" fillId="0" borderId="0" xfId="1428" applyNumberFormat="1" applyFont="1" applyFill="1" applyAlignment="1">
      <alignment vertical="top"/>
    </xf>
    <xf numFmtId="171" fontId="53" fillId="0" borderId="0" xfId="280" applyNumberFormat="1" applyFont="1" applyFill="1"/>
    <xf numFmtId="166" fontId="53" fillId="0" borderId="0" xfId="1401" applyNumberFormat="1" applyFont="1" applyFill="1" applyAlignment="1">
      <alignment vertical="top" wrapText="1"/>
    </xf>
    <xf numFmtId="41" fontId="53" fillId="0" borderId="13" xfId="988" applyNumberFormat="1" applyFont="1" applyFill="1" applyBorder="1" applyAlignment="1">
      <alignment horizontal="center" vertical="top" wrapText="1"/>
    </xf>
    <xf numFmtId="43" fontId="53" fillId="0" borderId="0" xfId="390" applyFont="1" applyFill="1" applyBorder="1" applyAlignment="1">
      <alignment vertical="top"/>
    </xf>
    <xf numFmtId="189" fontId="64" fillId="0" borderId="0" xfId="1414" applyNumberFormat="1" applyFont="1" applyFill="1"/>
    <xf numFmtId="41" fontId="53" fillId="0" borderId="0" xfId="188" applyNumberFormat="1" applyFont="1" applyFill="1" applyBorder="1" applyAlignment="1">
      <alignment vertical="top"/>
    </xf>
    <xf numFmtId="0" fontId="53" fillId="0" borderId="0" xfId="0" applyFont="1"/>
    <xf numFmtId="0" fontId="52" fillId="0" borderId="0" xfId="0" applyFont="1" applyAlignment="1">
      <alignment horizontal="center"/>
    </xf>
    <xf numFmtId="0" fontId="52" fillId="0" borderId="0" xfId="0" applyFont="1"/>
    <xf numFmtId="3" fontId="52" fillId="0" borderId="0" xfId="0" applyNumberFormat="1" applyFont="1"/>
    <xf numFmtId="0" fontId="52" fillId="0" borderId="12" xfId="0" applyFont="1" applyBorder="1"/>
    <xf numFmtId="0" fontId="52" fillId="0" borderId="12" xfId="0" applyFont="1" applyBorder="1" applyAlignment="1">
      <alignment vertical="top" wrapText="1"/>
    </xf>
    <xf numFmtId="0" fontId="52" fillId="0" borderId="12" xfId="0" applyFont="1" applyBorder="1" applyAlignment="1">
      <alignment horizontal="center" vertical="top" wrapText="1"/>
    </xf>
    <xf numFmtId="0" fontId="52" fillId="0" borderId="13" xfId="0" applyFont="1" applyBorder="1"/>
    <xf numFmtId="0" fontId="52" fillId="0" borderId="13" xfId="0" applyFont="1" applyBorder="1" applyAlignment="1">
      <alignment vertical="top" wrapText="1"/>
    </xf>
    <xf numFmtId="0" fontId="52" fillId="0" borderId="13" xfId="0" applyFont="1" applyBorder="1" applyAlignment="1">
      <alignment horizontal="center" vertical="top" wrapText="1"/>
    </xf>
    <xf numFmtId="172" fontId="52" fillId="0" borderId="12" xfId="0" quotePrefix="1" applyNumberFormat="1" applyFont="1" applyBorder="1" applyAlignment="1">
      <alignment horizontal="center" vertical="top"/>
    </xf>
    <xf numFmtId="172" fontId="52" fillId="0" borderId="12" xfId="0" applyNumberFormat="1" applyFont="1" applyBorder="1"/>
    <xf numFmtId="0" fontId="52" fillId="0" borderId="0" xfId="0" applyFont="1" applyAlignment="1">
      <alignment horizontal="center" vertical="top" wrapText="1"/>
    </xf>
    <xf numFmtId="186" fontId="52" fillId="0" borderId="0" xfId="0" quotePrefix="1" applyNumberFormat="1" applyFont="1" applyAlignment="1">
      <alignment horizontal="center"/>
    </xf>
    <xf numFmtId="172" fontId="52" fillId="0" borderId="0" xfId="0" applyNumberFormat="1" applyFont="1" applyAlignment="1">
      <alignment horizontal="center"/>
    </xf>
    <xf numFmtId="41" fontId="52" fillId="0" borderId="0" xfId="0" applyNumberFormat="1" applyFont="1" applyAlignment="1">
      <alignment horizontal="center"/>
    </xf>
    <xf numFmtId="0" fontId="53" fillId="0" borderId="0" xfId="0" applyFont="1" applyAlignment="1">
      <alignment horizontal="left" vertical="top"/>
    </xf>
    <xf numFmtId="0" fontId="53" fillId="0" borderId="0" xfId="0" applyFont="1" applyAlignment="1">
      <alignment vertical="top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horizontal="center" vertical="top" wrapText="1"/>
    </xf>
    <xf numFmtId="41" fontId="52" fillId="0" borderId="0" xfId="0" applyNumberFormat="1" applyFont="1"/>
    <xf numFmtId="41" fontId="53" fillId="0" borderId="0" xfId="0" applyNumberFormat="1" applyFont="1"/>
    <xf numFmtId="3" fontId="53" fillId="0" borderId="0" xfId="0" applyNumberFormat="1" applyFont="1" applyAlignment="1">
      <alignment vertical="top"/>
    </xf>
    <xf numFmtId="171" fontId="53" fillId="0" borderId="0" xfId="0" applyNumberFormat="1" applyFont="1" applyAlignment="1">
      <alignment vertical="top"/>
    </xf>
    <xf numFmtId="41" fontId="53" fillId="0" borderId="0" xfId="0" applyNumberFormat="1" applyFont="1" applyAlignment="1">
      <alignment vertical="top"/>
    </xf>
    <xf numFmtId="3" fontId="53" fillId="0" borderId="0" xfId="0" applyNumberFormat="1" applyFont="1" applyAlignment="1">
      <alignment horizontal="center"/>
    </xf>
    <xf numFmtId="3" fontId="53" fillId="0" borderId="0" xfId="0" applyNumberFormat="1" applyFont="1"/>
    <xf numFmtId="3" fontId="53" fillId="0" borderId="0" xfId="0" applyNumberFormat="1" applyFont="1" applyAlignment="1">
      <alignment horizontal="center" vertical="top"/>
    </xf>
    <xf numFmtId="0" fontId="53" fillId="0" borderId="0" xfId="479" applyFont="1"/>
    <xf numFmtId="3" fontId="53" fillId="0" borderId="0" xfId="479" applyNumberFormat="1" applyFont="1"/>
    <xf numFmtId="0" fontId="52" fillId="0" borderId="0" xfId="479" applyFont="1"/>
    <xf numFmtId="39" fontId="52" fillId="0" borderId="0" xfId="1060" applyFont="1" applyAlignment="1">
      <alignment horizontal="center"/>
    </xf>
    <xf numFmtId="39" fontId="53" fillId="0" borderId="0" xfId="1060" applyFont="1"/>
    <xf numFmtId="39" fontId="52" fillId="0" borderId="13" xfId="1060" applyFont="1" applyBorder="1" applyAlignment="1">
      <alignment horizontal="center"/>
    </xf>
    <xf numFmtId="0" fontId="52" fillId="0" borderId="13" xfId="479" applyFont="1" applyBorder="1"/>
    <xf numFmtId="39" fontId="52" fillId="0" borderId="0" xfId="1060" applyFont="1"/>
    <xf numFmtId="39" fontId="52" fillId="0" borderId="12" xfId="1060" applyFont="1" applyBorder="1" applyAlignment="1">
      <alignment horizontal="center"/>
    </xf>
    <xf numFmtId="0" fontId="52" fillId="0" borderId="25" xfId="0" applyFont="1" applyBorder="1" applyAlignment="1">
      <alignment horizontal="center" vertical="top" wrapText="1"/>
    </xf>
    <xf numFmtId="0" fontId="52" fillId="0" borderId="12" xfId="479" applyFont="1" applyBorder="1" applyAlignment="1">
      <alignment horizontal="right"/>
    </xf>
    <xf numFmtId="39" fontId="53" fillId="0" borderId="0" xfId="479" applyNumberFormat="1" applyFont="1"/>
    <xf numFmtId="171" fontId="53" fillId="0" borderId="0" xfId="479" applyNumberFormat="1" applyFont="1"/>
    <xf numFmtId="0" fontId="53" fillId="0" borderId="0" xfId="1413" applyFont="1"/>
    <xf numFmtId="3" fontId="52" fillId="0" borderId="0" xfId="479" applyNumberFormat="1" applyFont="1"/>
    <xf numFmtId="185" fontId="53" fillId="0" borderId="0" xfId="479" applyNumberFormat="1" applyFont="1"/>
    <xf numFmtId="0" fontId="52" fillId="0" borderId="0" xfId="463" applyFont="1"/>
    <xf numFmtId="0" fontId="53" fillId="0" borderId="0" xfId="479" applyFont="1" applyAlignment="1">
      <alignment horizontal="left" indent="2"/>
    </xf>
    <xf numFmtId="0" fontId="53" fillId="0" borderId="0" xfId="0" applyFont="1" applyAlignment="1">
      <alignment horizontal="left" vertical="center" indent="2"/>
    </xf>
    <xf numFmtId="4" fontId="53" fillId="0" borderId="0" xfId="479" applyNumberFormat="1" applyFont="1"/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vertical="top"/>
    </xf>
    <xf numFmtId="0" fontId="52" fillId="0" borderId="0" xfId="0" applyFont="1" applyAlignment="1">
      <alignment horizontal="right" vertical="top"/>
    </xf>
    <xf numFmtId="0" fontId="52" fillId="0" borderId="12" xfId="0" applyFont="1" applyBorder="1" applyAlignment="1">
      <alignment horizontal="center"/>
    </xf>
    <xf numFmtId="0" fontId="52" fillId="0" borderId="0" xfId="0" applyFont="1" applyAlignment="1">
      <alignment horizontal="center" vertical="center"/>
    </xf>
    <xf numFmtId="0" fontId="52" fillId="0" borderId="12" xfId="0" applyFont="1" applyBorder="1" applyAlignment="1">
      <alignment horizontal="center" vertical="top"/>
    </xf>
    <xf numFmtId="0" fontId="52" fillId="0" borderId="0" xfId="0" applyFont="1" applyAlignment="1">
      <alignment vertical="top" wrapText="1"/>
    </xf>
    <xf numFmtId="0" fontId="52" fillId="0" borderId="12" xfId="0" applyFont="1" applyBorder="1" applyAlignment="1">
      <alignment horizontal="center" vertical="center"/>
    </xf>
    <xf numFmtId="0" fontId="53" fillId="0" borderId="0" xfId="0" applyFont="1" applyAlignment="1">
      <alignment horizontal="left" vertical="top" indent="2"/>
    </xf>
    <xf numFmtId="0" fontId="66" fillId="0" borderId="0" xfId="0" applyFont="1" applyAlignment="1">
      <alignment horizontal="right" textRotation="180"/>
    </xf>
    <xf numFmtId="171" fontId="53" fillId="0" borderId="0" xfId="0" applyNumberFormat="1" applyFont="1"/>
    <xf numFmtId="0" fontId="53" fillId="0" borderId="0" xfId="0" applyFont="1" applyAlignment="1">
      <alignment horizontal="right" textRotation="180" readingOrder="2"/>
    </xf>
    <xf numFmtId="0" fontId="64" fillId="0" borderId="0" xfId="0" applyFont="1" applyAlignment="1">
      <alignment horizontal="right" textRotation="180"/>
    </xf>
    <xf numFmtId="0" fontId="52" fillId="0" borderId="0" xfId="0" applyFont="1" applyAlignment="1">
      <alignment horizontal="left" vertical="top" wrapText="1" indent="4"/>
    </xf>
    <xf numFmtId="171" fontId="65" fillId="0" borderId="0" xfId="0" applyNumberFormat="1" applyFont="1" applyAlignment="1">
      <alignment horizontal="center"/>
    </xf>
    <xf numFmtId="0" fontId="52" fillId="0" borderId="13" xfId="0" applyFont="1" applyBorder="1" applyAlignment="1">
      <alignment horizontal="center" vertical="top"/>
    </xf>
    <xf numFmtId="0" fontId="52" fillId="0" borderId="13" xfId="0" applyFont="1" applyBorder="1" applyAlignment="1">
      <alignment horizontal="center"/>
    </xf>
    <xf numFmtId="0" fontId="65" fillId="0" borderId="12" xfId="0" applyFont="1" applyBorder="1" applyAlignment="1">
      <alignment horizontal="center"/>
    </xf>
    <xf numFmtId="0" fontId="52" fillId="0" borderId="0" xfId="777" applyFont="1"/>
    <xf numFmtId="0" fontId="53" fillId="0" borderId="0" xfId="0" applyFont="1" applyAlignment="1">
      <alignment horizontal="left" vertical="justify"/>
    </xf>
    <xf numFmtId="0" fontId="53" fillId="0" borderId="0" xfId="0" applyFont="1" applyAlignment="1">
      <alignment horizontal="right" textRotation="180"/>
    </xf>
    <xf numFmtId="43" fontId="53" fillId="0" borderId="0" xfId="0" applyNumberFormat="1" applyFont="1"/>
    <xf numFmtId="0" fontId="53" fillId="0" borderId="0" xfId="607" applyFont="1"/>
    <xf numFmtId="0" fontId="52" fillId="0" borderId="0" xfId="607" applyFont="1" applyAlignment="1">
      <alignment horizontal="center"/>
    </xf>
    <xf numFmtId="0" fontId="52" fillId="0" borderId="0" xfId="607" applyFont="1" applyAlignment="1">
      <alignment horizontal="centerContinuous"/>
    </xf>
    <xf numFmtId="0" fontId="52" fillId="0" borderId="0" xfId="607" applyFont="1" applyAlignment="1">
      <alignment horizontal="right"/>
    </xf>
    <xf numFmtId="0" fontId="52" fillId="0" borderId="0" xfId="607" applyFont="1"/>
    <xf numFmtId="0" fontId="52" fillId="0" borderId="13" xfId="607" applyFont="1" applyBorder="1"/>
    <xf numFmtId="0" fontId="52" fillId="0" borderId="13" xfId="607" applyFont="1" applyBorder="1" applyAlignment="1">
      <alignment horizontal="center"/>
    </xf>
    <xf numFmtId="0" fontId="52" fillId="0" borderId="25" xfId="607" applyFont="1" applyBorder="1"/>
    <xf numFmtId="0" fontId="52" fillId="0" borderId="25" xfId="607" applyFont="1" applyBorder="1" applyAlignment="1">
      <alignment horizontal="center"/>
    </xf>
    <xf numFmtId="0" fontId="53" fillId="0" borderId="0" xfId="0" applyFont="1" applyAlignment="1">
      <alignment horizontal="center" vertical="center"/>
    </xf>
    <xf numFmtId="3" fontId="53" fillId="0" borderId="0" xfId="607" applyNumberFormat="1" applyFont="1"/>
    <xf numFmtId="0" fontId="53" fillId="0" borderId="0" xfId="0" applyFont="1" applyAlignment="1">
      <alignment horizontal="center" vertical="top"/>
    </xf>
    <xf numFmtId="185" fontId="53" fillId="0" borderId="0" xfId="988" applyNumberFormat="1" applyFont="1" applyFill="1" applyAlignment="1">
      <alignment horizontal="right"/>
    </xf>
    <xf numFmtId="185" fontId="53" fillId="0" borderId="0" xfId="200" applyNumberFormat="1" applyFont="1" applyFill="1" applyAlignment="1">
      <alignment vertical="top"/>
    </xf>
    <xf numFmtId="0" fontId="53" fillId="0" borderId="0" xfId="465" applyFont="1"/>
    <xf numFmtId="187" fontId="53" fillId="0" borderId="0" xfId="465" applyNumberFormat="1" applyFont="1"/>
    <xf numFmtId="3" fontId="53" fillId="0" borderId="0" xfId="465" applyNumberFormat="1" applyFont="1"/>
    <xf numFmtId="167" fontId="53" fillId="0" borderId="0" xfId="335" applyFont="1" applyFill="1"/>
    <xf numFmtId="173" fontId="53" fillId="0" borderId="0" xfId="335" applyNumberFormat="1" applyFont="1" applyFill="1"/>
    <xf numFmtId="173" fontId="53" fillId="0" borderId="0" xfId="607" applyNumberFormat="1" applyFont="1"/>
    <xf numFmtId="0" fontId="52" fillId="0" borderId="12" xfId="0" applyFont="1" applyBorder="1" applyAlignment="1">
      <alignment horizontal="center" vertical="justify"/>
    </xf>
    <xf numFmtId="0" fontId="52" fillId="0" borderId="25" xfId="0" applyFont="1" applyBorder="1" applyAlignment="1">
      <alignment vertical="top" wrapText="1"/>
    </xf>
    <xf numFmtId="0" fontId="52" fillId="0" borderId="25" xfId="0" applyFont="1" applyBorder="1"/>
    <xf numFmtId="0" fontId="52" fillId="0" borderId="25" xfId="0" applyFont="1" applyBorder="1" applyAlignment="1">
      <alignment horizontal="center"/>
    </xf>
    <xf numFmtId="0" fontId="53" fillId="0" borderId="0" xfId="0" applyFont="1" applyAlignment="1">
      <alignment horizontal="center"/>
    </xf>
    <xf numFmtId="171" fontId="52" fillId="0" borderId="0" xfId="0" applyNumberFormat="1" applyFont="1"/>
    <xf numFmtId="167" fontId="53" fillId="0" borderId="0" xfId="0" applyNumberFormat="1" applyFont="1"/>
    <xf numFmtId="171" fontId="53" fillId="0" borderId="0" xfId="0" applyNumberFormat="1" applyFont="1" applyAlignment="1">
      <alignment horizont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3" fontId="53" fillId="0" borderId="0" xfId="0" applyNumberFormat="1" applyFont="1" applyAlignment="1">
      <alignment vertical="center"/>
    </xf>
    <xf numFmtId="0" fontId="91" fillId="0" borderId="12" xfId="0" applyFont="1" applyBorder="1" applyAlignment="1">
      <alignment horizontal="center" vertical="center"/>
    </xf>
    <xf numFmtId="0" fontId="52" fillId="0" borderId="12" xfId="0" applyFont="1" applyBorder="1" applyAlignment="1">
      <alignment vertical="center"/>
    </xf>
    <xf numFmtId="0" fontId="52" fillId="0" borderId="12" xfId="0" applyFont="1" applyBorder="1" applyAlignment="1">
      <alignment horizontal="center" vertical="center" wrapText="1"/>
    </xf>
    <xf numFmtId="0" fontId="91" fillId="0" borderId="13" xfId="0" applyFont="1" applyBorder="1" applyAlignment="1">
      <alignment horizontal="center" vertical="center"/>
    </xf>
    <xf numFmtId="0" fontId="52" fillId="0" borderId="13" xfId="0" applyFont="1" applyBorder="1" applyAlignment="1">
      <alignment vertical="center"/>
    </xf>
    <xf numFmtId="172" fontId="52" fillId="0" borderId="12" xfId="0" applyNumberFormat="1" applyFont="1" applyBorder="1" applyAlignment="1">
      <alignment horizontal="center" vertical="center"/>
    </xf>
    <xf numFmtId="172" fontId="52" fillId="0" borderId="12" xfId="0" applyNumberFormat="1" applyFont="1" applyBorder="1" applyAlignment="1">
      <alignment vertical="center"/>
    </xf>
    <xf numFmtId="0" fontId="91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 wrapText="1"/>
    </xf>
    <xf numFmtId="186" fontId="52" fillId="0" borderId="0" xfId="0" quotePrefix="1" applyNumberFormat="1" applyFont="1" applyAlignment="1">
      <alignment horizontal="center" vertical="center"/>
    </xf>
    <xf numFmtId="172" fontId="52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3" fillId="0" borderId="0" xfId="0" applyFont="1" applyAlignment="1">
      <alignment vertical="center" wrapText="1"/>
    </xf>
    <xf numFmtId="0" fontId="53" fillId="0" borderId="0" xfId="0" applyFont="1" applyAlignment="1">
      <alignment horizontal="center" vertical="center" wrapText="1"/>
    </xf>
    <xf numFmtId="41" fontId="53" fillId="0" borderId="0" xfId="0" applyNumberFormat="1" applyFont="1" applyAlignment="1">
      <alignment vertical="center"/>
    </xf>
    <xf numFmtId="171" fontId="53" fillId="0" borderId="0" xfId="0" applyNumberFormat="1" applyFont="1" applyAlignment="1">
      <alignment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 wrapText="1"/>
    </xf>
    <xf numFmtId="0" fontId="53" fillId="0" borderId="0" xfId="0" quotePrefix="1" applyFont="1" applyAlignment="1">
      <alignment horizontal="center" vertical="center" wrapText="1"/>
    </xf>
    <xf numFmtId="4" fontId="53" fillId="0" borderId="0" xfId="0" applyNumberFormat="1" applyFont="1" applyAlignment="1">
      <alignment vertical="center"/>
    </xf>
    <xf numFmtId="188" fontId="53" fillId="0" borderId="0" xfId="0" applyNumberFormat="1" applyFont="1" applyAlignment="1">
      <alignment vertical="center"/>
    </xf>
    <xf numFmtId="43" fontId="53" fillId="0" borderId="0" xfId="0" applyNumberFormat="1" applyFont="1" applyAlignment="1">
      <alignment vertical="center"/>
    </xf>
    <xf numFmtId="0" fontId="53" fillId="0" borderId="0" xfId="479" applyFont="1" applyAlignment="1">
      <alignment horizontal="left" indent="1"/>
    </xf>
    <xf numFmtId="0" fontId="56" fillId="0" borderId="0" xfId="0" applyFont="1" applyAlignment="1">
      <alignment horizontal="center" vertical="top"/>
    </xf>
    <xf numFmtId="0" fontId="52" fillId="0" borderId="0" xfId="0" applyFont="1" applyAlignment="1">
      <alignment horizontal="center"/>
    </xf>
    <xf numFmtId="0" fontId="52" fillId="0" borderId="13" xfId="0" applyFont="1" applyBorder="1" applyAlignment="1">
      <alignment horizontal="center" vertical="top" wrapText="1"/>
    </xf>
    <xf numFmtId="0" fontId="52" fillId="0" borderId="12" xfId="0" applyFont="1" applyBorder="1" applyAlignment="1">
      <alignment horizontal="right"/>
    </xf>
    <xf numFmtId="0" fontId="52" fillId="0" borderId="0" xfId="0" applyFont="1" applyAlignment="1">
      <alignment horizontal="right"/>
    </xf>
    <xf numFmtId="0" fontId="56" fillId="0" borderId="0" xfId="0" applyFont="1" applyAlignment="1">
      <alignment horizontal="center" vertical="center"/>
    </xf>
    <xf numFmtId="0" fontId="52" fillId="0" borderId="13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2" fillId="0" borderId="12" xfId="0" applyFont="1" applyBorder="1" applyAlignment="1">
      <alignment horizontal="right" vertical="center"/>
    </xf>
    <xf numFmtId="0" fontId="52" fillId="0" borderId="0" xfId="0" applyFont="1" applyAlignment="1">
      <alignment horizontal="center" vertical="top" wrapText="1"/>
    </xf>
    <xf numFmtId="0" fontId="52" fillId="0" borderId="0" xfId="0" applyFont="1" applyAlignment="1">
      <alignment horizontal="center" vertical="justify"/>
    </xf>
    <xf numFmtId="0" fontId="52" fillId="0" borderId="12" xfId="0" applyFont="1" applyBorder="1" applyAlignment="1">
      <alignment horizontal="right" vertical="justify"/>
    </xf>
    <xf numFmtId="0" fontId="52" fillId="0" borderId="0" xfId="0" applyFont="1" applyAlignment="1">
      <alignment horizontal="right" vertical="justify"/>
    </xf>
    <xf numFmtId="0" fontId="52" fillId="0" borderId="0" xfId="607" applyFont="1" applyAlignment="1">
      <alignment horizontal="center"/>
    </xf>
    <xf numFmtId="0" fontId="52" fillId="0" borderId="13" xfId="607" applyFont="1" applyBorder="1" applyAlignment="1">
      <alignment horizontal="center"/>
    </xf>
    <xf numFmtId="0" fontId="52" fillId="0" borderId="12" xfId="0" applyFont="1" applyBorder="1" applyAlignment="1">
      <alignment horizontal="center" vertical="top"/>
    </xf>
    <xf numFmtId="0" fontId="52" fillId="0" borderId="12" xfId="0" applyFont="1" applyBorder="1" applyAlignment="1">
      <alignment horizontal="center"/>
    </xf>
    <xf numFmtId="0" fontId="52" fillId="0" borderId="3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2" fillId="0" borderId="0" xfId="0" applyFont="1" applyAlignment="1">
      <alignment horizontal="right" vertical="top"/>
    </xf>
    <xf numFmtId="43" fontId="52" fillId="0" borderId="0" xfId="189" applyFont="1" applyFill="1" applyAlignment="1">
      <alignment horizontal="center"/>
    </xf>
    <xf numFmtId="39" fontId="52" fillId="0" borderId="0" xfId="1060" applyFont="1" applyAlignment="1">
      <alignment horizontal="center"/>
    </xf>
    <xf numFmtId="43" fontId="52" fillId="0" borderId="13" xfId="189" applyFont="1" applyFill="1" applyBorder="1" applyAlignment="1">
      <alignment horizontal="center"/>
    </xf>
    <xf numFmtId="39" fontId="52" fillId="0" borderId="0" xfId="280" applyNumberFormat="1" applyFont="1" applyFill="1" applyAlignment="1">
      <alignment horizontal="center"/>
    </xf>
    <xf numFmtId="43" fontId="52" fillId="0" borderId="0" xfId="280" applyFont="1" applyFill="1" applyAlignment="1">
      <alignment horizontal="center"/>
    </xf>
    <xf numFmtId="39" fontId="52" fillId="0" borderId="13" xfId="1060" applyFont="1" applyBorder="1" applyAlignment="1">
      <alignment horizontal="center"/>
    </xf>
    <xf numFmtId="0" fontId="52" fillId="0" borderId="13" xfId="479" applyFont="1" applyBorder="1" applyAlignment="1">
      <alignment horizontal="center"/>
    </xf>
  </cellXfs>
  <cellStyles count="146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19 2" xfId="1416" xr:uid="{BA4AAB9A-3F7C-49A9-9B90-AA4B41E366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19 2" xfId="1417" xr:uid="{EF73224C-3B42-4694-A609-2D8642F50E86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19 2" xfId="1418" xr:uid="{D693CE92-EB71-4F11-A149-AAD51A9AE1AA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19 2" xfId="1419" xr:uid="{DB303EFA-89EC-4602-8B7B-091CDB35D159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5 2 2" xfId="1420" xr:uid="{57F861D5-62D8-4F19-97B8-83C0EC012CBD}"/>
    <cellStyle name="20% - Accent6 2" xfId="74" xr:uid="{00000000-0005-0000-0000-000049000000}"/>
    <cellStyle name="20% - Accent6 2 2" xfId="1421" xr:uid="{FF5434BD-9974-4519-99D7-8C9AA7BEDC98}"/>
    <cellStyle name="40% - Accent1 2" xfId="75" xr:uid="{00000000-0005-0000-0000-00004A000000}"/>
    <cellStyle name="40% - Accent1 2 2" xfId="1422" xr:uid="{0EBB8AC7-8CF3-4317-B13B-AE02869C0FC2}"/>
    <cellStyle name="40% - Accent2 2" xfId="76" xr:uid="{00000000-0005-0000-0000-00004B000000}"/>
    <cellStyle name="40% - Accent2 2 2" xfId="1423" xr:uid="{EBABC6CC-03C4-4B2E-A45C-3877F3C4A8C4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19 2" xfId="1424" xr:uid="{AC4D7624-858C-4FD6-847E-04F1A420D6E8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4 2 2" xfId="1425" xr:uid="{2DDDB3D2-6F98-47D2-A7BF-C511C6FA8610}"/>
    <cellStyle name="40% - Accent5 2" xfId="96" xr:uid="{00000000-0005-0000-0000-00005F000000}"/>
    <cellStyle name="40% - Accent5 2 2" xfId="1426" xr:uid="{1827C425-4D41-4B08-83E3-EF629AB87B7D}"/>
    <cellStyle name="40% - Accent6 2" xfId="97" xr:uid="{00000000-0005-0000-0000-000060000000}"/>
    <cellStyle name="40% - Accent6 2 2" xfId="1427" xr:uid="{37D64B26-CC66-4932-88D7-1E873A9A0FD3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988" builtinId="3"/>
    <cellStyle name="Comma 10" xfId="185" xr:uid="{00000000-0005-0000-0000-0000B9000000}"/>
    <cellStyle name="Comma 10 2" xfId="186" xr:uid="{00000000-0005-0000-0000-0000BA000000}"/>
    <cellStyle name="Comma 10 3" xfId="187" xr:uid="{00000000-0005-0000-0000-0000BB000000}"/>
    <cellStyle name="Comma 100" xfId="188" xr:uid="{00000000-0005-0000-0000-0000BC000000}"/>
    <cellStyle name="Comma 100 2" xfId="189" xr:uid="{00000000-0005-0000-0000-0000BD000000}"/>
    <cellStyle name="Comma 100 2 2" xfId="1086" xr:uid="{00000000-0005-0000-0000-0000BE000000}"/>
    <cellStyle name="Comma 100 3" xfId="1085" xr:uid="{00000000-0005-0000-0000-0000BF000000}"/>
    <cellStyle name="Comma 11" xfId="190" xr:uid="{00000000-0005-0000-0000-0000C0000000}"/>
    <cellStyle name="Comma 11 10" xfId="191" xr:uid="{00000000-0005-0000-0000-0000C1000000}"/>
    <cellStyle name="Comma 11 10 2" xfId="1087" xr:uid="{00000000-0005-0000-0000-0000C2000000}"/>
    <cellStyle name="Comma 11 10 4" xfId="192" xr:uid="{00000000-0005-0000-0000-0000C3000000}"/>
    <cellStyle name="Comma 11 10 4 2" xfId="1088" xr:uid="{00000000-0005-0000-0000-0000C4000000}"/>
    <cellStyle name="Comma 11 2" xfId="193" xr:uid="{00000000-0005-0000-0000-0000C5000000}"/>
    <cellStyle name="Comma 11 3" xfId="194" xr:uid="{00000000-0005-0000-0000-0000C6000000}"/>
    <cellStyle name="Comma 12" xfId="195" xr:uid="{00000000-0005-0000-0000-0000C7000000}"/>
    <cellStyle name="Comma 12 2" xfId="196" xr:uid="{00000000-0005-0000-0000-0000C8000000}"/>
    <cellStyle name="Comma 12 2 2" xfId="1090" xr:uid="{00000000-0005-0000-0000-0000C9000000}"/>
    <cellStyle name="Comma 12 3" xfId="197" xr:uid="{00000000-0005-0000-0000-0000CA000000}"/>
    <cellStyle name="Comma 12 3 2" xfId="1091" xr:uid="{00000000-0005-0000-0000-0000CB000000}"/>
    <cellStyle name="Comma 12 4" xfId="198" xr:uid="{00000000-0005-0000-0000-0000CC000000}"/>
    <cellStyle name="Comma 12 4 2" xfId="1092" xr:uid="{00000000-0005-0000-0000-0000CD000000}"/>
    <cellStyle name="Comma 12 5" xfId="1089" xr:uid="{00000000-0005-0000-0000-0000CE000000}"/>
    <cellStyle name="Comma 12_Detail_ Inf_Dec 10 " xfId="199" xr:uid="{00000000-0005-0000-0000-0000CF000000}"/>
    <cellStyle name="Comma 13" xfId="200" xr:uid="{00000000-0005-0000-0000-0000D0000000}"/>
    <cellStyle name="Comma 13 2" xfId="201" xr:uid="{00000000-0005-0000-0000-0000D1000000}"/>
    <cellStyle name="Comma 13 2 2" xfId="1094" xr:uid="{00000000-0005-0000-0000-0000D2000000}"/>
    <cellStyle name="Comma 13 3" xfId="1093" xr:uid="{00000000-0005-0000-0000-0000D3000000}"/>
    <cellStyle name="Comma 13 4" xfId="1428" xr:uid="{8413A355-39C4-4507-B5CF-29C44BAC5A0C}"/>
    <cellStyle name="Comma 13_CPI_Y'52_TOP_GG 1" xfId="202" xr:uid="{00000000-0005-0000-0000-0000D4000000}"/>
    <cellStyle name="Comma 14" xfId="203" xr:uid="{00000000-0005-0000-0000-0000D5000000}"/>
    <cellStyle name="Comma 14 2" xfId="1095" xr:uid="{00000000-0005-0000-0000-0000D6000000}"/>
    <cellStyle name="Comma 15" xfId="204" xr:uid="{00000000-0005-0000-0000-0000D7000000}"/>
    <cellStyle name="Comma 15 2" xfId="1096" xr:uid="{00000000-0005-0000-0000-0000D8000000}"/>
    <cellStyle name="Comma 16" xfId="205" xr:uid="{00000000-0005-0000-0000-0000D9000000}"/>
    <cellStyle name="Comma 16 2" xfId="206" xr:uid="{00000000-0005-0000-0000-0000DA000000}"/>
    <cellStyle name="Comma 16 2 2" xfId="1098" xr:uid="{00000000-0005-0000-0000-0000DB000000}"/>
    <cellStyle name="Comma 16 2 3" xfId="1429" xr:uid="{432A7372-3E7F-4D48-95B8-E81CE274E35E}"/>
    <cellStyle name="Comma 16 3" xfId="1097" xr:uid="{00000000-0005-0000-0000-0000DC000000}"/>
    <cellStyle name="Comma 16_130017-B1  โปรแกรมคอมพิวเตอร์ CPI_Q409" xfId="207" xr:uid="{00000000-0005-0000-0000-0000DD000000}"/>
    <cellStyle name="Comma 17" xfId="208" xr:uid="{00000000-0005-0000-0000-0000DE000000}"/>
    <cellStyle name="Comma 17 2" xfId="1099" xr:uid="{00000000-0005-0000-0000-0000DF000000}"/>
    <cellStyle name="Comma 18" xfId="209" xr:uid="{00000000-0005-0000-0000-0000E0000000}"/>
    <cellStyle name="Comma 18 2" xfId="210" xr:uid="{00000000-0005-0000-0000-0000E1000000}"/>
    <cellStyle name="Comma 18 3" xfId="211" xr:uid="{00000000-0005-0000-0000-0000E2000000}"/>
    <cellStyle name="Comma 18 4" xfId="212" xr:uid="{00000000-0005-0000-0000-0000E3000000}"/>
    <cellStyle name="Comma 18 4 2" xfId="1100" xr:uid="{00000000-0005-0000-0000-0000E4000000}"/>
    <cellStyle name="Comma 18_130017-B1 โปรแกรมคอมพิวเตอร์ CPI_Q1'10" xfId="213" xr:uid="{00000000-0005-0000-0000-0000E5000000}"/>
    <cellStyle name="Comma 19" xfId="214" xr:uid="{00000000-0005-0000-0000-0000E6000000}"/>
    <cellStyle name="Comma 19 2" xfId="1101" xr:uid="{00000000-0005-0000-0000-0000E7000000}"/>
    <cellStyle name="Comma 2" xfId="215" xr:uid="{00000000-0005-0000-0000-0000E8000000}"/>
    <cellStyle name="Comma 2 10" xfId="216" xr:uid="{00000000-0005-0000-0000-0000E9000000}"/>
    <cellStyle name="Comma 2 11" xfId="217" xr:uid="{00000000-0005-0000-0000-0000EA000000}"/>
    <cellStyle name="Comma 2 12" xfId="218" xr:uid="{00000000-0005-0000-0000-0000EB000000}"/>
    <cellStyle name="Comma 2 13" xfId="219" xr:uid="{00000000-0005-0000-0000-0000EC000000}"/>
    <cellStyle name="Comma 2 14" xfId="220" xr:uid="{00000000-0005-0000-0000-0000ED000000}"/>
    <cellStyle name="Comma 2 15" xfId="221" xr:uid="{00000000-0005-0000-0000-0000EE000000}"/>
    <cellStyle name="Comma 2 16" xfId="222" xr:uid="{00000000-0005-0000-0000-0000EF000000}"/>
    <cellStyle name="Comma 2 17" xfId="223" xr:uid="{00000000-0005-0000-0000-0000F0000000}"/>
    <cellStyle name="Comma 2 18" xfId="224" xr:uid="{00000000-0005-0000-0000-0000F1000000}"/>
    <cellStyle name="Comma 2 19" xfId="225" xr:uid="{00000000-0005-0000-0000-0000F2000000}"/>
    <cellStyle name="Comma 2 2" xfId="226" xr:uid="{00000000-0005-0000-0000-0000F3000000}"/>
    <cellStyle name="Comma 2 2 10" xfId="227" xr:uid="{00000000-0005-0000-0000-0000F4000000}"/>
    <cellStyle name="Comma 2 2 10 2" xfId="1104" xr:uid="{00000000-0005-0000-0000-0000F5000000}"/>
    <cellStyle name="Comma 2 2 11" xfId="228" xr:uid="{00000000-0005-0000-0000-0000F6000000}"/>
    <cellStyle name="Comma 2 2 11 2" xfId="1105" xr:uid="{00000000-0005-0000-0000-0000F7000000}"/>
    <cellStyle name="Comma 2 2 12" xfId="229" xr:uid="{00000000-0005-0000-0000-0000F8000000}"/>
    <cellStyle name="Comma 2 2 12 2" xfId="1106" xr:uid="{00000000-0005-0000-0000-0000F9000000}"/>
    <cellStyle name="Comma 2 2 13" xfId="230" xr:uid="{00000000-0005-0000-0000-0000FA000000}"/>
    <cellStyle name="Comma 2 2 13 2" xfId="1107" xr:uid="{00000000-0005-0000-0000-0000FB000000}"/>
    <cellStyle name="Comma 2 2 14" xfId="231" xr:uid="{00000000-0005-0000-0000-0000FC000000}"/>
    <cellStyle name="Comma 2 2 14 2" xfId="1108" xr:uid="{00000000-0005-0000-0000-0000FD000000}"/>
    <cellStyle name="Comma 2 2 15" xfId="232" xr:uid="{00000000-0005-0000-0000-0000FE000000}"/>
    <cellStyle name="Comma 2 2 15 2" xfId="1109" xr:uid="{00000000-0005-0000-0000-0000FF000000}"/>
    <cellStyle name="Comma 2 2 16" xfId="233" xr:uid="{00000000-0005-0000-0000-000000010000}"/>
    <cellStyle name="Comma 2 2 16 2" xfId="1110" xr:uid="{00000000-0005-0000-0000-000001010000}"/>
    <cellStyle name="Comma 2 2 17" xfId="234" xr:uid="{00000000-0005-0000-0000-000002010000}"/>
    <cellStyle name="Comma 2 2 17 2" xfId="1111" xr:uid="{00000000-0005-0000-0000-000003010000}"/>
    <cellStyle name="Comma 2 2 18" xfId="235" xr:uid="{00000000-0005-0000-0000-000004010000}"/>
    <cellStyle name="Comma 2 2 18 2" xfId="1112" xr:uid="{00000000-0005-0000-0000-000005010000}"/>
    <cellStyle name="Comma 2 2 19" xfId="236" xr:uid="{00000000-0005-0000-0000-000006010000}"/>
    <cellStyle name="Comma 2 2 19 2" xfId="1113" xr:uid="{00000000-0005-0000-0000-000007010000}"/>
    <cellStyle name="Comma 2 2 2" xfId="237" xr:uid="{00000000-0005-0000-0000-000008010000}"/>
    <cellStyle name="Comma 2 2 2 2" xfId="238" xr:uid="{00000000-0005-0000-0000-000009010000}"/>
    <cellStyle name="Comma 2 2 2 2 2" xfId="1115" xr:uid="{00000000-0005-0000-0000-00000A010000}"/>
    <cellStyle name="Comma 2 2 2 3" xfId="1114" xr:uid="{00000000-0005-0000-0000-00000B010000}"/>
    <cellStyle name="Comma 2 2 20" xfId="239" xr:uid="{00000000-0005-0000-0000-00000C010000}"/>
    <cellStyle name="Comma 2 2 20 2" xfId="1116" xr:uid="{00000000-0005-0000-0000-00000D010000}"/>
    <cellStyle name="Comma 2 2 21" xfId="240" xr:uid="{00000000-0005-0000-0000-00000E010000}"/>
    <cellStyle name="Comma 2 2 21 2" xfId="1117" xr:uid="{00000000-0005-0000-0000-00000F010000}"/>
    <cellStyle name="Comma 2 2 22" xfId="241" xr:uid="{00000000-0005-0000-0000-000010010000}"/>
    <cellStyle name="Comma 2 2 22 2" xfId="1118" xr:uid="{00000000-0005-0000-0000-000011010000}"/>
    <cellStyle name="Comma 2 2 23" xfId="242" xr:uid="{00000000-0005-0000-0000-000012010000}"/>
    <cellStyle name="Comma 2 2 23 2" xfId="1119" xr:uid="{00000000-0005-0000-0000-000013010000}"/>
    <cellStyle name="Comma 2 2 24" xfId="243" xr:uid="{00000000-0005-0000-0000-000014010000}"/>
    <cellStyle name="Comma 2 2 24 2" xfId="1120" xr:uid="{00000000-0005-0000-0000-000015010000}"/>
    <cellStyle name="Comma 2 2 25" xfId="244" xr:uid="{00000000-0005-0000-0000-000016010000}"/>
    <cellStyle name="Comma 2 2 25 2" xfId="1121" xr:uid="{00000000-0005-0000-0000-000017010000}"/>
    <cellStyle name="Comma 2 2 26" xfId="245" xr:uid="{00000000-0005-0000-0000-000018010000}"/>
    <cellStyle name="Comma 2 2 26 2" xfId="1122" xr:uid="{00000000-0005-0000-0000-000019010000}"/>
    <cellStyle name="Comma 2 2 27" xfId="246" xr:uid="{00000000-0005-0000-0000-00001A010000}"/>
    <cellStyle name="Comma 2 2 27 2" xfId="1123" xr:uid="{00000000-0005-0000-0000-00001B010000}"/>
    <cellStyle name="Comma 2 2 28" xfId="247" xr:uid="{00000000-0005-0000-0000-00001C010000}"/>
    <cellStyle name="Comma 2 2 28 2" xfId="1124" xr:uid="{00000000-0005-0000-0000-00001D010000}"/>
    <cellStyle name="Comma 2 2 29" xfId="248" xr:uid="{00000000-0005-0000-0000-00001E010000}"/>
    <cellStyle name="Comma 2 2 29 2" xfId="1125" xr:uid="{00000000-0005-0000-0000-00001F010000}"/>
    <cellStyle name="Comma 2 2 3" xfId="249" xr:uid="{00000000-0005-0000-0000-000020010000}"/>
    <cellStyle name="Comma 2 2 3 2" xfId="1126" xr:uid="{00000000-0005-0000-0000-000021010000}"/>
    <cellStyle name="Comma 2 2 30" xfId="250" xr:uid="{00000000-0005-0000-0000-000022010000}"/>
    <cellStyle name="Comma 2 2 30 2" xfId="1127" xr:uid="{00000000-0005-0000-0000-000023010000}"/>
    <cellStyle name="Comma 2 2 31" xfId="251" xr:uid="{00000000-0005-0000-0000-000024010000}"/>
    <cellStyle name="Comma 2 2 31 2" xfId="1128" xr:uid="{00000000-0005-0000-0000-000025010000}"/>
    <cellStyle name="Comma 2 2 32" xfId="252" xr:uid="{00000000-0005-0000-0000-000026010000}"/>
    <cellStyle name="Comma 2 2 32 2" xfId="1129" xr:uid="{00000000-0005-0000-0000-000027010000}"/>
    <cellStyle name="Comma 2 2 33" xfId="253" xr:uid="{00000000-0005-0000-0000-000028010000}"/>
    <cellStyle name="Comma 2 2 33 2" xfId="1130" xr:uid="{00000000-0005-0000-0000-000029010000}"/>
    <cellStyle name="Comma 2 2 34" xfId="254" xr:uid="{00000000-0005-0000-0000-00002A010000}"/>
    <cellStyle name="Comma 2 2 34 2" xfId="1131" xr:uid="{00000000-0005-0000-0000-00002B010000}"/>
    <cellStyle name="Comma 2 2 35" xfId="255" xr:uid="{00000000-0005-0000-0000-00002C010000}"/>
    <cellStyle name="Comma 2 2 35 2" xfId="1132" xr:uid="{00000000-0005-0000-0000-00002D010000}"/>
    <cellStyle name="Comma 2 2 36" xfId="256" xr:uid="{00000000-0005-0000-0000-00002E010000}"/>
    <cellStyle name="Comma 2 2 36 2" xfId="1133" xr:uid="{00000000-0005-0000-0000-00002F010000}"/>
    <cellStyle name="Comma 2 2 37" xfId="257" xr:uid="{00000000-0005-0000-0000-000030010000}"/>
    <cellStyle name="Comma 2 2 37 2" xfId="1134" xr:uid="{00000000-0005-0000-0000-000031010000}"/>
    <cellStyle name="Comma 2 2 38" xfId="258" xr:uid="{00000000-0005-0000-0000-000032010000}"/>
    <cellStyle name="Comma 2 2 38 2" xfId="1135" xr:uid="{00000000-0005-0000-0000-000033010000}"/>
    <cellStyle name="Comma 2 2 39" xfId="259" xr:uid="{00000000-0005-0000-0000-000034010000}"/>
    <cellStyle name="Comma 2 2 39 2" xfId="1136" xr:uid="{00000000-0005-0000-0000-000035010000}"/>
    <cellStyle name="Comma 2 2 4" xfId="260" xr:uid="{00000000-0005-0000-0000-000036010000}"/>
    <cellStyle name="Comma 2 2 4 2" xfId="1137" xr:uid="{00000000-0005-0000-0000-000037010000}"/>
    <cellStyle name="Comma 2 2 40" xfId="261" xr:uid="{00000000-0005-0000-0000-000038010000}"/>
    <cellStyle name="Comma 2 2 40 2" xfId="1138" xr:uid="{00000000-0005-0000-0000-000039010000}"/>
    <cellStyle name="Comma 2 2 41" xfId="262" xr:uid="{00000000-0005-0000-0000-00003A010000}"/>
    <cellStyle name="Comma 2 2 41 2" xfId="1139" xr:uid="{00000000-0005-0000-0000-00003B010000}"/>
    <cellStyle name="Comma 2 2 42" xfId="263" xr:uid="{00000000-0005-0000-0000-00003C010000}"/>
    <cellStyle name="Comma 2 2 42 2" xfId="1140" xr:uid="{00000000-0005-0000-0000-00003D010000}"/>
    <cellStyle name="Comma 2 2 43" xfId="264" xr:uid="{00000000-0005-0000-0000-00003E010000}"/>
    <cellStyle name="Comma 2 2 43 2" xfId="1141" xr:uid="{00000000-0005-0000-0000-00003F010000}"/>
    <cellStyle name="Comma 2 2 44" xfId="265" xr:uid="{00000000-0005-0000-0000-000040010000}"/>
    <cellStyle name="Comma 2 2 44 2" xfId="1142" xr:uid="{00000000-0005-0000-0000-000041010000}"/>
    <cellStyle name="Comma 2 2 45" xfId="266" xr:uid="{00000000-0005-0000-0000-000042010000}"/>
    <cellStyle name="Comma 2 2 45 2" xfId="1143" xr:uid="{00000000-0005-0000-0000-000043010000}"/>
    <cellStyle name="Comma 2 2 46" xfId="267" xr:uid="{00000000-0005-0000-0000-000044010000}"/>
    <cellStyle name="Comma 2 2 46 2" xfId="1144" xr:uid="{00000000-0005-0000-0000-000045010000}"/>
    <cellStyle name="Comma 2 2 47" xfId="268" xr:uid="{00000000-0005-0000-0000-000046010000}"/>
    <cellStyle name="Comma 2 2 47 2" xfId="1145" xr:uid="{00000000-0005-0000-0000-000047010000}"/>
    <cellStyle name="Comma 2 2 48" xfId="269" xr:uid="{00000000-0005-0000-0000-000048010000}"/>
    <cellStyle name="Comma 2 2 48 2" xfId="1146" xr:uid="{00000000-0005-0000-0000-000049010000}"/>
    <cellStyle name="Comma 2 2 49" xfId="270" xr:uid="{00000000-0005-0000-0000-00004A010000}"/>
    <cellStyle name="Comma 2 2 49 2" xfId="1147" xr:uid="{00000000-0005-0000-0000-00004B010000}"/>
    <cellStyle name="Comma 2 2 5" xfId="271" xr:uid="{00000000-0005-0000-0000-00004C010000}"/>
    <cellStyle name="Comma 2 2 5 2" xfId="1148" xr:uid="{00000000-0005-0000-0000-00004D010000}"/>
    <cellStyle name="Comma 2 2 50" xfId="272" xr:uid="{00000000-0005-0000-0000-00004E010000}"/>
    <cellStyle name="Comma 2 2 50 2" xfId="1149" xr:uid="{00000000-0005-0000-0000-00004F010000}"/>
    <cellStyle name="Comma 2 2 51" xfId="273" xr:uid="{00000000-0005-0000-0000-000050010000}"/>
    <cellStyle name="Comma 2 2 51 2" xfId="1150" xr:uid="{00000000-0005-0000-0000-000051010000}"/>
    <cellStyle name="Comma 2 2 52" xfId="274" xr:uid="{00000000-0005-0000-0000-000052010000}"/>
    <cellStyle name="Comma 2 2 52 2" xfId="1151" xr:uid="{00000000-0005-0000-0000-000053010000}"/>
    <cellStyle name="Comma 2 2 53" xfId="275" xr:uid="{00000000-0005-0000-0000-000054010000}"/>
    <cellStyle name="Comma 2 2 53 2" xfId="1152" xr:uid="{00000000-0005-0000-0000-000055010000}"/>
    <cellStyle name="Comma 2 2 54" xfId="276" xr:uid="{00000000-0005-0000-0000-000056010000}"/>
    <cellStyle name="Comma 2 2 54 2" xfId="1153" xr:uid="{00000000-0005-0000-0000-000057010000}"/>
    <cellStyle name="Comma 2 2 55" xfId="277" xr:uid="{00000000-0005-0000-0000-000058010000}"/>
    <cellStyle name="Comma 2 2 55 2" xfId="1154" xr:uid="{00000000-0005-0000-0000-000059010000}"/>
    <cellStyle name="Comma 2 2 56" xfId="278" xr:uid="{00000000-0005-0000-0000-00005A010000}"/>
    <cellStyle name="Comma 2 2 56 2" xfId="1155" xr:uid="{00000000-0005-0000-0000-00005B010000}"/>
    <cellStyle name="Comma 2 2 57" xfId="279" xr:uid="{00000000-0005-0000-0000-00005C010000}"/>
    <cellStyle name="Comma 2 2 57 2" xfId="1156" xr:uid="{00000000-0005-0000-0000-00005D010000}"/>
    <cellStyle name="Comma 2 2 58" xfId="280" xr:uid="{00000000-0005-0000-0000-00005E010000}"/>
    <cellStyle name="Comma 2 2 58 2" xfId="1157" xr:uid="{00000000-0005-0000-0000-00005F010000}"/>
    <cellStyle name="Comma 2 2 59" xfId="1103" xr:uid="{00000000-0005-0000-0000-000060010000}"/>
    <cellStyle name="Comma 2 2 6" xfId="281" xr:uid="{00000000-0005-0000-0000-000061010000}"/>
    <cellStyle name="Comma 2 2 6 2" xfId="1158" xr:uid="{00000000-0005-0000-0000-000062010000}"/>
    <cellStyle name="Comma 2 2 7" xfId="282" xr:uid="{00000000-0005-0000-0000-000063010000}"/>
    <cellStyle name="Comma 2 2 7 2" xfId="1159" xr:uid="{00000000-0005-0000-0000-000064010000}"/>
    <cellStyle name="Comma 2 2 8" xfId="283" xr:uid="{00000000-0005-0000-0000-000065010000}"/>
    <cellStyle name="Comma 2 2 8 2" xfId="1160" xr:uid="{00000000-0005-0000-0000-000066010000}"/>
    <cellStyle name="Comma 2 2 9" xfId="284" xr:uid="{00000000-0005-0000-0000-000067010000}"/>
    <cellStyle name="Comma 2 2 9 2" xfId="1161" xr:uid="{00000000-0005-0000-0000-000068010000}"/>
    <cellStyle name="Comma 2 20" xfId="285" xr:uid="{00000000-0005-0000-0000-000069010000}"/>
    <cellStyle name="Comma 2 21" xfId="286" xr:uid="{00000000-0005-0000-0000-00006A010000}"/>
    <cellStyle name="Comma 2 22" xfId="287" xr:uid="{00000000-0005-0000-0000-00006B010000}"/>
    <cellStyle name="Comma 2 23" xfId="288" xr:uid="{00000000-0005-0000-0000-00006C010000}"/>
    <cellStyle name="Comma 2 24" xfId="289" xr:uid="{00000000-0005-0000-0000-00006D010000}"/>
    <cellStyle name="Comma 2 25" xfId="290" xr:uid="{00000000-0005-0000-0000-00006E010000}"/>
    <cellStyle name="Comma 2 26" xfId="291" xr:uid="{00000000-0005-0000-0000-00006F010000}"/>
    <cellStyle name="Comma 2 27" xfId="292" xr:uid="{00000000-0005-0000-0000-000070010000}"/>
    <cellStyle name="Comma 2 28" xfId="293" xr:uid="{00000000-0005-0000-0000-000071010000}"/>
    <cellStyle name="Comma 2 29" xfId="294" xr:uid="{00000000-0005-0000-0000-000072010000}"/>
    <cellStyle name="Comma 2 3" xfId="295" xr:uid="{00000000-0005-0000-0000-000073010000}"/>
    <cellStyle name="Comma 2 3 11" xfId="296" xr:uid="{00000000-0005-0000-0000-000074010000}"/>
    <cellStyle name="Comma 2 3 11 2" xfId="1163" xr:uid="{00000000-0005-0000-0000-000075010000}"/>
    <cellStyle name="Comma 2 3 2" xfId="297" xr:uid="{00000000-0005-0000-0000-000076010000}"/>
    <cellStyle name="Comma 2 3 2 2" xfId="1164" xr:uid="{00000000-0005-0000-0000-000077010000}"/>
    <cellStyle name="Comma 2 3 3" xfId="1162" xr:uid="{00000000-0005-0000-0000-000078010000}"/>
    <cellStyle name="Comma 2 3 4" xfId="1430" xr:uid="{6D65A052-EA60-4942-9FA2-3BB602E701AC}"/>
    <cellStyle name="Comma 2 30" xfId="298" xr:uid="{00000000-0005-0000-0000-000079010000}"/>
    <cellStyle name="Comma 2 31" xfId="299" xr:uid="{00000000-0005-0000-0000-00007A010000}"/>
    <cellStyle name="Comma 2 32" xfId="300" xr:uid="{00000000-0005-0000-0000-00007B010000}"/>
    <cellStyle name="Comma 2 33" xfId="301" xr:uid="{00000000-0005-0000-0000-00007C010000}"/>
    <cellStyle name="Comma 2 34" xfId="302" xr:uid="{00000000-0005-0000-0000-00007D010000}"/>
    <cellStyle name="Comma 2 35" xfId="303" xr:uid="{00000000-0005-0000-0000-00007E010000}"/>
    <cellStyle name="Comma 2 36" xfId="304" xr:uid="{00000000-0005-0000-0000-00007F010000}"/>
    <cellStyle name="Comma 2 37" xfId="305" xr:uid="{00000000-0005-0000-0000-000080010000}"/>
    <cellStyle name="Comma 2 38" xfId="306" xr:uid="{00000000-0005-0000-0000-000081010000}"/>
    <cellStyle name="Comma 2 39" xfId="307" xr:uid="{00000000-0005-0000-0000-000082010000}"/>
    <cellStyle name="Comma 2 4" xfId="308" xr:uid="{00000000-0005-0000-0000-000083010000}"/>
    <cellStyle name="Comma 2 4 2" xfId="1165" xr:uid="{00000000-0005-0000-0000-000084010000}"/>
    <cellStyle name="Comma 2 4 3" xfId="1431" xr:uid="{CA793E7E-539C-4A6B-A30A-B8438B3923D0}"/>
    <cellStyle name="Comma 2 40" xfId="309" xr:uid="{00000000-0005-0000-0000-000085010000}"/>
    <cellStyle name="Comma 2 41" xfId="310" xr:uid="{00000000-0005-0000-0000-000086010000}"/>
    <cellStyle name="Comma 2 42" xfId="311" xr:uid="{00000000-0005-0000-0000-000087010000}"/>
    <cellStyle name="Comma 2 43" xfId="312" xr:uid="{00000000-0005-0000-0000-000088010000}"/>
    <cellStyle name="Comma 2 44" xfId="313" xr:uid="{00000000-0005-0000-0000-000089010000}"/>
    <cellStyle name="Comma 2 45" xfId="314" xr:uid="{00000000-0005-0000-0000-00008A010000}"/>
    <cellStyle name="Comma 2 46" xfId="315" xr:uid="{00000000-0005-0000-0000-00008B010000}"/>
    <cellStyle name="Comma 2 47" xfId="316" xr:uid="{00000000-0005-0000-0000-00008C010000}"/>
    <cellStyle name="Comma 2 48" xfId="317" xr:uid="{00000000-0005-0000-0000-00008D010000}"/>
    <cellStyle name="Comma 2 49" xfId="318" xr:uid="{00000000-0005-0000-0000-00008E010000}"/>
    <cellStyle name="Comma 2 5" xfId="319" xr:uid="{00000000-0005-0000-0000-00008F010000}"/>
    <cellStyle name="Comma 2 5 2" xfId="1166" xr:uid="{00000000-0005-0000-0000-000090010000}"/>
    <cellStyle name="Comma 2 5 3" xfId="1432" xr:uid="{E6EDDE4D-2ABC-4847-86B4-D5300DA1046C}"/>
    <cellStyle name="Comma 2 50" xfId="320" xr:uid="{00000000-0005-0000-0000-000091010000}"/>
    <cellStyle name="Comma 2 51" xfId="321" xr:uid="{00000000-0005-0000-0000-000092010000}"/>
    <cellStyle name="Comma 2 52" xfId="322" xr:uid="{00000000-0005-0000-0000-000093010000}"/>
    <cellStyle name="Comma 2 53" xfId="323" xr:uid="{00000000-0005-0000-0000-000094010000}"/>
    <cellStyle name="Comma 2 54" xfId="324" xr:uid="{00000000-0005-0000-0000-000095010000}"/>
    <cellStyle name="Comma 2 55" xfId="325" xr:uid="{00000000-0005-0000-0000-000096010000}"/>
    <cellStyle name="Comma 2 56" xfId="326" xr:uid="{00000000-0005-0000-0000-000097010000}"/>
    <cellStyle name="Comma 2 57" xfId="327" xr:uid="{00000000-0005-0000-0000-000098010000}"/>
    <cellStyle name="Comma 2 58" xfId="328" xr:uid="{00000000-0005-0000-0000-000099010000}"/>
    <cellStyle name="Comma 2 59" xfId="329" xr:uid="{00000000-0005-0000-0000-00009A010000}"/>
    <cellStyle name="Comma 2 59 2" xfId="1167" xr:uid="{00000000-0005-0000-0000-00009B010000}"/>
    <cellStyle name="Comma 2 6" xfId="330" xr:uid="{00000000-0005-0000-0000-00009C010000}"/>
    <cellStyle name="Comma 2 6 2" xfId="1168" xr:uid="{00000000-0005-0000-0000-00009D010000}"/>
    <cellStyle name="Comma 2 6 3" xfId="1433" xr:uid="{DC9B5BE7-9482-4375-8E23-6EC4CC792098}"/>
    <cellStyle name="Comma 2 60" xfId="331" xr:uid="{00000000-0005-0000-0000-00009E010000}"/>
    <cellStyle name="Comma 2 60 2" xfId="1169" xr:uid="{00000000-0005-0000-0000-00009F010000}"/>
    <cellStyle name="Comma 2 61" xfId="332" xr:uid="{00000000-0005-0000-0000-0000A0010000}"/>
    <cellStyle name="Comma 2 61 2" xfId="333" xr:uid="{00000000-0005-0000-0000-0000A1010000}"/>
    <cellStyle name="Comma 2 61 2 2" xfId="1171" xr:uid="{00000000-0005-0000-0000-0000A2010000}"/>
    <cellStyle name="Comma 2 61 3" xfId="1170" xr:uid="{00000000-0005-0000-0000-0000A3010000}"/>
    <cellStyle name="Comma 2 62" xfId="334" xr:uid="{00000000-0005-0000-0000-0000A4010000}"/>
    <cellStyle name="Comma 2 62 2" xfId="1172" xr:uid="{00000000-0005-0000-0000-0000A5010000}"/>
    <cellStyle name="Comma 2 63" xfId="335" xr:uid="{00000000-0005-0000-0000-0000A6010000}"/>
    <cellStyle name="Comma 2 63 2" xfId="1173" xr:uid="{00000000-0005-0000-0000-0000A7010000}"/>
    <cellStyle name="Comma 2 64" xfId="1102" xr:uid="{00000000-0005-0000-0000-0000A8010000}"/>
    <cellStyle name="Comma 2 7" xfId="336" xr:uid="{00000000-0005-0000-0000-0000A9010000}"/>
    <cellStyle name="Comma 2 8" xfId="337" xr:uid="{00000000-0005-0000-0000-0000AA010000}"/>
    <cellStyle name="Comma 2 9" xfId="338" xr:uid="{00000000-0005-0000-0000-0000AB010000}"/>
    <cellStyle name="Comma 2_130017-B1  โปรแกรมคอมพิวเตอร์ CPI_Q409" xfId="339" xr:uid="{00000000-0005-0000-0000-0000AC010000}"/>
    <cellStyle name="Comma 20" xfId="340" xr:uid="{00000000-0005-0000-0000-0000AD010000}"/>
    <cellStyle name="Comma 20 2" xfId="1174" xr:uid="{00000000-0005-0000-0000-0000AE010000}"/>
    <cellStyle name="Comma 21" xfId="341" xr:uid="{00000000-0005-0000-0000-0000AF010000}"/>
    <cellStyle name="Comma 21 2" xfId="1175" xr:uid="{00000000-0005-0000-0000-0000B0010000}"/>
    <cellStyle name="Comma 22" xfId="342" xr:uid="{00000000-0005-0000-0000-0000B1010000}"/>
    <cellStyle name="Comma 22 2" xfId="343" xr:uid="{00000000-0005-0000-0000-0000B2010000}"/>
    <cellStyle name="Comma 22 2 2" xfId="344" xr:uid="{00000000-0005-0000-0000-0000B3010000}"/>
    <cellStyle name="Comma 22 2 2 2" xfId="1178" xr:uid="{00000000-0005-0000-0000-0000B4010000}"/>
    <cellStyle name="Comma 22 2 3" xfId="1177" xr:uid="{00000000-0005-0000-0000-0000B5010000}"/>
    <cellStyle name="Comma 22 3" xfId="1176" xr:uid="{00000000-0005-0000-0000-0000B6010000}"/>
    <cellStyle name="Comma 23" xfId="345" xr:uid="{00000000-0005-0000-0000-0000B7010000}"/>
    <cellStyle name="Comma 23 2" xfId="346" xr:uid="{00000000-0005-0000-0000-0000B8010000}"/>
    <cellStyle name="Comma 23 2 2" xfId="1180" xr:uid="{00000000-0005-0000-0000-0000B9010000}"/>
    <cellStyle name="Comma 23 3" xfId="1179" xr:uid="{00000000-0005-0000-0000-0000BA010000}"/>
    <cellStyle name="Comma 24" xfId="347" xr:uid="{00000000-0005-0000-0000-0000BB010000}"/>
    <cellStyle name="Comma 24 2" xfId="348" xr:uid="{00000000-0005-0000-0000-0000BC010000}"/>
    <cellStyle name="Comma 24 2 2" xfId="1182" xr:uid="{00000000-0005-0000-0000-0000BD010000}"/>
    <cellStyle name="Comma 24 3" xfId="1181" xr:uid="{00000000-0005-0000-0000-0000BE010000}"/>
    <cellStyle name="Comma 247" xfId="349" xr:uid="{00000000-0005-0000-0000-0000BF010000}"/>
    <cellStyle name="Comma 247 2" xfId="1183" xr:uid="{00000000-0005-0000-0000-0000C0010000}"/>
    <cellStyle name="Comma 25" xfId="350" xr:uid="{00000000-0005-0000-0000-0000C1010000}"/>
    <cellStyle name="Comma 25 2" xfId="351" xr:uid="{00000000-0005-0000-0000-0000C2010000}"/>
    <cellStyle name="Comma 25 2 2" xfId="1185" xr:uid="{00000000-0005-0000-0000-0000C3010000}"/>
    <cellStyle name="Comma 25 3" xfId="1184" xr:uid="{00000000-0005-0000-0000-0000C4010000}"/>
    <cellStyle name="Comma 26" xfId="352" xr:uid="{00000000-0005-0000-0000-0000C5010000}"/>
    <cellStyle name="Comma 26 2" xfId="353" xr:uid="{00000000-0005-0000-0000-0000C6010000}"/>
    <cellStyle name="Comma 26 2 2" xfId="1187" xr:uid="{00000000-0005-0000-0000-0000C7010000}"/>
    <cellStyle name="Comma 26 3" xfId="1186" xr:uid="{00000000-0005-0000-0000-0000C8010000}"/>
    <cellStyle name="Comma 27" xfId="354" xr:uid="{00000000-0005-0000-0000-0000C9010000}"/>
    <cellStyle name="Comma 27 2" xfId="355" xr:uid="{00000000-0005-0000-0000-0000CA010000}"/>
    <cellStyle name="Comma 27 2 2" xfId="1189" xr:uid="{00000000-0005-0000-0000-0000CB010000}"/>
    <cellStyle name="Comma 27 3" xfId="1188" xr:uid="{00000000-0005-0000-0000-0000CC010000}"/>
    <cellStyle name="Comma 28" xfId="356" xr:uid="{00000000-0005-0000-0000-0000CD010000}"/>
    <cellStyle name="Comma 28 2" xfId="357" xr:uid="{00000000-0005-0000-0000-0000CE010000}"/>
    <cellStyle name="Comma 28 2 2" xfId="1191" xr:uid="{00000000-0005-0000-0000-0000CF010000}"/>
    <cellStyle name="Comma 28 3" xfId="1190" xr:uid="{00000000-0005-0000-0000-0000D0010000}"/>
    <cellStyle name="Comma 29" xfId="358" xr:uid="{00000000-0005-0000-0000-0000D1010000}"/>
    <cellStyle name="Comma 29 2" xfId="1192" xr:uid="{00000000-0005-0000-0000-0000D2010000}"/>
    <cellStyle name="Comma 29 3" xfId="1434" xr:uid="{4CA89D41-4B61-4EFC-9A9C-F95617CAFFE8}"/>
    <cellStyle name="Comma 3" xfId="359" xr:uid="{00000000-0005-0000-0000-0000D3010000}"/>
    <cellStyle name="Comma 3 2" xfId="360" xr:uid="{00000000-0005-0000-0000-0000D4010000}"/>
    <cellStyle name="Comma 3 3" xfId="361" xr:uid="{00000000-0005-0000-0000-0000D5010000}"/>
    <cellStyle name="Comma 3 4" xfId="362" xr:uid="{00000000-0005-0000-0000-0000D6010000}"/>
    <cellStyle name="Comma 3 4 2" xfId="1194" xr:uid="{00000000-0005-0000-0000-0000D7010000}"/>
    <cellStyle name="Comma 3 5" xfId="363" xr:uid="{00000000-0005-0000-0000-0000D8010000}"/>
    <cellStyle name="Comma 3 5 2" xfId="1195" xr:uid="{00000000-0005-0000-0000-0000D9010000}"/>
    <cellStyle name="Comma 3 5 3" xfId="1436" xr:uid="{B29AED1F-C4E0-46BC-B9A2-8873EA640527}"/>
    <cellStyle name="Comma 3 6" xfId="364" xr:uid="{00000000-0005-0000-0000-0000DA010000}"/>
    <cellStyle name="Comma 3 6 2" xfId="1196" xr:uid="{00000000-0005-0000-0000-0000DB010000}"/>
    <cellStyle name="Comma 3 7" xfId="365" xr:uid="{00000000-0005-0000-0000-0000DC010000}"/>
    <cellStyle name="Comma 3 7 2" xfId="1197" xr:uid="{00000000-0005-0000-0000-0000DD010000}"/>
    <cellStyle name="Comma 3 8" xfId="1193" xr:uid="{00000000-0005-0000-0000-0000DE010000}"/>
    <cellStyle name="Comma 3 9" xfId="1435" xr:uid="{DAC3BFFA-19F7-433B-9201-8B2AE583E14E}"/>
    <cellStyle name="Comma 3_Note consoleQ2'53" xfId="366" xr:uid="{00000000-0005-0000-0000-0000DF010000}"/>
    <cellStyle name="Comma 30" xfId="367" xr:uid="{00000000-0005-0000-0000-0000E0010000}"/>
    <cellStyle name="Comma 30 2" xfId="1198" xr:uid="{00000000-0005-0000-0000-0000E1010000}"/>
    <cellStyle name="Comma 31" xfId="368" xr:uid="{00000000-0005-0000-0000-0000E2010000}"/>
    <cellStyle name="Comma 31 2" xfId="1199" xr:uid="{00000000-0005-0000-0000-0000E3010000}"/>
    <cellStyle name="Comma 32" xfId="369" xr:uid="{00000000-0005-0000-0000-0000E4010000}"/>
    <cellStyle name="Comma 32 2" xfId="370" xr:uid="{00000000-0005-0000-0000-0000E5010000}"/>
    <cellStyle name="Comma 32 2 2" xfId="1201" xr:uid="{00000000-0005-0000-0000-0000E6010000}"/>
    <cellStyle name="Comma 32 3" xfId="1200" xr:uid="{00000000-0005-0000-0000-0000E7010000}"/>
    <cellStyle name="Comma 33" xfId="371" xr:uid="{00000000-0005-0000-0000-0000E8010000}"/>
    <cellStyle name="Comma 33 2" xfId="1202" xr:uid="{00000000-0005-0000-0000-0000E9010000}"/>
    <cellStyle name="Comma 33 3" xfId="1437" xr:uid="{91AC52A1-BAC5-4AFA-A08F-AC1BBB9597A2}"/>
    <cellStyle name="Comma 34" xfId="372" xr:uid="{00000000-0005-0000-0000-0000EA010000}"/>
    <cellStyle name="Comma 34 2" xfId="373" xr:uid="{00000000-0005-0000-0000-0000EB010000}"/>
    <cellStyle name="Comma 34 2 2" xfId="1204" xr:uid="{00000000-0005-0000-0000-0000EC010000}"/>
    <cellStyle name="Comma 34 3" xfId="1203" xr:uid="{00000000-0005-0000-0000-0000ED010000}"/>
    <cellStyle name="Comma 35" xfId="374" xr:uid="{00000000-0005-0000-0000-0000EE010000}"/>
    <cellStyle name="Comma 35 2" xfId="375" xr:uid="{00000000-0005-0000-0000-0000EF010000}"/>
    <cellStyle name="Comma 35 2 2" xfId="1206" xr:uid="{00000000-0005-0000-0000-0000F0010000}"/>
    <cellStyle name="Comma 35 3" xfId="376" xr:uid="{00000000-0005-0000-0000-0000F1010000}"/>
    <cellStyle name="Comma 35 3 2" xfId="377" xr:uid="{00000000-0005-0000-0000-0000F2010000}"/>
    <cellStyle name="Comma 35 3 2 2" xfId="1208" xr:uid="{00000000-0005-0000-0000-0000F3010000}"/>
    <cellStyle name="Comma 35 3 3" xfId="1207" xr:uid="{00000000-0005-0000-0000-0000F4010000}"/>
    <cellStyle name="Comma 35 4" xfId="1205" xr:uid="{00000000-0005-0000-0000-0000F5010000}"/>
    <cellStyle name="Comma 35 5" xfId="1438" xr:uid="{39CAAC6A-0F87-4D7C-9A6D-3A0589149458}"/>
    <cellStyle name="Comma 36" xfId="378" xr:uid="{00000000-0005-0000-0000-0000F6010000}"/>
    <cellStyle name="Comma 36 2" xfId="379" xr:uid="{00000000-0005-0000-0000-0000F7010000}"/>
    <cellStyle name="Comma 36 2 2" xfId="1210" xr:uid="{00000000-0005-0000-0000-0000F8010000}"/>
    <cellStyle name="Comma 36 3" xfId="1209" xr:uid="{00000000-0005-0000-0000-0000F9010000}"/>
    <cellStyle name="Comma 37" xfId="380" xr:uid="{00000000-0005-0000-0000-0000FA010000}"/>
    <cellStyle name="Comma 37 2" xfId="381" xr:uid="{00000000-0005-0000-0000-0000FB010000}"/>
    <cellStyle name="Comma 37 2 2" xfId="1212" xr:uid="{00000000-0005-0000-0000-0000FC010000}"/>
    <cellStyle name="Comma 37 3" xfId="1211" xr:uid="{00000000-0005-0000-0000-0000FD010000}"/>
    <cellStyle name="Comma 38" xfId="382" xr:uid="{00000000-0005-0000-0000-0000FE010000}"/>
    <cellStyle name="Comma 38 2" xfId="383" xr:uid="{00000000-0005-0000-0000-0000FF010000}"/>
    <cellStyle name="Comma 38 2 2" xfId="1214" xr:uid="{00000000-0005-0000-0000-000000020000}"/>
    <cellStyle name="Comma 38 3" xfId="1213" xr:uid="{00000000-0005-0000-0000-000001020000}"/>
    <cellStyle name="Comma 39" xfId="384" xr:uid="{00000000-0005-0000-0000-000002020000}"/>
    <cellStyle name="Comma 39 2" xfId="385" xr:uid="{00000000-0005-0000-0000-000003020000}"/>
    <cellStyle name="Comma 39 2 2" xfId="1216" xr:uid="{00000000-0005-0000-0000-000004020000}"/>
    <cellStyle name="Comma 39 3" xfId="1215" xr:uid="{00000000-0005-0000-0000-000005020000}"/>
    <cellStyle name="Comma 4" xfId="386" xr:uid="{00000000-0005-0000-0000-000006020000}"/>
    <cellStyle name="Comma 4 10" xfId="1439" xr:uid="{0F3D4C14-618E-492A-9CE9-0D04EA3F1010}"/>
    <cellStyle name="Comma 4 2" xfId="387" xr:uid="{00000000-0005-0000-0000-000007020000}"/>
    <cellStyle name="Comma 4 2 2" xfId="388" xr:uid="{00000000-0005-0000-0000-000008020000}"/>
    <cellStyle name="Comma 4 2 2 2" xfId="1219" xr:uid="{00000000-0005-0000-0000-000009020000}"/>
    <cellStyle name="Comma 4 2 3" xfId="389" xr:uid="{00000000-0005-0000-0000-00000A020000}"/>
    <cellStyle name="Comma 4 2 3 2" xfId="1220" xr:uid="{00000000-0005-0000-0000-00000B020000}"/>
    <cellStyle name="Comma 4 2 4" xfId="1218" xr:uid="{00000000-0005-0000-0000-00000C020000}"/>
    <cellStyle name="Comma 4 3" xfId="390" xr:uid="{00000000-0005-0000-0000-00000D020000}"/>
    <cellStyle name="Comma 4 3 2" xfId="1221" xr:uid="{00000000-0005-0000-0000-00000E020000}"/>
    <cellStyle name="Comma 4 3 3" xfId="1440" xr:uid="{B01FFDDC-5AA9-4C6C-89C4-1BC2CF9DD9D2}"/>
    <cellStyle name="Comma 4 4" xfId="391" xr:uid="{00000000-0005-0000-0000-00000F020000}"/>
    <cellStyle name="Comma 4 4 2" xfId="1222" xr:uid="{00000000-0005-0000-0000-000010020000}"/>
    <cellStyle name="Comma 4 4 3" xfId="1441" xr:uid="{5332B5CB-C842-4A6B-B619-98915D79226C}"/>
    <cellStyle name="Comma 4 5" xfId="392" xr:uid="{00000000-0005-0000-0000-000011020000}"/>
    <cellStyle name="Comma 4 5 2" xfId="1223" xr:uid="{00000000-0005-0000-0000-000012020000}"/>
    <cellStyle name="Comma 4 5 3" xfId="1442" xr:uid="{84D3D705-6441-4D69-8CE7-DB8EAE7C6A81}"/>
    <cellStyle name="Comma 4 6" xfId="393" xr:uid="{00000000-0005-0000-0000-000013020000}"/>
    <cellStyle name="Comma 4 6 2" xfId="1224" xr:uid="{00000000-0005-0000-0000-000014020000}"/>
    <cellStyle name="Comma 4 7" xfId="394" xr:uid="{00000000-0005-0000-0000-000015020000}"/>
    <cellStyle name="Comma 4 7 2" xfId="1225" xr:uid="{00000000-0005-0000-0000-000016020000}"/>
    <cellStyle name="Comma 4 8" xfId="395" xr:uid="{00000000-0005-0000-0000-000017020000}"/>
    <cellStyle name="Comma 4 9" xfId="1217" xr:uid="{00000000-0005-0000-0000-000018020000}"/>
    <cellStyle name="Comma 4_fucking of" xfId="396" xr:uid="{00000000-0005-0000-0000-000019020000}"/>
    <cellStyle name="Comma 40" xfId="397" xr:uid="{00000000-0005-0000-0000-00001A020000}"/>
    <cellStyle name="Comma 40 2" xfId="398" xr:uid="{00000000-0005-0000-0000-00001B020000}"/>
    <cellStyle name="Comma 40 2 2" xfId="1227" xr:uid="{00000000-0005-0000-0000-00001C020000}"/>
    <cellStyle name="Comma 40 3" xfId="1226" xr:uid="{00000000-0005-0000-0000-00001D020000}"/>
    <cellStyle name="Comma 41" xfId="399" xr:uid="{00000000-0005-0000-0000-00001E020000}"/>
    <cellStyle name="Comma 41 2" xfId="400" xr:uid="{00000000-0005-0000-0000-00001F020000}"/>
    <cellStyle name="Comma 41 2 2" xfId="1229" xr:uid="{00000000-0005-0000-0000-000020020000}"/>
    <cellStyle name="Comma 41 3" xfId="1228" xr:uid="{00000000-0005-0000-0000-000021020000}"/>
    <cellStyle name="Comma 42" xfId="401" xr:uid="{00000000-0005-0000-0000-000022020000}"/>
    <cellStyle name="Comma 42 2" xfId="402" xr:uid="{00000000-0005-0000-0000-000023020000}"/>
    <cellStyle name="Comma 42 2 2" xfId="1231" xr:uid="{00000000-0005-0000-0000-000024020000}"/>
    <cellStyle name="Comma 42 2 3" xfId="1443" xr:uid="{5D4E55F8-2697-4110-94B3-68D13F9327CF}"/>
    <cellStyle name="Comma 42 3" xfId="1230" xr:uid="{00000000-0005-0000-0000-000025020000}"/>
    <cellStyle name="Comma 43" xfId="403" xr:uid="{00000000-0005-0000-0000-000026020000}"/>
    <cellStyle name="Comma 43 2" xfId="1232" xr:uid="{00000000-0005-0000-0000-000027020000}"/>
    <cellStyle name="Comma 43 3" xfId="1444" xr:uid="{FBC06D88-A8E9-406B-9D1F-5263018A8A7C}"/>
    <cellStyle name="Comma 44" xfId="404" xr:uid="{00000000-0005-0000-0000-000028020000}"/>
    <cellStyle name="Comma 44 2" xfId="1233" xr:uid="{00000000-0005-0000-0000-000029020000}"/>
    <cellStyle name="Comma 44 3" xfId="1445" xr:uid="{487274A9-15C1-4635-A91C-862E6CDA6AD5}"/>
    <cellStyle name="Comma 45" xfId="405" xr:uid="{00000000-0005-0000-0000-00002A020000}"/>
    <cellStyle name="Comma 45 2" xfId="1234" xr:uid="{00000000-0005-0000-0000-00002B020000}"/>
    <cellStyle name="Comma 45 3" xfId="1446" xr:uid="{04FD0C00-9959-44A8-BFF5-62EAD56BB4AE}"/>
    <cellStyle name="Comma 46" xfId="406" xr:uid="{00000000-0005-0000-0000-00002C020000}"/>
    <cellStyle name="Comma 46 2" xfId="1235" xr:uid="{00000000-0005-0000-0000-00002D020000}"/>
    <cellStyle name="Comma 47" xfId="407" xr:uid="{00000000-0005-0000-0000-00002E020000}"/>
    <cellStyle name="Comma 47 2" xfId="408" xr:uid="{00000000-0005-0000-0000-00002F020000}"/>
    <cellStyle name="Comma 47 2 2" xfId="1237" xr:uid="{00000000-0005-0000-0000-000030020000}"/>
    <cellStyle name="Comma 47 2 3" xfId="1448" xr:uid="{6D960617-69F4-4BC1-A74D-2A632AE79DDF}"/>
    <cellStyle name="Comma 47 3" xfId="1236" xr:uid="{00000000-0005-0000-0000-000031020000}"/>
    <cellStyle name="Comma 47 4" xfId="1447" xr:uid="{5708F5E9-4CA6-430D-8294-DECC3292B29D}"/>
    <cellStyle name="Comma 5" xfId="409" xr:uid="{00000000-0005-0000-0000-000032020000}"/>
    <cellStyle name="Comma 5 2" xfId="410" xr:uid="{00000000-0005-0000-0000-000033020000}"/>
    <cellStyle name="Comma 5 2 2" xfId="1239" xr:uid="{00000000-0005-0000-0000-000034020000}"/>
    <cellStyle name="Comma 5 2 3" xfId="1450" xr:uid="{B2E26FBA-35A7-4298-BE36-D29487E906AA}"/>
    <cellStyle name="Comma 5 3" xfId="411" xr:uid="{00000000-0005-0000-0000-000035020000}"/>
    <cellStyle name="Comma 5 3 2" xfId="1240" xr:uid="{00000000-0005-0000-0000-000036020000}"/>
    <cellStyle name="Comma 5 3 3" xfId="1451" xr:uid="{DA583DB3-6D77-4D96-BD1C-4597E7188D3D}"/>
    <cellStyle name="Comma 5 4" xfId="412" xr:uid="{00000000-0005-0000-0000-000037020000}"/>
    <cellStyle name="Comma 5 4 2" xfId="1241" xr:uid="{00000000-0005-0000-0000-000038020000}"/>
    <cellStyle name="Comma 5 4 3" xfId="1452" xr:uid="{2DD9BE03-1514-4A7C-99CC-7DD06287FFB1}"/>
    <cellStyle name="Comma 5 5" xfId="413" xr:uid="{00000000-0005-0000-0000-000039020000}"/>
    <cellStyle name="Comma 5 6" xfId="414" xr:uid="{00000000-0005-0000-0000-00003A020000}"/>
    <cellStyle name="Comma 5 7" xfId="415" xr:uid="{00000000-0005-0000-0000-00003B020000}"/>
    <cellStyle name="Comma 5 7 2" xfId="1242" xr:uid="{00000000-0005-0000-0000-00003C020000}"/>
    <cellStyle name="Comma 5 8" xfId="1238" xr:uid="{00000000-0005-0000-0000-00003D020000}"/>
    <cellStyle name="Comma 5 9" xfId="1449" xr:uid="{3F3C11F0-E882-42A5-ABAF-62177F8547ED}"/>
    <cellStyle name="Comma 6" xfId="416" xr:uid="{00000000-0005-0000-0000-00003E020000}"/>
    <cellStyle name="Comma 6 2" xfId="417" xr:uid="{00000000-0005-0000-0000-00003F020000}"/>
    <cellStyle name="Comma 6 2 2" xfId="1243" xr:uid="{00000000-0005-0000-0000-000040020000}"/>
    <cellStyle name="Comma 6 2 3" xfId="1453" xr:uid="{9EB9420F-C78C-4C34-A543-0DA443687393}"/>
    <cellStyle name="Comma 6 3" xfId="418" xr:uid="{00000000-0005-0000-0000-000041020000}"/>
    <cellStyle name="Comma 6 3 2" xfId="1244" xr:uid="{00000000-0005-0000-0000-000042020000}"/>
    <cellStyle name="Comma 6 3 3" xfId="1454" xr:uid="{64ECBB61-4044-4B92-B6B5-53D5D23A5053}"/>
    <cellStyle name="Comma 6 4" xfId="419" xr:uid="{00000000-0005-0000-0000-000043020000}"/>
    <cellStyle name="Comma 6 4 2" xfId="1245" xr:uid="{00000000-0005-0000-0000-000044020000}"/>
    <cellStyle name="Comma 6 4 3" xfId="1455" xr:uid="{27EE1380-237F-4372-B6D7-A71E60AFBAD3}"/>
    <cellStyle name="Comma 6 5" xfId="420" xr:uid="{00000000-0005-0000-0000-000045020000}"/>
    <cellStyle name="Comma 7" xfId="421" xr:uid="{00000000-0005-0000-0000-000046020000}"/>
    <cellStyle name="Comma 7 2" xfId="422" xr:uid="{00000000-0005-0000-0000-000047020000}"/>
    <cellStyle name="Comma 7 3" xfId="423" xr:uid="{00000000-0005-0000-0000-000048020000}"/>
    <cellStyle name="Comma 8" xfId="424" xr:uid="{00000000-0005-0000-0000-000049020000}"/>
    <cellStyle name="Comma 8 2" xfId="425" xr:uid="{00000000-0005-0000-0000-00004A020000}"/>
    <cellStyle name="Comma 8 3" xfId="426" xr:uid="{00000000-0005-0000-0000-00004B020000}"/>
    <cellStyle name="Comma 9" xfId="427" xr:uid="{00000000-0005-0000-0000-00004C020000}"/>
    <cellStyle name="Comma 9 2" xfId="428" xr:uid="{00000000-0005-0000-0000-00004D020000}"/>
    <cellStyle name="Comma 9 3" xfId="429" xr:uid="{00000000-0005-0000-0000-00004E020000}"/>
    <cellStyle name="comma zerodec" xfId="430" xr:uid="{00000000-0005-0000-0000-00004F020000}"/>
    <cellStyle name="comma zerodec 2" xfId="431" xr:uid="{00000000-0005-0000-0000-000050020000}"/>
    <cellStyle name="comma zerodec 3" xfId="432" xr:uid="{00000000-0005-0000-0000-000051020000}"/>
    <cellStyle name="Currency1" xfId="433" xr:uid="{00000000-0005-0000-0000-000052020000}"/>
    <cellStyle name="Currency1 2" xfId="434" xr:uid="{00000000-0005-0000-0000-000053020000}"/>
    <cellStyle name="Currency1 3" xfId="435" xr:uid="{00000000-0005-0000-0000-000054020000}"/>
    <cellStyle name="Dollar (zero dec)" xfId="436" xr:uid="{00000000-0005-0000-0000-000055020000}"/>
    <cellStyle name="Dollar (zero dec) 2" xfId="437" xr:uid="{00000000-0005-0000-0000-000056020000}"/>
    <cellStyle name="Dollar (zero dec) 3" xfId="438" xr:uid="{00000000-0005-0000-0000-000057020000}"/>
    <cellStyle name="E&amp;Y House" xfId="439" xr:uid="{00000000-0005-0000-0000-000058020000}"/>
    <cellStyle name="Emphasis 1" xfId="440" xr:uid="{00000000-0005-0000-0000-000059020000}"/>
    <cellStyle name="Emphasis 2" xfId="441" xr:uid="{00000000-0005-0000-0000-00005A020000}"/>
    <cellStyle name="Emphasis 3" xfId="442" xr:uid="{00000000-0005-0000-0000-00005B020000}"/>
    <cellStyle name="Explanatory Text 2" xfId="443" xr:uid="{00000000-0005-0000-0000-00005C020000}"/>
    <cellStyle name="Good 2" xfId="444" xr:uid="{00000000-0005-0000-0000-00005D020000}"/>
    <cellStyle name="Grey" xfId="445" xr:uid="{00000000-0005-0000-0000-00005E020000}"/>
    <cellStyle name="Header - Style1" xfId="446" xr:uid="{00000000-0005-0000-0000-00005F020000}"/>
    <cellStyle name="Header1" xfId="447" xr:uid="{00000000-0005-0000-0000-000060020000}"/>
    <cellStyle name="Header2" xfId="448" xr:uid="{00000000-0005-0000-0000-000061020000}"/>
    <cellStyle name="Heading" xfId="449" xr:uid="{00000000-0005-0000-0000-000062020000}"/>
    <cellStyle name="Heading 1 2" xfId="450" xr:uid="{00000000-0005-0000-0000-000063020000}"/>
    <cellStyle name="Heading 2 2" xfId="451" xr:uid="{00000000-0005-0000-0000-000064020000}"/>
    <cellStyle name="Heading 3 2" xfId="452" xr:uid="{00000000-0005-0000-0000-000065020000}"/>
    <cellStyle name="Heading 4 2" xfId="453" xr:uid="{00000000-0005-0000-0000-000066020000}"/>
    <cellStyle name="Heading1" xfId="454" xr:uid="{00000000-0005-0000-0000-000067020000}"/>
    <cellStyle name="Hyperlink 2" xfId="455" xr:uid="{00000000-0005-0000-0000-000068020000}"/>
    <cellStyle name="Input [yellow]" xfId="456" xr:uid="{00000000-0005-0000-0000-000069020000}"/>
    <cellStyle name="Input 2" xfId="457" xr:uid="{00000000-0005-0000-0000-00006A020000}"/>
    <cellStyle name="Linked Cell 2" xfId="458" xr:uid="{00000000-0005-0000-0000-00006B020000}"/>
    <cellStyle name="Neutral 2" xfId="459" xr:uid="{00000000-0005-0000-0000-00006C020000}"/>
    <cellStyle name="no dec" xfId="460" xr:uid="{00000000-0005-0000-0000-00006D020000}"/>
    <cellStyle name="Normal" xfId="0" builtinId="0"/>
    <cellStyle name="Normal - Style1" xfId="461" xr:uid="{00000000-0005-0000-0000-00006F020000}"/>
    <cellStyle name="Normal 10" xfId="462" xr:uid="{00000000-0005-0000-0000-000070020000}"/>
    <cellStyle name="Normal 10 2" xfId="463" xr:uid="{00000000-0005-0000-0000-000071020000}"/>
    <cellStyle name="Normal 10 3" xfId="464" xr:uid="{00000000-0005-0000-0000-000072020000}"/>
    <cellStyle name="Normal 100" xfId="465" xr:uid="{00000000-0005-0000-0000-000073020000}"/>
    <cellStyle name="Normal 101" xfId="1458" xr:uid="{8526218C-2E8D-4CA5-89EF-1758E20D9B78}"/>
    <cellStyle name="Normal 102" xfId="1459" xr:uid="{59E33C4E-C7DE-4FAF-9A2D-7CAECBC3F469}"/>
    <cellStyle name="Normal 11" xfId="466" xr:uid="{00000000-0005-0000-0000-000074020000}"/>
    <cellStyle name="Normal 12" xfId="467" xr:uid="{00000000-0005-0000-0000-000075020000}"/>
    <cellStyle name="Normal 12 2" xfId="468" xr:uid="{00000000-0005-0000-0000-000076020000}"/>
    <cellStyle name="Normal 12 2 2" xfId="1247" xr:uid="{00000000-0005-0000-0000-000077020000}"/>
    <cellStyle name="Normal 12 3" xfId="469" xr:uid="{00000000-0005-0000-0000-000078020000}"/>
    <cellStyle name="Normal 12 4" xfId="1246" xr:uid="{00000000-0005-0000-0000-000079020000}"/>
    <cellStyle name="Normal 13" xfId="470" xr:uid="{00000000-0005-0000-0000-00007A020000}"/>
    <cellStyle name="Normal 13 2" xfId="471" xr:uid="{00000000-0005-0000-0000-00007B020000}"/>
    <cellStyle name="Normal 13_130017-B1 โปรแกรมคอมพิวเตอร์ CPI_Q1'10" xfId="472" xr:uid="{00000000-0005-0000-0000-00007C020000}"/>
    <cellStyle name="Normal 14" xfId="473" xr:uid="{00000000-0005-0000-0000-00007D020000}"/>
    <cellStyle name="Normal 15" xfId="474" xr:uid="{00000000-0005-0000-0000-00007E020000}"/>
    <cellStyle name="Normal 16" xfId="475" xr:uid="{00000000-0005-0000-0000-00007F020000}"/>
    <cellStyle name="Normal 17" xfId="476" xr:uid="{00000000-0005-0000-0000-000080020000}"/>
    <cellStyle name="Normal 18" xfId="477" xr:uid="{00000000-0005-0000-0000-000081020000}"/>
    <cellStyle name="Normal 19" xfId="478" xr:uid="{00000000-0005-0000-0000-000082020000}"/>
    <cellStyle name="Normal 2" xfId="479" xr:uid="{00000000-0005-0000-0000-000083020000}"/>
    <cellStyle name="Normal 2 10" xfId="480" xr:uid="{00000000-0005-0000-0000-000084020000}"/>
    <cellStyle name="Normal 2 10 2" xfId="481" xr:uid="{00000000-0005-0000-0000-000085020000}"/>
    <cellStyle name="Normal 2 11" xfId="482" xr:uid="{00000000-0005-0000-0000-000086020000}"/>
    <cellStyle name="Normal 2 12" xfId="483" xr:uid="{00000000-0005-0000-0000-000087020000}"/>
    <cellStyle name="Normal 2 13" xfId="484" xr:uid="{00000000-0005-0000-0000-000088020000}"/>
    <cellStyle name="Normal 2 14" xfId="485" xr:uid="{00000000-0005-0000-0000-000089020000}"/>
    <cellStyle name="Normal 2 15" xfId="486" xr:uid="{00000000-0005-0000-0000-00008A020000}"/>
    <cellStyle name="Normal 2 16" xfId="487" xr:uid="{00000000-0005-0000-0000-00008B020000}"/>
    <cellStyle name="Normal 2 16 2" xfId="1248" xr:uid="{00000000-0005-0000-0000-00008C020000}"/>
    <cellStyle name="Normal 2 17" xfId="488" xr:uid="{00000000-0005-0000-0000-00008D020000}"/>
    <cellStyle name="Normal 2 17 2" xfId="1249" xr:uid="{00000000-0005-0000-0000-00008E020000}"/>
    <cellStyle name="Normal 2 18" xfId="489" xr:uid="{00000000-0005-0000-0000-00008F020000}"/>
    <cellStyle name="Normal 2 18 2" xfId="1250" xr:uid="{00000000-0005-0000-0000-000090020000}"/>
    <cellStyle name="Normal 2 19" xfId="490" xr:uid="{00000000-0005-0000-0000-000091020000}"/>
    <cellStyle name="Normal 2 2" xfId="491" xr:uid="{00000000-0005-0000-0000-000092020000}"/>
    <cellStyle name="Normal 2 2 10" xfId="492" xr:uid="{00000000-0005-0000-0000-000093020000}"/>
    <cellStyle name="Normal 2 2 10 2" xfId="1252" xr:uid="{00000000-0005-0000-0000-000094020000}"/>
    <cellStyle name="Normal 2 2 11" xfId="493" xr:uid="{00000000-0005-0000-0000-000095020000}"/>
    <cellStyle name="Normal 2 2 11 2" xfId="1253" xr:uid="{00000000-0005-0000-0000-000096020000}"/>
    <cellStyle name="Normal 2 2 12" xfId="494" xr:uid="{00000000-0005-0000-0000-000097020000}"/>
    <cellStyle name="Normal 2 2 12 2" xfId="1254" xr:uid="{00000000-0005-0000-0000-000098020000}"/>
    <cellStyle name="Normal 2 2 13" xfId="495" xr:uid="{00000000-0005-0000-0000-000099020000}"/>
    <cellStyle name="Normal 2 2 13 2" xfId="1255" xr:uid="{00000000-0005-0000-0000-00009A020000}"/>
    <cellStyle name="Normal 2 2 14" xfId="496" xr:uid="{00000000-0005-0000-0000-00009B020000}"/>
    <cellStyle name="Normal 2 2 14 2" xfId="1256" xr:uid="{00000000-0005-0000-0000-00009C020000}"/>
    <cellStyle name="Normal 2 2 15" xfId="497" xr:uid="{00000000-0005-0000-0000-00009D020000}"/>
    <cellStyle name="Normal 2 2 15 2" xfId="1257" xr:uid="{00000000-0005-0000-0000-00009E020000}"/>
    <cellStyle name="Normal 2 2 16" xfId="498" xr:uid="{00000000-0005-0000-0000-00009F020000}"/>
    <cellStyle name="Normal 2 2 16 2" xfId="1258" xr:uid="{00000000-0005-0000-0000-0000A0020000}"/>
    <cellStyle name="Normal 2 2 17" xfId="499" xr:uid="{00000000-0005-0000-0000-0000A1020000}"/>
    <cellStyle name="Normal 2 2 17 2" xfId="1259" xr:uid="{00000000-0005-0000-0000-0000A2020000}"/>
    <cellStyle name="Normal 2 2 18" xfId="500" xr:uid="{00000000-0005-0000-0000-0000A3020000}"/>
    <cellStyle name="Normal 2 2 18 2" xfId="1260" xr:uid="{00000000-0005-0000-0000-0000A4020000}"/>
    <cellStyle name="Normal 2 2 19" xfId="501" xr:uid="{00000000-0005-0000-0000-0000A5020000}"/>
    <cellStyle name="Normal 2 2 19 2" xfId="1261" xr:uid="{00000000-0005-0000-0000-0000A6020000}"/>
    <cellStyle name="Normal 2 2 2" xfId="502" xr:uid="{00000000-0005-0000-0000-0000A7020000}"/>
    <cellStyle name="Normal 2 2 2 2" xfId="503" xr:uid="{00000000-0005-0000-0000-0000A8020000}"/>
    <cellStyle name="Normal 2 2 2 2 2" xfId="1262" xr:uid="{00000000-0005-0000-0000-0000A9020000}"/>
    <cellStyle name="Normal 2 2 20" xfId="504" xr:uid="{00000000-0005-0000-0000-0000AA020000}"/>
    <cellStyle name="Normal 2 2 20 2" xfId="1263" xr:uid="{00000000-0005-0000-0000-0000AB020000}"/>
    <cellStyle name="Normal 2 2 21" xfId="505" xr:uid="{00000000-0005-0000-0000-0000AC020000}"/>
    <cellStyle name="Normal 2 2 21 2" xfId="1264" xr:uid="{00000000-0005-0000-0000-0000AD020000}"/>
    <cellStyle name="Normal 2 2 22" xfId="506" xr:uid="{00000000-0005-0000-0000-0000AE020000}"/>
    <cellStyle name="Normal 2 2 22 2" xfId="1265" xr:uid="{00000000-0005-0000-0000-0000AF020000}"/>
    <cellStyle name="Normal 2 2 23" xfId="507" xr:uid="{00000000-0005-0000-0000-0000B0020000}"/>
    <cellStyle name="Normal 2 2 23 2" xfId="1266" xr:uid="{00000000-0005-0000-0000-0000B1020000}"/>
    <cellStyle name="Normal 2 2 24" xfId="508" xr:uid="{00000000-0005-0000-0000-0000B2020000}"/>
    <cellStyle name="Normal 2 2 24 2" xfId="1267" xr:uid="{00000000-0005-0000-0000-0000B3020000}"/>
    <cellStyle name="Normal 2 2 25" xfId="509" xr:uid="{00000000-0005-0000-0000-0000B4020000}"/>
    <cellStyle name="Normal 2 2 25 2" xfId="1268" xr:uid="{00000000-0005-0000-0000-0000B5020000}"/>
    <cellStyle name="Normal 2 2 26" xfId="510" xr:uid="{00000000-0005-0000-0000-0000B6020000}"/>
    <cellStyle name="Normal 2 2 26 2" xfId="1269" xr:uid="{00000000-0005-0000-0000-0000B7020000}"/>
    <cellStyle name="Normal 2 2 27" xfId="511" xr:uid="{00000000-0005-0000-0000-0000B8020000}"/>
    <cellStyle name="Normal 2 2 27 2" xfId="1270" xr:uid="{00000000-0005-0000-0000-0000B9020000}"/>
    <cellStyle name="Normal 2 2 28" xfId="512" xr:uid="{00000000-0005-0000-0000-0000BA020000}"/>
    <cellStyle name="Normal 2 2 28 2" xfId="1271" xr:uid="{00000000-0005-0000-0000-0000BB020000}"/>
    <cellStyle name="Normal 2 2 29" xfId="513" xr:uid="{00000000-0005-0000-0000-0000BC020000}"/>
    <cellStyle name="Normal 2 2 29 2" xfId="1272" xr:uid="{00000000-0005-0000-0000-0000BD020000}"/>
    <cellStyle name="Normal 2 2 3" xfId="514" xr:uid="{00000000-0005-0000-0000-0000BE020000}"/>
    <cellStyle name="Normal 2 2 3 2" xfId="1273" xr:uid="{00000000-0005-0000-0000-0000BF020000}"/>
    <cellStyle name="Normal 2 2 30" xfId="515" xr:uid="{00000000-0005-0000-0000-0000C0020000}"/>
    <cellStyle name="Normal 2 2 30 2" xfId="1274" xr:uid="{00000000-0005-0000-0000-0000C1020000}"/>
    <cellStyle name="Normal 2 2 31" xfId="516" xr:uid="{00000000-0005-0000-0000-0000C2020000}"/>
    <cellStyle name="Normal 2 2 31 2" xfId="1275" xr:uid="{00000000-0005-0000-0000-0000C3020000}"/>
    <cellStyle name="Normal 2 2 32" xfId="517" xr:uid="{00000000-0005-0000-0000-0000C4020000}"/>
    <cellStyle name="Normal 2 2 32 2" xfId="1276" xr:uid="{00000000-0005-0000-0000-0000C5020000}"/>
    <cellStyle name="Normal 2 2 33" xfId="518" xr:uid="{00000000-0005-0000-0000-0000C6020000}"/>
    <cellStyle name="Normal 2 2 33 2" xfId="1277" xr:uid="{00000000-0005-0000-0000-0000C7020000}"/>
    <cellStyle name="Normal 2 2 34" xfId="519" xr:uid="{00000000-0005-0000-0000-0000C8020000}"/>
    <cellStyle name="Normal 2 2 34 2" xfId="1278" xr:uid="{00000000-0005-0000-0000-0000C9020000}"/>
    <cellStyle name="Normal 2 2 35" xfId="520" xr:uid="{00000000-0005-0000-0000-0000CA020000}"/>
    <cellStyle name="Normal 2 2 35 2" xfId="1279" xr:uid="{00000000-0005-0000-0000-0000CB020000}"/>
    <cellStyle name="Normal 2 2 36" xfId="521" xr:uid="{00000000-0005-0000-0000-0000CC020000}"/>
    <cellStyle name="Normal 2 2 36 2" xfId="1280" xr:uid="{00000000-0005-0000-0000-0000CD020000}"/>
    <cellStyle name="Normal 2 2 37" xfId="522" xr:uid="{00000000-0005-0000-0000-0000CE020000}"/>
    <cellStyle name="Normal 2 2 37 2" xfId="1281" xr:uid="{00000000-0005-0000-0000-0000CF020000}"/>
    <cellStyle name="Normal 2 2 38" xfId="523" xr:uid="{00000000-0005-0000-0000-0000D0020000}"/>
    <cellStyle name="Normal 2 2 38 2" xfId="1282" xr:uid="{00000000-0005-0000-0000-0000D1020000}"/>
    <cellStyle name="Normal 2 2 39" xfId="524" xr:uid="{00000000-0005-0000-0000-0000D2020000}"/>
    <cellStyle name="Normal 2 2 39 2" xfId="1283" xr:uid="{00000000-0005-0000-0000-0000D3020000}"/>
    <cellStyle name="Normal 2 2 4" xfId="525" xr:uid="{00000000-0005-0000-0000-0000D4020000}"/>
    <cellStyle name="Normal 2 2 4 2" xfId="1284" xr:uid="{00000000-0005-0000-0000-0000D5020000}"/>
    <cellStyle name="Normal 2 2 40" xfId="526" xr:uid="{00000000-0005-0000-0000-0000D6020000}"/>
    <cellStyle name="Normal 2 2 40 2" xfId="1285" xr:uid="{00000000-0005-0000-0000-0000D7020000}"/>
    <cellStyle name="Normal 2 2 41" xfId="527" xr:uid="{00000000-0005-0000-0000-0000D8020000}"/>
    <cellStyle name="Normal 2 2 41 2" xfId="1286" xr:uid="{00000000-0005-0000-0000-0000D9020000}"/>
    <cellStyle name="Normal 2 2 42" xfId="528" xr:uid="{00000000-0005-0000-0000-0000DA020000}"/>
    <cellStyle name="Normal 2 2 42 2" xfId="1287" xr:uid="{00000000-0005-0000-0000-0000DB020000}"/>
    <cellStyle name="Normal 2 2 43" xfId="529" xr:uid="{00000000-0005-0000-0000-0000DC020000}"/>
    <cellStyle name="Normal 2 2 43 2" xfId="1288" xr:uid="{00000000-0005-0000-0000-0000DD020000}"/>
    <cellStyle name="Normal 2 2 44" xfId="530" xr:uid="{00000000-0005-0000-0000-0000DE020000}"/>
    <cellStyle name="Normal 2 2 44 2" xfId="1289" xr:uid="{00000000-0005-0000-0000-0000DF020000}"/>
    <cellStyle name="Normal 2 2 45" xfId="531" xr:uid="{00000000-0005-0000-0000-0000E0020000}"/>
    <cellStyle name="Normal 2 2 45 2" xfId="1290" xr:uid="{00000000-0005-0000-0000-0000E1020000}"/>
    <cellStyle name="Normal 2 2 46" xfId="532" xr:uid="{00000000-0005-0000-0000-0000E2020000}"/>
    <cellStyle name="Normal 2 2 46 2" xfId="1291" xr:uid="{00000000-0005-0000-0000-0000E3020000}"/>
    <cellStyle name="Normal 2 2 47" xfId="533" xr:uid="{00000000-0005-0000-0000-0000E4020000}"/>
    <cellStyle name="Normal 2 2 47 2" xfId="1292" xr:uid="{00000000-0005-0000-0000-0000E5020000}"/>
    <cellStyle name="Normal 2 2 48" xfId="534" xr:uid="{00000000-0005-0000-0000-0000E6020000}"/>
    <cellStyle name="Normal 2 2 48 2" xfId="1293" xr:uid="{00000000-0005-0000-0000-0000E7020000}"/>
    <cellStyle name="Normal 2 2 49" xfId="535" xr:uid="{00000000-0005-0000-0000-0000E8020000}"/>
    <cellStyle name="Normal 2 2 49 2" xfId="1294" xr:uid="{00000000-0005-0000-0000-0000E9020000}"/>
    <cellStyle name="Normal 2 2 5" xfId="536" xr:uid="{00000000-0005-0000-0000-0000EA020000}"/>
    <cellStyle name="Normal 2 2 5 2" xfId="1295" xr:uid="{00000000-0005-0000-0000-0000EB020000}"/>
    <cellStyle name="Normal 2 2 50" xfId="537" xr:uid="{00000000-0005-0000-0000-0000EC020000}"/>
    <cellStyle name="Normal 2 2 50 2" xfId="1296" xr:uid="{00000000-0005-0000-0000-0000ED020000}"/>
    <cellStyle name="Normal 2 2 51" xfId="538" xr:uid="{00000000-0005-0000-0000-0000EE020000}"/>
    <cellStyle name="Normal 2 2 51 2" xfId="1297" xr:uid="{00000000-0005-0000-0000-0000EF020000}"/>
    <cellStyle name="Normal 2 2 52" xfId="539" xr:uid="{00000000-0005-0000-0000-0000F0020000}"/>
    <cellStyle name="Normal 2 2 52 2" xfId="1298" xr:uid="{00000000-0005-0000-0000-0000F1020000}"/>
    <cellStyle name="Normal 2 2 53" xfId="540" xr:uid="{00000000-0005-0000-0000-0000F2020000}"/>
    <cellStyle name="Normal 2 2 53 2" xfId="1299" xr:uid="{00000000-0005-0000-0000-0000F3020000}"/>
    <cellStyle name="Normal 2 2 54" xfId="541" xr:uid="{00000000-0005-0000-0000-0000F4020000}"/>
    <cellStyle name="Normal 2 2 54 2" xfId="1300" xr:uid="{00000000-0005-0000-0000-0000F5020000}"/>
    <cellStyle name="Normal 2 2 55" xfId="542" xr:uid="{00000000-0005-0000-0000-0000F6020000}"/>
    <cellStyle name="Normal 2 2 55 2" xfId="1301" xr:uid="{00000000-0005-0000-0000-0000F7020000}"/>
    <cellStyle name="Normal 2 2 56" xfId="543" xr:uid="{00000000-0005-0000-0000-0000F8020000}"/>
    <cellStyle name="Normal 2 2 56 2" xfId="1302" xr:uid="{00000000-0005-0000-0000-0000F9020000}"/>
    <cellStyle name="Normal 2 2 57" xfId="544" xr:uid="{00000000-0005-0000-0000-0000FA020000}"/>
    <cellStyle name="Normal 2 2 57 2" xfId="1303" xr:uid="{00000000-0005-0000-0000-0000FB020000}"/>
    <cellStyle name="Normal 2 2 58" xfId="1251" xr:uid="{00000000-0005-0000-0000-0000FC020000}"/>
    <cellStyle name="Normal 2 2 6" xfId="545" xr:uid="{00000000-0005-0000-0000-0000FD020000}"/>
    <cellStyle name="Normal 2 2 6 2" xfId="1304" xr:uid="{00000000-0005-0000-0000-0000FE020000}"/>
    <cellStyle name="Normal 2 2 7" xfId="546" xr:uid="{00000000-0005-0000-0000-0000FF020000}"/>
    <cellStyle name="Normal 2 2 7 2" xfId="1305" xr:uid="{00000000-0005-0000-0000-000000030000}"/>
    <cellStyle name="Normal 2 2 8" xfId="547" xr:uid="{00000000-0005-0000-0000-000001030000}"/>
    <cellStyle name="Normal 2 2 8 2" xfId="1306" xr:uid="{00000000-0005-0000-0000-000002030000}"/>
    <cellStyle name="Normal 2 2 9" xfId="548" xr:uid="{00000000-0005-0000-0000-000003030000}"/>
    <cellStyle name="Normal 2 2 9 2" xfId="1307" xr:uid="{00000000-0005-0000-0000-000004030000}"/>
    <cellStyle name="Normal 2 2_CPI_Y'52_TOP_GG 1" xfId="549" xr:uid="{00000000-0005-0000-0000-000005030000}"/>
    <cellStyle name="Normal 2 20" xfId="550" xr:uid="{00000000-0005-0000-0000-000006030000}"/>
    <cellStyle name="Normal 2 21" xfId="551" xr:uid="{00000000-0005-0000-0000-000007030000}"/>
    <cellStyle name="Normal 2 22" xfId="552" xr:uid="{00000000-0005-0000-0000-000008030000}"/>
    <cellStyle name="Normal 2 23" xfId="553" xr:uid="{00000000-0005-0000-0000-000009030000}"/>
    <cellStyle name="Normal 2 24" xfId="554" xr:uid="{00000000-0005-0000-0000-00000A030000}"/>
    <cellStyle name="Normal 2 25" xfId="555" xr:uid="{00000000-0005-0000-0000-00000B030000}"/>
    <cellStyle name="Normal 2 26" xfId="556" xr:uid="{00000000-0005-0000-0000-00000C030000}"/>
    <cellStyle name="Normal 2 27" xfId="557" xr:uid="{00000000-0005-0000-0000-00000D030000}"/>
    <cellStyle name="Normal 2 28" xfId="558" xr:uid="{00000000-0005-0000-0000-00000E030000}"/>
    <cellStyle name="Normal 2 29" xfId="559" xr:uid="{00000000-0005-0000-0000-00000F030000}"/>
    <cellStyle name="Normal 2 3" xfId="560" xr:uid="{00000000-0005-0000-0000-000010030000}"/>
    <cellStyle name="Normal 2 3 2" xfId="561" xr:uid="{00000000-0005-0000-0000-000011030000}"/>
    <cellStyle name="Normal 2 3 3" xfId="562" xr:uid="{00000000-0005-0000-0000-000012030000}"/>
    <cellStyle name="Normal 2 30" xfId="563" xr:uid="{00000000-0005-0000-0000-000013030000}"/>
    <cellStyle name="Normal 2 31" xfId="564" xr:uid="{00000000-0005-0000-0000-000014030000}"/>
    <cellStyle name="Normal 2 32" xfId="565" xr:uid="{00000000-0005-0000-0000-000015030000}"/>
    <cellStyle name="Normal 2 33" xfId="566" xr:uid="{00000000-0005-0000-0000-000016030000}"/>
    <cellStyle name="Normal 2 34" xfId="567" xr:uid="{00000000-0005-0000-0000-000017030000}"/>
    <cellStyle name="Normal 2 35" xfId="568" xr:uid="{00000000-0005-0000-0000-000018030000}"/>
    <cellStyle name="Normal 2 36" xfId="569" xr:uid="{00000000-0005-0000-0000-000019030000}"/>
    <cellStyle name="Normal 2 37" xfId="570" xr:uid="{00000000-0005-0000-0000-00001A030000}"/>
    <cellStyle name="Normal 2 38" xfId="571" xr:uid="{00000000-0005-0000-0000-00001B030000}"/>
    <cellStyle name="Normal 2 39" xfId="572" xr:uid="{00000000-0005-0000-0000-00001C030000}"/>
    <cellStyle name="Normal 2 4" xfId="573" xr:uid="{00000000-0005-0000-0000-00001D030000}"/>
    <cellStyle name="Normal 2 40" xfId="574" xr:uid="{00000000-0005-0000-0000-00001E030000}"/>
    <cellStyle name="Normal 2 41" xfId="575" xr:uid="{00000000-0005-0000-0000-00001F030000}"/>
    <cellStyle name="Normal 2 42" xfId="576" xr:uid="{00000000-0005-0000-0000-000020030000}"/>
    <cellStyle name="Normal 2 43" xfId="577" xr:uid="{00000000-0005-0000-0000-000021030000}"/>
    <cellStyle name="Normal 2 44" xfId="578" xr:uid="{00000000-0005-0000-0000-000022030000}"/>
    <cellStyle name="Normal 2 45" xfId="579" xr:uid="{00000000-0005-0000-0000-000023030000}"/>
    <cellStyle name="Normal 2 46" xfId="580" xr:uid="{00000000-0005-0000-0000-000024030000}"/>
    <cellStyle name="Normal 2 47" xfId="581" xr:uid="{00000000-0005-0000-0000-000025030000}"/>
    <cellStyle name="Normal 2 48" xfId="582" xr:uid="{00000000-0005-0000-0000-000026030000}"/>
    <cellStyle name="Normal 2 49" xfId="583" xr:uid="{00000000-0005-0000-0000-000027030000}"/>
    <cellStyle name="Normal 2 5" xfId="584" xr:uid="{00000000-0005-0000-0000-000028030000}"/>
    <cellStyle name="Normal 2 50" xfId="585" xr:uid="{00000000-0005-0000-0000-000029030000}"/>
    <cellStyle name="Normal 2 51" xfId="586" xr:uid="{00000000-0005-0000-0000-00002A030000}"/>
    <cellStyle name="Normal 2 52" xfId="587" xr:uid="{00000000-0005-0000-0000-00002B030000}"/>
    <cellStyle name="Normal 2 53" xfId="588" xr:uid="{00000000-0005-0000-0000-00002C030000}"/>
    <cellStyle name="Normal 2 54" xfId="589" xr:uid="{00000000-0005-0000-0000-00002D030000}"/>
    <cellStyle name="Normal 2 55" xfId="590" xr:uid="{00000000-0005-0000-0000-00002E030000}"/>
    <cellStyle name="Normal 2 56" xfId="591" xr:uid="{00000000-0005-0000-0000-00002F030000}"/>
    <cellStyle name="Normal 2 57" xfId="592" xr:uid="{00000000-0005-0000-0000-000030030000}"/>
    <cellStyle name="Normal 2 58" xfId="593" xr:uid="{00000000-0005-0000-0000-000031030000}"/>
    <cellStyle name="Normal 2 59" xfId="594" xr:uid="{00000000-0005-0000-0000-000032030000}"/>
    <cellStyle name="Normal 2 59 2" xfId="595" xr:uid="{00000000-0005-0000-0000-000033030000}"/>
    <cellStyle name="Normal 2 59 2 2" xfId="1309" xr:uid="{00000000-0005-0000-0000-000034030000}"/>
    <cellStyle name="Normal 2 59 3" xfId="1308" xr:uid="{00000000-0005-0000-0000-000035030000}"/>
    <cellStyle name="Normal 2 6" xfId="596" xr:uid="{00000000-0005-0000-0000-000036030000}"/>
    <cellStyle name="Normal 2 60" xfId="597" xr:uid="{00000000-0005-0000-0000-000037030000}"/>
    <cellStyle name="Normal 2 61" xfId="598" xr:uid="{00000000-0005-0000-0000-000038030000}"/>
    <cellStyle name="Normal 2 62" xfId="599" xr:uid="{00000000-0005-0000-0000-000039030000}"/>
    <cellStyle name="Normal 2 63" xfId="600" xr:uid="{00000000-0005-0000-0000-00003A030000}"/>
    <cellStyle name="Normal 2 64" xfId="601" xr:uid="{00000000-0005-0000-0000-00003B030000}"/>
    <cellStyle name="Normal 2 65" xfId="602" xr:uid="{00000000-0005-0000-0000-00003C030000}"/>
    <cellStyle name="Normal 2 66" xfId="603" xr:uid="{00000000-0005-0000-0000-00003D030000}"/>
    <cellStyle name="Normal 2 67" xfId="604" xr:uid="{00000000-0005-0000-0000-00003E030000}"/>
    <cellStyle name="Normal 2 68" xfId="605" xr:uid="{00000000-0005-0000-0000-00003F030000}"/>
    <cellStyle name="Normal 2 7" xfId="606" xr:uid="{00000000-0005-0000-0000-000040030000}"/>
    <cellStyle name="Normal 2 70" xfId="607" xr:uid="{00000000-0005-0000-0000-000041030000}"/>
    <cellStyle name="Normal 2 8" xfId="608" xr:uid="{00000000-0005-0000-0000-000042030000}"/>
    <cellStyle name="Normal 2 9" xfId="609" xr:uid="{00000000-0005-0000-0000-000043030000}"/>
    <cellStyle name="Normal 2_130017-B1  โปรแกรมคอมพิวเตอร์ CPI_Q409" xfId="610" xr:uid="{00000000-0005-0000-0000-000044030000}"/>
    <cellStyle name="Normal 20" xfId="611" xr:uid="{00000000-0005-0000-0000-000045030000}"/>
    <cellStyle name="Normal 21" xfId="612" xr:uid="{00000000-0005-0000-0000-000046030000}"/>
    <cellStyle name="Normal 22" xfId="613" xr:uid="{00000000-0005-0000-0000-000047030000}"/>
    <cellStyle name="Normal 23" xfId="614" xr:uid="{00000000-0005-0000-0000-000048030000}"/>
    <cellStyle name="Normal 24" xfId="615" xr:uid="{00000000-0005-0000-0000-000049030000}"/>
    <cellStyle name="Normal 25" xfId="616" xr:uid="{00000000-0005-0000-0000-00004A030000}"/>
    <cellStyle name="Normal 26" xfId="617" xr:uid="{00000000-0005-0000-0000-00004B030000}"/>
    <cellStyle name="Normal 27" xfId="618" xr:uid="{00000000-0005-0000-0000-00004C030000}"/>
    <cellStyle name="Normal 28" xfId="619" xr:uid="{00000000-0005-0000-0000-00004D030000}"/>
    <cellStyle name="Normal 29" xfId="620" xr:uid="{00000000-0005-0000-0000-00004E030000}"/>
    <cellStyle name="Normal 3" xfId="621" xr:uid="{00000000-0005-0000-0000-00004F030000}"/>
    <cellStyle name="Normal 3 10" xfId="622" xr:uid="{00000000-0005-0000-0000-000050030000}"/>
    <cellStyle name="Normal 3 11" xfId="623" xr:uid="{00000000-0005-0000-0000-000051030000}"/>
    <cellStyle name="Normal 3 12" xfId="624" xr:uid="{00000000-0005-0000-0000-000052030000}"/>
    <cellStyle name="Normal 3 13" xfId="625" xr:uid="{00000000-0005-0000-0000-000053030000}"/>
    <cellStyle name="Normal 3 14" xfId="626" xr:uid="{00000000-0005-0000-0000-000054030000}"/>
    <cellStyle name="Normal 3 15" xfId="627" xr:uid="{00000000-0005-0000-0000-000055030000}"/>
    <cellStyle name="Normal 3 16" xfId="628" xr:uid="{00000000-0005-0000-0000-000056030000}"/>
    <cellStyle name="Normal 3 16 2" xfId="1310" xr:uid="{00000000-0005-0000-0000-000057030000}"/>
    <cellStyle name="Normal 3 17" xfId="629" xr:uid="{00000000-0005-0000-0000-000058030000}"/>
    <cellStyle name="Normal 3 17 2" xfId="1311" xr:uid="{00000000-0005-0000-0000-000059030000}"/>
    <cellStyle name="Normal 3 18" xfId="630" xr:uid="{00000000-0005-0000-0000-00005A030000}"/>
    <cellStyle name="Normal 3 18 2" xfId="1312" xr:uid="{00000000-0005-0000-0000-00005B030000}"/>
    <cellStyle name="Normal 3 19" xfId="631" xr:uid="{00000000-0005-0000-0000-00005C030000}"/>
    <cellStyle name="Normal 3 2" xfId="632" xr:uid="{00000000-0005-0000-0000-00005D030000}"/>
    <cellStyle name="Normal 3 2 2" xfId="633" xr:uid="{00000000-0005-0000-0000-00005E030000}"/>
    <cellStyle name="Normal 3 2_CPI_Y'52_TOP_GG 1" xfId="634" xr:uid="{00000000-0005-0000-0000-00005F030000}"/>
    <cellStyle name="Normal 3 20" xfId="635" xr:uid="{00000000-0005-0000-0000-000060030000}"/>
    <cellStyle name="Normal 3 21" xfId="636" xr:uid="{00000000-0005-0000-0000-000061030000}"/>
    <cellStyle name="Normal 3 3" xfId="637" xr:uid="{00000000-0005-0000-0000-000062030000}"/>
    <cellStyle name="Normal 3 3 2" xfId="638" xr:uid="{00000000-0005-0000-0000-000063030000}"/>
    <cellStyle name="Normal 3 4" xfId="639" xr:uid="{00000000-0005-0000-0000-000064030000}"/>
    <cellStyle name="Normal 3 5" xfId="640" xr:uid="{00000000-0005-0000-0000-000065030000}"/>
    <cellStyle name="Normal 3 6" xfId="641" xr:uid="{00000000-0005-0000-0000-000066030000}"/>
    <cellStyle name="Normal 3 7" xfId="642" xr:uid="{00000000-0005-0000-0000-000067030000}"/>
    <cellStyle name="Normal 3 8" xfId="643" xr:uid="{00000000-0005-0000-0000-000068030000}"/>
    <cellStyle name="Normal 3 9" xfId="644" xr:uid="{00000000-0005-0000-0000-000069030000}"/>
    <cellStyle name="Normal 3_130017-B1 โปรแกรมคอมพิวเตอร์ CPI_Q1'10" xfId="645" xr:uid="{00000000-0005-0000-0000-00006A030000}"/>
    <cellStyle name="Normal 30" xfId="646" xr:uid="{00000000-0005-0000-0000-00006B030000}"/>
    <cellStyle name="Normal 31" xfId="647" xr:uid="{00000000-0005-0000-0000-00006C030000}"/>
    <cellStyle name="Normal 32" xfId="648" xr:uid="{00000000-0005-0000-0000-00006D030000}"/>
    <cellStyle name="Normal 33" xfId="649" xr:uid="{00000000-0005-0000-0000-00006E030000}"/>
    <cellStyle name="Normal 34" xfId="650" xr:uid="{00000000-0005-0000-0000-00006F030000}"/>
    <cellStyle name="Normal 35" xfId="651" xr:uid="{00000000-0005-0000-0000-000070030000}"/>
    <cellStyle name="Normal 36" xfId="652" xr:uid="{00000000-0005-0000-0000-000071030000}"/>
    <cellStyle name="Normal 36 2" xfId="653" xr:uid="{00000000-0005-0000-0000-000072030000}"/>
    <cellStyle name="Normal 36 3" xfId="1313" xr:uid="{00000000-0005-0000-0000-000073030000}"/>
    <cellStyle name="Normal 37" xfId="654" xr:uid="{00000000-0005-0000-0000-000074030000}"/>
    <cellStyle name="Normal 38" xfId="655" xr:uid="{00000000-0005-0000-0000-000075030000}"/>
    <cellStyle name="Normal 39" xfId="656" xr:uid="{00000000-0005-0000-0000-000076030000}"/>
    <cellStyle name="Normal 4" xfId="657" xr:uid="{00000000-0005-0000-0000-000077030000}"/>
    <cellStyle name="Normal 4 10" xfId="658" xr:uid="{00000000-0005-0000-0000-000078030000}"/>
    <cellStyle name="Normal 4 11" xfId="659" xr:uid="{00000000-0005-0000-0000-000079030000}"/>
    <cellStyle name="Normal 4 12" xfId="660" xr:uid="{00000000-0005-0000-0000-00007A030000}"/>
    <cellStyle name="Normal 4 13" xfId="661" xr:uid="{00000000-0005-0000-0000-00007B030000}"/>
    <cellStyle name="Normal 4 14" xfId="662" xr:uid="{00000000-0005-0000-0000-00007C030000}"/>
    <cellStyle name="Normal 4 15" xfId="663" xr:uid="{00000000-0005-0000-0000-00007D030000}"/>
    <cellStyle name="Normal 4 16" xfId="664" xr:uid="{00000000-0005-0000-0000-00007E030000}"/>
    <cellStyle name="Normal 4 16 2" xfId="1314" xr:uid="{00000000-0005-0000-0000-00007F030000}"/>
    <cellStyle name="Normal 4 17" xfId="665" xr:uid="{00000000-0005-0000-0000-000080030000}"/>
    <cellStyle name="Normal 4 17 2" xfId="1315" xr:uid="{00000000-0005-0000-0000-000081030000}"/>
    <cellStyle name="Normal 4 18" xfId="666" xr:uid="{00000000-0005-0000-0000-000082030000}"/>
    <cellStyle name="Normal 4 18 2" xfId="1316" xr:uid="{00000000-0005-0000-0000-000083030000}"/>
    <cellStyle name="Normal 4 19" xfId="667" xr:uid="{00000000-0005-0000-0000-000084030000}"/>
    <cellStyle name="Normal 4 2" xfId="668" xr:uid="{00000000-0005-0000-0000-000085030000}"/>
    <cellStyle name="Normal 4 3" xfId="669" xr:uid="{00000000-0005-0000-0000-000086030000}"/>
    <cellStyle name="Normal 4 4" xfId="670" xr:uid="{00000000-0005-0000-0000-000087030000}"/>
    <cellStyle name="Normal 4 5" xfId="671" xr:uid="{00000000-0005-0000-0000-000088030000}"/>
    <cellStyle name="Normal 4 6" xfId="672" xr:uid="{00000000-0005-0000-0000-000089030000}"/>
    <cellStyle name="Normal 4 7" xfId="673" xr:uid="{00000000-0005-0000-0000-00008A030000}"/>
    <cellStyle name="Normal 4 8" xfId="674" xr:uid="{00000000-0005-0000-0000-00008B030000}"/>
    <cellStyle name="Normal 4 9" xfId="675" xr:uid="{00000000-0005-0000-0000-00008C030000}"/>
    <cellStyle name="Normal 4_Adj" xfId="676" xr:uid="{00000000-0005-0000-0000-00008D030000}"/>
    <cellStyle name="Normal 40" xfId="677" xr:uid="{00000000-0005-0000-0000-00008E030000}"/>
    <cellStyle name="Normal 41" xfId="678" xr:uid="{00000000-0005-0000-0000-00008F030000}"/>
    <cellStyle name="Normal 42" xfId="679" xr:uid="{00000000-0005-0000-0000-000090030000}"/>
    <cellStyle name="Normal 43" xfId="680" xr:uid="{00000000-0005-0000-0000-000091030000}"/>
    <cellStyle name="Normal 44" xfId="681" xr:uid="{00000000-0005-0000-0000-000092030000}"/>
    <cellStyle name="Normal 45" xfId="682" xr:uid="{00000000-0005-0000-0000-000093030000}"/>
    <cellStyle name="Normal 46" xfId="683" xr:uid="{00000000-0005-0000-0000-000094030000}"/>
    <cellStyle name="Normal 47" xfId="684" xr:uid="{00000000-0005-0000-0000-000095030000}"/>
    <cellStyle name="Normal 48" xfId="685" xr:uid="{00000000-0005-0000-0000-000096030000}"/>
    <cellStyle name="Normal 49" xfId="686" xr:uid="{00000000-0005-0000-0000-000097030000}"/>
    <cellStyle name="Normal 5" xfId="687" xr:uid="{00000000-0005-0000-0000-000098030000}"/>
    <cellStyle name="Normal 5 2" xfId="688" xr:uid="{00000000-0005-0000-0000-000099030000}"/>
    <cellStyle name="Normal 5 2 2" xfId="1317" xr:uid="{00000000-0005-0000-0000-00009A030000}"/>
    <cellStyle name="Normal 5 3" xfId="689" xr:uid="{00000000-0005-0000-0000-00009B030000}"/>
    <cellStyle name="Normal 5 3 2" xfId="1318" xr:uid="{00000000-0005-0000-0000-00009C030000}"/>
    <cellStyle name="Normal 5 4" xfId="690" xr:uid="{00000000-0005-0000-0000-00009D030000}"/>
    <cellStyle name="Normal 5 4 2" xfId="1319" xr:uid="{00000000-0005-0000-0000-00009E030000}"/>
    <cellStyle name="Normal 5 5" xfId="691" xr:uid="{00000000-0005-0000-0000-00009F030000}"/>
    <cellStyle name="Normal 5_Adj" xfId="692" xr:uid="{00000000-0005-0000-0000-0000A0030000}"/>
    <cellStyle name="Normal 50" xfId="693" xr:uid="{00000000-0005-0000-0000-0000A1030000}"/>
    <cellStyle name="Normal 51" xfId="694" xr:uid="{00000000-0005-0000-0000-0000A2030000}"/>
    <cellStyle name="Normal 52" xfId="695" xr:uid="{00000000-0005-0000-0000-0000A3030000}"/>
    <cellStyle name="Normal 53" xfId="696" xr:uid="{00000000-0005-0000-0000-0000A4030000}"/>
    <cellStyle name="Normal 54" xfId="697" xr:uid="{00000000-0005-0000-0000-0000A5030000}"/>
    <cellStyle name="Normal 55" xfId="698" xr:uid="{00000000-0005-0000-0000-0000A6030000}"/>
    <cellStyle name="Normal 56" xfId="699" xr:uid="{00000000-0005-0000-0000-0000A7030000}"/>
    <cellStyle name="Normal 57" xfId="700" xr:uid="{00000000-0005-0000-0000-0000A8030000}"/>
    <cellStyle name="Normal 58" xfId="701" xr:uid="{00000000-0005-0000-0000-0000A9030000}"/>
    <cellStyle name="Normal 59" xfId="702" xr:uid="{00000000-0005-0000-0000-0000AA030000}"/>
    <cellStyle name="Normal 6" xfId="703" xr:uid="{00000000-0005-0000-0000-0000AB030000}"/>
    <cellStyle name="Normal 6 2" xfId="704" xr:uid="{00000000-0005-0000-0000-0000AC030000}"/>
    <cellStyle name="Normal 6 2 2" xfId="1321" xr:uid="{00000000-0005-0000-0000-0000AD030000}"/>
    <cellStyle name="Normal 6 3" xfId="705" xr:uid="{00000000-0005-0000-0000-0000AE030000}"/>
    <cellStyle name="Normal 6 3 2" xfId="1322" xr:uid="{00000000-0005-0000-0000-0000AF030000}"/>
    <cellStyle name="Normal 6 4" xfId="706" xr:uid="{00000000-0005-0000-0000-0000B0030000}"/>
    <cellStyle name="Normal 6 4 2" xfId="1323" xr:uid="{00000000-0005-0000-0000-0000B1030000}"/>
    <cellStyle name="Normal 6 5" xfId="1320" xr:uid="{00000000-0005-0000-0000-0000B2030000}"/>
    <cellStyle name="Normal 6_Adj" xfId="707" xr:uid="{00000000-0005-0000-0000-0000B3030000}"/>
    <cellStyle name="Normal 60" xfId="708" xr:uid="{00000000-0005-0000-0000-0000B4030000}"/>
    <cellStyle name="Normal 61" xfId="709" xr:uid="{00000000-0005-0000-0000-0000B5030000}"/>
    <cellStyle name="Normal 62" xfId="710" xr:uid="{00000000-0005-0000-0000-0000B6030000}"/>
    <cellStyle name="Normal 63" xfId="711" xr:uid="{00000000-0005-0000-0000-0000B7030000}"/>
    <cellStyle name="Normal 64" xfId="712" xr:uid="{00000000-0005-0000-0000-0000B8030000}"/>
    <cellStyle name="Normal 65" xfId="713" xr:uid="{00000000-0005-0000-0000-0000B9030000}"/>
    <cellStyle name="Normal 66" xfId="714" xr:uid="{00000000-0005-0000-0000-0000BA030000}"/>
    <cellStyle name="Normal 67" xfId="715" xr:uid="{00000000-0005-0000-0000-0000BB030000}"/>
    <cellStyle name="Normal 68" xfId="716" xr:uid="{00000000-0005-0000-0000-0000BC030000}"/>
    <cellStyle name="Normal 68 2" xfId="1324" xr:uid="{00000000-0005-0000-0000-0000BD030000}"/>
    <cellStyle name="Normal 69" xfId="717" xr:uid="{00000000-0005-0000-0000-0000BE030000}"/>
    <cellStyle name="Normal 7" xfId="718" xr:uid="{00000000-0005-0000-0000-0000BF030000}"/>
    <cellStyle name="Normal 7 10" xfId="1325" xr:uid="{00000000-0005-0000-0000-0000C0030000}"/>
    <cellStyle name="Normal 7 2" xfId="719" xr:uid="{00000000-0005-0000-0000-0000C1030000}"/>
    <cellStyle name="Normal 7 3" xfId="720" xr:uid="{00000000-0005-0000-0000-0000C2030000}"/>
    <cellStyle name="Normal 7 4" xfId="721" xr:uid="{00000000-0005-0000-0000-0000C3030000}"/>
    <cellStyle name="Normal 7 5" xfId="722" xr:uid="{00000000-0005-0000-0000-0000C4030000}"/>
    <cellStyle name="Normal 7 6" xfId="723" xr:uid="{00000000-0005-0000-0000-0000C5030000}"/>
    <cellStyle name="Normal 7 7" xfId="724" xr:uid="{00000000-0005-0000-0000-0000C6030000}"/>
    <cellStyle name="Normal 7 8" xfId="725" xr:uid="{00000000-0005-0000-0000-0000C7030000}"/>
    <cellStyle name="Normal 7 9" xfId="726" xr:uid="{00000000-0005-0000-0000-0000C8030000}"/>
    <cellStyle name="Normal 7_Adj" xfId="727" xr:uid="{00000000-0005-0000-0000-0000C9030000}"/>
    <cellStyle name="Normal 70" xfId="728" xr:uid="{00000000-0005-0000-0000-0000CA030000}"/>
    <cellStyle name="Normal 70 2" xfId="1326" xr:uid="{00000000-0005-0000-0000-0000CB030000}"/>
    <cellStyle name="Normal 71" xfId="729" xr:uid="{00000000-0005-0000-0000-0000CC030000}"/>
    <cellStyle name="Normal 72" xfId="730" xr:uid="{00000000-0005-0000-0000-0000CD030000}"/>
    <cellStyle name="Normal 73" xfId="731" xr:uid="{00000000-0005-0000-0000-0000CE030000}"/>
    <cellStyle name="Normal 74" xfId="732" xr:uid="{00000000-0005-0000-0000-0000CF030000}"/>
    <cellStyle name="Normal 75" xfId="733" xr:uid="{00000000-0005-0000-0000-0000D0030000}"/>
    <cellStyle name="Normal 76" xfId="734" xr:uid="{00000000-0005-0000-0000-0000D1030000}"/>
    <cellStyle name="Normal 77" xfId="735" xr:uid="{00000000-0005-0000-0000-0000D2030000}"/>
    <cellStyle name="Normal 78" xfId="736" xr:uid="{00000000-0005-0000-0000-0000D3030000}"/>
    <cellStyle name="Normal 79" xfId="737" xr:uid="{00000000-0005-0000-0000-0000D4030000}"/>
    <cellStyle name="Normal 8" xfId="738" xr:uid="{00000000-0005-0000-0000-0000D5030000}"/>
    <cellStyle name="Normal 80" xfId="739" xr:uid="{00000000-0005-0000-0000-0000D6030000}"/>
    <cellStyle name="Normal 81" xfId="740" xr:uid="{00000000-0005-0000-0000-0000D7030000}"/>
    <cellStyle name="Normal 82" xfId="741" xr:uid="{00000000-0005-0000-0000-0000D8030000}"/>
    <cellStyle name="Normal 83" xfId="742" xr:uid="{00000000-0005-0000-0000-0000D9030000}"/>
    <cellStyle name="Normal 84" xfId="743" xr:uid="{00000000-0005-0000-0000-0000DA030000}"/>
    <cellStyle name="Normal 85" xfId="744" xr:uid="{00000000-0005-0000-0000-0000DB030000}"/>
    <cellStyle name="Normal 86" xfId="745" xr:uid="{00000000-0005-0000-0000-0000DC030000}"/>
    <cellStyle name="Normal 87" xfId="746" xr:uid="{00000000-0005-0000-0000-0000DD030000}"/>
    <cellStyle name="Normal 88" xfId="747" xr:uid="{00000000-0005-0000-0000-0000DE030000}"/>
    <cellStyle name="Normal 89" xfId="748" xr:uid="{00000000-0005-0000-0000-0000DF030000}"/>
    <cellStyle name="Normal 89 2" xfId="749" xr:uid="{00000000-0005-0000-0000-0000E0030000}"/>
    <cellStyle name="Normal 9" xfId="750" xr:uid="{00000000-0005-0000-0000-0000E1030000}"/>
    <cellStyle name="Normal 9 10" xfId="751" xr:uid="{00000000-0005-0000-0000-0000E2030000}"/>
    <cellStyle name="Normal 9 2" xfId="752" xr:uid="{00000000-0005-0000-0000-0000E3030000}"/>
    <cellStyle name="Normal 9 2 2" xfId="1327" xr:uid="{00000000-0005-0000-0000-0000E4030000}"/>
    <cellStyle name="Normal 9 3" xfId="753" xr:uid="{00000000-0005-0000-0000-0000E5030000}"/>
    <cellStyle name="Normal 9 3 2" xfId="1328" xr:uid="{00000000-0005-0000-0000-0000E6030000}"/>
    <cellStyle name="Normal 9 4" xfId="754" xr:uid="{00000000-0005-0000-0000-0000E7030000}"/>
    <cellStyle name="Normal 9 4 2" xfId="1329" xr:uid="{00000000-0005-0000-0000-0000E8030000}"/>
    <cellStyle name="Normal 9 5" xfId="755" xr:uid="{00000000-0005-0000-0000-0000E9030000}"/>
    <cellStyle name="Normal 9 5 2" xfId="1330" xr:uid="{00000000-0005-0000-0000-0000EA030000}"/>
    <cellStyle name="Normal 9 6" xfId="756" xr:uid="{00000000-0005-0000-0000-0000EB030000}"/>
    <cellStyle name="Normal 9 6 2" xfId="1331" xr:uid="{00000000-0005-0000-0000-0000EC030000}"/>
    <cellStyle name="Normal 9 7" xfId="757" xr:uid="{00000000-0005-0000-0000-0000ED030000}"/>
    <cellStyle name="Normal 9 7 2" xfId="1332" xr:uid="{00000000-0005-0000-0000-0000EE030000}"/>
    <cellStyle name="Normal 9 8" xfId="758" xr:uid="{00000000-0005-0000-0000-0000EF030000}"/>
    <cellStyle name="Normal 9 8 2" xfId="1333" xr:uid="{00000000-0005-0000-0000-0000F0030000}"/>
    <cellStyle name="Normal 9 9" xfId="759" xr:uid="{00000000-0005-0000-0000-0000F1030000}"/>
    <cellStyle name="Normal 9_Adj" xfId="760" xr:uid="{00000000-0005-0000-0000-0000F2030000}"/>
    <cellStyle name="Normal 90" xfId="761" xr:uid="{00000000-0005-0000-0000-0000F3030000}"/>
    <cellStyle name="Normal 90 2" xfId="762" xr:uid="{00000000-0005-0000-0000-0000F4030000}"/>
    <cellStyle name="Normal 91" xfId="763" xr:uid="{00000000-0005-0000-0000-0000F5030000}"/>
    <cellStyle name="Normal 91 2" xfId="764" xr:uid="{00000000-0005-0000-0000-0000F6030000}"/>
    <cellStyle name="Normal 92" xfId="765" xr:uid="{00000000-0005-0000-0000-0000F7030000}"/>
    <cellStyle name="Normal 92 2" xfId="766" xr:uid="{00000000-0005-0000-0000-0000F8030000}"/>
    <cellStyle name="Normal 93" xfId="767" xr:uid="{00000000-0005-0000-0000-0000F9030000}"/>
    <cellStyle name="Normal 93 2" xfId="768" xr:uid="{00000000-0005-0000-0000-0000FA030000}"/>
    <cellStyle name="Normal 94" xfId="769" xr:uid="{00000000-0005-0000-0000-0000FB030000}"/>
    <cellStyle name="Normal 94 2" xfId="770" xr:uid="{00000000-0005-0000-0000-0000FC030000}"/>
    <cellStyle name="Normal 95" xfId="771" xr:uid="{00000000-0005-0000-0000-0000FD030000}"/>
    <cellStyle name="Normal 95 2" xfId="772" xr:uid="{00000000-0005-0000-0000-0000FE030000}"/>
    <cellStyle name="Normal 96" xfId="773" xr:uid="{00000000-0005-0000-0000-0000FF030000}"/>
    <cellStyle name="Normal 96 2" xfId="774" xr:uid="{00000000-0005-0000-0000-000000040000}"/>
    <cellStyle name="Normal 96 2 2" xfId="1334" xr:uid="{00000000-0005-0000-0000-000001040000}"/>
    <cellStyle name="Normal 97" xfId="775" xr:uid="{00000000-0005-0000-0000-000002040000}"/>
    <cellStyle name="Normal 98" xfId="776" xr:uid="{00000000-0005-0000-0000-000003040000}"/>
    <cellStyle name="Normal 99" xfId="1415" xr:uid="{DF31E1BD-9A4D-4D8B-A69E-133FA1157642}"/>
    <cellStyle name="Normal_Book1" xfId="777" xr:uid="{00000000-0005-0000-0000-000004040000}"/>
    <cellStyle name="Normal_C779A0245" xfId="1413" xr:uid="{232F8898-B995-4704-80B8-0BA9983C3B2D}"/>
    <cellStyle name="Normale_9639A02C" xfId="778" xr:uid="{00000000-0005-0000-0000-000006040000}"/>
    <cellStyle name="Note 10" xfId="779" xr:uid="{00000000-0005-0000-0000-000007040000}"/>
    <cellStyle name="Note 11" xfId="780" xr:uid="{00000000-0005-0000-0000-000008040000}"/>
    <cellStyle name="Note 12" xfId="781" xr:uid="{00000000-0005-0000-0000-000009040000}"/>
    <cellStyle name="Note 13" xfId="782" xr:uid="{00000000-0005-0000-0000-00000A040000}"/>
    <cellStyle name="Note 14" xfId="783" xr:uid="{00000000-0005-0000-0000-00000B040000}"/>
    <cellStyle name="Note 15" xfId="784" xr:uid="{00000000-0005-0000-0000-00000C040000}"/>
    <cellStyle name="Note 16" xfId="785" xr:uid="{00000000-0005-0000-0000-00000D040000}"/>
    <cellStyle name="Note 17" xfId="786" xr:uid="{00000000-0005-0000-0000-00000E040000}"/>
    <cellStyle name="Note 18" xfId="787" xr:uid="{00000000-0005-0000-0000-00000F040000}"/>
    <cellStyle name="Note 19" xfId="788" xr:uid="{00000000-0005-0000-0000-000010040000}"/>
    <cellStyle name="Note 19 2" xfId="1456" xr:uid="{5EC39970-59A1-4624-8C35-E7E7D3C2C7CF}"/>
    <cellStyle name="Note 2" xfId="789" xr:uid="{00000000-0005-0000-0000-000011040000}"/>
    <cellStyle name="Note 3" xfId="790" xr:uid="{00000000-0005-0000-0000-000012040000}"/>
    <cellStyle name="Note 4" xfId="791" xr:uid="{00000000-0005-0000-0000-000013040000}"/>
    <cellStyle name="Note 5" xfId="792" xr:uid="{00000000-0005-0000-0000-000014040000}"/>
    <cellStyle name="Note 6" xfId="793" xr:uid="{00000000-0005-0000-0000-000015040000}"/>
    <cellStyle name="Note 7" xfId="794" xr:uid="{00000000-0005-0000-0000-000016040000}"/>
    <cellStyle name="Note 8" xfId="795" xr:uid="{00000000-0005-0000-0000-000017040000}"/>
    <cellStyle name="Note 9" xfId="796" xr:uid="{00000000-0005-0000-0000-000018040000}"/>
    <cellStyle name="Output 2" xfId="797" xr:uid="{00000000-0005-0000-0000-000019040000}"/>
    <cellStyle name="Percent [2]" xfId="798" xr:uid="{00000000-0005-0000-0000-00001A040000}"/>
    <cellStyle name="Percent [2] 2" xfId="799" xr:uid="{00000000-0005-0000-0000-00001B040000}"/>
    <cellStyle name="Percent [2] 2 2" xfId="1336" xr:uid="{00000000-0005-0000-0000-00001C040000}"/>
    <cellStyle name="Percent [2] 3" xfId="800" xr:uid="{00000000-0005-0000-0000-00001D040000}"/>
    <cellStyle name="Percent [2] 3 2" xfId="1337" xr:uid="{00000000-0005-0000-0000-00001E040000}"/>
    <cellStyle name="Percent [2] 4" xfId="1335" xr:uid="{00000000-0005-0000-0000-00001F040000}"/>
    <cellStyle name="Percent 10" xfId="801" xr:uid="{00000000-0005-0000-0000-000020040000}"/>
    <cellStyle name="Percent 2" xfId="802" xr:uid="{00000000-0005-0000-0000-000021040000}"/>
    <cellStyle name="Percent 2 10" xfId="803" xr:uid="{00000000-0005-0000-0000-000022040000}"/>
    <cellStyle name="Percent 2 11" xfId="804" xr:uid="{00000000-0005-0000-0000-000023040000}"/>
    <cellStyle name="Percent 2 12" xfId="805" xr:uid="{00000000-0005-0000-0000-000024040000}"/>
    <cellStyle name="Percent 2 13" xfId="806" xr:uid="{00000000-0005-0000-0000-000025040000}"/>
    <cellStyle name="Percent 2 14" xfId="807" xr:uid="{00000000-0005-0000-0000-000026040000}"/>
    <cellStyle name="Percent 2 15" xfId="808" xr:uid="{00000000-0005-0000-0000-000027040000}"/>
    <cellStyle name="Percent 2 16" xfId="809" xr:uid="{00000000-0005-0000-0000-000028040000}"/>
    <cellStyle name="Percent 2 17" xfId="810" xr:uid="{00000000-0005-0000-0000-000029040000}"/>
    <cellStyle name="Percent 2 18" xfId="811" xr:uid="{00000000-0005-0000-0000-00002A040000}"/>
    <cellStyle name="Percent 2 19" xfId="812" xr:uid="{00000000-0005-0000-0000-00002B040000}"/>
    <cellStyle name="Percent 2 2" xfId="813" xr:uid="{00000000-0005-0000-0000-00002C040000}"/>
    <cellStyle name="Percent 2 2 2" xfId="814" xr:uid="{00000000-0005-0000-0000-00002D040000}"/>
    <cellStyle name="Percent 2 2 3" xfId="815" xr:uid="{00000000-0005-0000-0000-00002E040000}"/>
    <cellStyle name="Percent 2 2 3 2" xfId="1339" xr:uid="{00000000-0005-0000-0000-00002F040000}"/>
    <cellStyle name="Percent 2 20" xfId="816" xr:uid="{00000000-0005-0000-0000-000030040000}"/>
    <cellStyle name="Percent 2 21" xfId="817" xr:uid="{00000000-0005-0000-0000-000031040000}"/>
    <cellStyle name="Percent 2 22" xfId="818" xr:uid="{00000000-0005-0000-0000-000032040000}"/>
    <cellStyle name="Percent 2 23" xfId="819" xr:uid="{00000000-0005-0000-0000-000033040000}"/>
    <cellStyle name="Percent 2 24" xfId="820" xr:uid="{00000000-0005-0000-0000-000034040000}"/>
    <cellStyle name="Percent 2 25" xfId="821" xr:uid="{00000000-0005-0000-0000-000035040000}"/>
    <cellStyle name="Percent 2 26" xfId="822" xr:uid="{00000000-0005-0000-0000-000036040000}"/>
    <cellStyle name="Percent 2 27" xfId="823" xr:uid="{00000000-0005-0000-0000-000037040000}"/>
    <cellStyle name="Percent 2 28" xfId="824" xr:uid="{00000000-0005-0000-0000-000038040000}"/>
    <cellStyle name="Percent 2 29" xfId="825" xr:uid="{00000000-0005-0000-0000-000039040000}"/>
    <cellStyle name="Percent 2 3" xfId="826" xr:uid="{00000000-0005-0000-0000-00003A040000}"/>
    <cellStyle name="Percent 2 30" xfId="827" xr:uid="{00000000-0005-0000-0000-00003B040000}"/>
    <cellStyle name="Percent 2 31" xfId="828" xr:uid="{00000000-0005-0000-0000-00003C040000}"/>
    <cellStyle name="Percent 2 32" xfId="829" xr:uid="{00000000-0005-0000-0000-00003D040000}"/>
    <cellStyle name="Percent 2 33" xfId="830" xr:uid="{00000000-0005-0000-0000-00003E040000}"/>
    <cellStyle name="Percent 2 34" xfId="831" xr:uid="{00000000-0005-0000-0000-00003F040000}"/>
    <cellStyle name="Percent 2 35" xfId="832" xr:uid="{00000000-0005-0000-0000-000040040000}"/>
    <cellStyle name="Percent 2 36" xfId="833" xr:uid="{00000000-0005-0000-0000-000041040000}"/>
    <cellStyle name="Percent 2 37" xfId="834" xr:uid="{00000000-0005-0000-0000-000042040000}"/>
    <cellStyle name="Percent 2 38" xfId="835" xr:uid="{00000000-0005-0000-0000-000043040000}"/>
    <cellStyle name="Percent 2 39" xfId="836" xr:uid="{00000000-0005-0000-0000-000044040000}"/>
    <cellStyle name="Percent 2 4" xfId="837" xr:uid="{00000000-0005-0000-0000-000045040000}"/>
    <cellStyle name="Percent 2 40" xfId="838" xr:uid="{00000000-0005-0000-0000-000046040000}"/>
    <cellStyle name="Percent 2 41" xfId="839" xr:uid="{00000000-0005-0000-0000-000047040000}"/>
    <cellStyle name="Percent 2 42" xfId="840" xr:uid="{00000000-0005-0000-0000-000048040000}"/>
    <cellStyle name="Percent 2 43" xfId="841" xr:uid="{00000000-0005-0000-0000-000049040000}"/>
    <cellStyle name="Percent 2 44" xfId="842" xr:uid="{00000000-0005-0000-0000-00004A040000}"/>
    <cellStyle name="Percent 2 45" xfId="843" xr:uid="{00000000-0005-0000-0000-00004B040000}"/>
    <cellStyle name="Percent 2 46" xfId="844" xr:uid="{00000000-0005-0000-0000-00004C040000}"/>
    <cellStyle name="Percent 2 47" xfId="845" xr:uid="{00000000-0005-0000-0000-00004D040000}"/>
    <cellStyle name="Percent 2 48" xfId="846" xr:uid="{00000000-0005-0000-0000-00004E040000}"/>
    <cellStyle name="Percent 2 49" xfId="847" xr:uid="{00000000-0005-0000-0000-00004F040000}"/>
    <cellStyle name="Percent 2 5" xfId="848" xr:uid="{00000000-0005-0000-0000-000050040000}"/>
    <cellStyle name="Percent 2 50" xfId="849" xr:uid="{00000000-0005-0000-0000-000051040000}"/>
    <cellStyle name="Percent 2 51" xfId="850" xr:uid="{00000000-0005-0000-0000-000052040000}"/>
    <cellStyle name="Percent 2 52" xfId="851" xr:uid="{00000000-0005-0000-0000-000053040000}"/>
    <cellStyle name="Percent 2 53" xfId="852" xr:uid="{00000000-0005-0000-0000-000054040000}"/>
    <cellStyle name="Percent 2 54" xfId="853" xr:uid="{00000000-0005-0000-0000-000055040000}"/>
    <cellStyle name="Percent 2 55" xfId="854" xr:uid="{00000000-0005-0000-0000-000056040000}"/>
    <cellStyle name="Percent 2 56" xfId="855" xr:uid="{00000000-0005-0000-0000-000057040000}"/>
    <cellStyle name="Percent 2 57" xfId="856" xr:uid="{00000000-0005-0000-0000-000058040000}"/>
    <cellStyle name="Percent 2 58" xfId="857" xr:uid="{00000000-0005-0000-0000-000059040000}"/>
    <cellStyle name="Percent 2 59" xfId="1338" xr:uid="{00000000-0005-0000-0000-00005A040000}"/>
    <cellStyle name="Percent 2 6" xfId="858" xr:uid="{00000000-0005-0000-0000-00005B040000}"/>
    <cellStyle name="Percent 2 7" xfId="859" xr:uid="{00000000-0005-0000-0000-00005C040000}"/>
    <cellStyle name="Percent 2 8" xfId="860" xr:uid="{00000000-0005-0000-0000-00005D040000}"/>
    <cellStyle name="Percent 2 9" xfId="861" xr:uid="{00000000-0005-0000-0000-00005E040000}"/>
    <cellStyle name="Percent 3" xfId="862" xr:uid="{00000000-0005-0000-0000-00005F040000}"/>
    <cellStyle name="Percent 3 2" xfId="863" xr:uid="{00000000-0005-0000-0000-000060040000}"/>
    <cellStyle name="Percent 3 2 2" xfId="1340" xr:uid="{00000000-0005-0000-0000-000061040000}"/>
    <cellStyle name="Percent 3 3" xfId="864" xr:uid="{00000000-0005-0000-0000-000062040000}"/>
    <cellStyle name="Percent 3 3 2" xfId="1341" xr:uid="{00000000-0005-0000-0000-000063040000}"/>
    <cellStyle name="Percent 4" xfId="865" xr:uid="{00000000-0005-0000-0000-000064040000}"/>
    <cellStyle name="Percent 5" xfId="866" xr:uid="{00000000-0005-0000-0000-000065040000}"/>
    <cellStyle name="Percent 5 2" xfId="1342" xr:uid="{00000000-0005-0000-0000-000066040000}"/>
    <cellStyle name="Percent 6" xfId="867" xr:uid="{00000000-0005-0000-0000-000067040000}"/>
    <cellStyle name="Percent 7" xfId="868" xr:uid="{00000000-0005-0000-0000-000068040000}"/>
    <cellStyle name="Percent 7 2" xfId="869" xr:uid="{00000000-0005-0000-0000-000069040000}"/>
    <cellStyle name="Percent 8" xfId="870" xr:uid="{00000000-0005-0000-0000-00006A040000}"/>
    <cellStyle name="Percent 8 2" xfId="1343" xr:uid="{00000000-0005-0000-0000-00006B040000}"/>
    <cellStyle name="Percent 9" xfId="871" xr:uid="{00000000-0005-0000-0000-00006C040000}"/>
    <cellStyle name="Percent 9 2" xfId="1344" xr:uid="{00000000-0005-0000-0000-00006D040000}"/>
    <cellStyle name="PSChar" xfId="872" xr:uid="{00000000-0005-0000-0000-00006E040000}"/>
    <cellStyle name="Quantity" xfId="873" xr:uid="{00000000-0005-0000-0000-00006F040000}"/>
    <cellStyle name="Quantity 2" xfId="874" xr:uid="{00000000-0005-0000-0000-000070040000}"/>
    <cellStyle name="Quantity 2 2" xfId="1346" xr:uid="{00000000-0005-0000-0000-000071040000}"/>
    <cellStyle name="Quantity 3" xfId="875" xr:uid="{00000000-0005-0000-0000-000072040000}"/>
    <cellStyle name="Quantity 3 2" xfId="1347" xr:uid="{00000000-0005-0000-0000-000073040000}"/>
    <cellStyle name="Quantity 4" xfId="1345" xr:uid="{00000000-0005-0000-0000-000074040000}"/>
    <cellStyle name="Result" xfId="876" xr:uid="{00000000-0005-0000-0000-000075040000}"/>
    <cellStyle name="Result2" xfId="877" xr:uid="{00000000-0005-0000-0000-000076040000}"/>
    <cellStyle name="Rittichai" xfId="878" xr:uid="{00000000-0005-0000-0000-000077040000}"/>
    <cellStyle name="Rittichai 2" xfId="1348" xr:uid="{00000000-0005-0000-0000-000078040000}"/>
    <cellStyle name="SAPBEXaggData" xfId="879" xr:uid="{00000000-0005-0000-0000-000079040000}"/>
    <cellStyle name="SAPBEXaggItem" xfId="880" xr:uid="{00000000-0005-0000-0000-00007A040000}"/>
    <cellStyle name="SAPBEXaggItemX" xfId="881" xr:uid="{00000000-0005-0000-0000-00007B040000}"/>
    <cellStyle name="SAPBEXchaText" xfId="882" xr:uid="{00000000-0005-0000-0000-00007C040000}"/>
    <cellStyle name="SAPBEXchaText 2" xfId="1349" xr:uid="{00000000-0005-0000-0000-00007D040000}"/>
    <cellStyle name="SAPBEXfilterDrill" xfId="883" xr:uid="{00000000-0005-0000-0000-00007E040000}"/>
    <cellStyle name="SAPBEXfilterItem" xfId="884" xr:uid="{00000000-0005-0000-0000-00007F040000}"/>
    <cellStyle name="SAPBEXheaderItem" xfId="885" xr:uid="{00000000-0005-0000-0000-000080040000}"/>
    <cellStyle name="SAPBEXheaderText" xfId="886" xr:uid="{00000000-0005-0000-0000-000081040000}"/>
    <cellStyle name="SAPBEXHLevel0" xfId="887" xr:uid="{00000000-0005-0000-0000-000082040000}"/>
    <cellStyle name="SAPBEXHLevel0 2" xfId="1352" xr:uid="{00000000-0005-0000-0000-000083040000}"/>
    <cellStyle name="SAPBEXHLevel1" xfId="888" xr:uid="{00000000-0005-0000-0000-000084040000}"/>
    <cellStyle name="SAPBEXHLevel1 2" xfId="1353" xr:uid="{00000000-0005-0000-0000-000085040000}"/>
    <cellStyle name="SAPBEXHLevel2" xfId="889" xr:uid="{00000000-0005-0000-0000-000086040000}"/>
    <cellStyle name="SAPBEXHLevel2 2" xfId="1354" xr:uid="{00000000-0005-0000-0000-000087040000}"/>
    <cellStyle name="SAPBEXHLevel3" xfId="890" xr:uid="{00000000-0005-0000-0000-000088040000}"/>
    <cellStyle name="SAPBEXHLevel3 2" xfId="1355" xr:uid="{00000000-0005-0000-0000-000089040000}"/>
    <cellStyle name="SAPBEXresItem" xfId="891" xr:uid="{00000000-0005-0000-0000-00008A040000}"/>
    <cellStyle name="SAPBEXstdData" xfId="892" xr:uid="{00000000-0005-0000-0000-00008B040000}"/>
    <cellStyle name="SAPBEXstdItem" xfId="893" xr:uid="{00000000-0005-0000-0000-00008C040000}"/>
    <cellStyle name="SAPBEXstdItem 2" xfId="1356" xr:uid="{00000000-0005-0000-0000-00008D040000}"/>
    <cellStyle name="SAPBEXstdItemX" xfId="894" xr:uid="{00000000-0005-0000-0000-00008E040000}"/>
    <cellStyle name="SAPBEXstdItemX 2" xfId="1357" xr:uid="{00000000-0005-0000-0000-00008F040000}"/>
    <cellStyle name="SAPBEXtitle" xfId="895" xr:uid="{00000000-0005-0000-0000-000090040000}"/>
    <cellStyle name="SAPBEXundefined" xfId="896" xr:uid="{00000000-0005-0000-0000-000091040000}"/>
    <cellStyle name="Sheet Title" xfId="897" xr:uid="{00000000-0005-0000-0000-000092040000}"/>
    <cellStyle name="Style 1" xfId="898" xr:uid="{00000000-0005-0000-0000-000093040000}"/>
    <cellStyle name="Table" xfId="899" xr:uid="{00000000-0005-0000-0000-000094040000}"/>
    <cellStyle name="Table 2" xfId="1358" xr:uid="{00000000-0005-0000-0000-000095040000}"/>
    <cellStyle name="Times New Roman" xfId="900" xr:uid="{00000000-0005-0000-0000-000096040000}"/>
    <cellStyle name="Title 2" xfId="901" xr:uid="{00000000-0005-0000-0000-000097040000}"/>
    <cellStyle name="Total 2" xfId="902" xr:uid="{00000000-0005-0000-0000-000098040000}"/>
    <cellStyle name="Tusental (0)_pldt" xfId="903" xr:uid="{00000000-0005-0000-0000-000099040000}"/>
    <cellStyle name="Tusental_A-listan (fixad)" xfId="904" xr:uid="{00000000-0005-0000-0000-00009A040000}"/>
    <cellStyle name="Valuta (0)_pldt" xfId="905" xr:uid="{00000000-0005-0000-0000-00009B040000}"/>
    <cellStyle name="Valuta_NPV" xfId="906" xr:uid="{00000000-0005-0000-0000-00009C040000}"/>
    <cellStyle name="Warning Text 2" xfId="907" xr:uid="{00000000-0005-0000-0000-00009D040000}"/>
    <cellStyle name="WHead - Style2" xfId="908" xr:uid="{00000000-0005-0000-0000-00009E040000}"/>
    <cellStyle name="เครื่องหมายเปอร์เซ็นต์_Sheet1" xfId="987" xr:uid="{00000000-0005-0000-0000-00001C050000}"/>
    <cellStyle name="เครื่องหมายจุลภาค 10" xfId="909" xr:uid="{00000000-0005-0000-0000-00009F040000}"/>
    <cellStyle name="เครื่องหมายจุลภาค 10 2" xfId="910" xr:uid="{00000000-0005-0000-0000-0000A0040000}"/>
    <cellStyle name="เครื่องหมายจุลภาค 10 2 2" xfId="1360" xr:uid="{00000000-0005-0000-0000-0000A1040000}"/>
    <cellStyle name="เครื่องหมายจุลภาค 10 3" xfId="1359" xr:uid="{00000000-0005-0000-0000-0000A2040000}"/>
    <cellStyle name="เครื่องหมายจุลภาค 10_CPI_Y'52_TOP_GG 1" xfId="911" xr:uid="{00000000-0005-0000-0000-0000A3040000}"/>
    <cellStyle name="เครื่องหมายจุลภาค 11" xfId="912" xr:uid="{00000000-0005-0000-0000-0000A4040000}"/>
    <cellStyle name="เครื่องหมายจุลภาค 11 2" xfId="913" xr:uid="{00000000-0005-0000-0000-0000A5040000}"/>
    <cellStyle name="เครื่องหมายจุลภาค 11 2 2" xfId="914" xr:uid="{00000000-0005-0000-0000-0000A6040000}"/>
    <cellStyle name="เครื่องหมายจุลภาค 11 2 3" xfId="915" xr:uid="{00000000-0005-0000-0000-0000A7040000}"/>
    <cellStyle name="เครื่องหมายจุลภาค 11 3" xfId="916" xr:uid="{00000000-0005-0000-0000-0000A8040000}"/>
    <cellStyle name="เครื่องหมายจุลภาค 11 3 2" xfId="917" xr:uid="{00000000-0005-0000-0000-0000A9040000}"/>
    <cellStyle name="เครื่องหมายจุลภาค 11 3 3" xfId="918" xr:uid="{00000000-0005-0000-0000-0000AA040000}"/>
    <cellStyle name="เครื่องหมายจุลภาค 11 4" xfId="919" xr:uid="{00000000-0005-0000-0000-0000AB040000}"/>
    <cellStyle name="เครื่องหมายจุลภาค 11 4 2" xfId="920" xr:uid="{00000000-0005-0000-0000-0000AC040000}"/>
    <cellStyle name="เครื่องหมายจุลภาค 11 4 3" xfId="921" xr:uid="{00000000-0005-0000-0000-0000AD040000}"/>
    <cellStyle name="เครื่องหมายจุลภาค 11 5" xfId="922" xr:uid="{00000000-0005-0000-0000-0000AE040000}"/>
    <cellStyle name="เครื่องหมายจุลภาค 11 6" xfId="923" xr:uid="{00000000-0005-0000-0000-0000AF040000}"/>
    <cellStyle name="เครื่องหมายจุลภาค 11 7" xfId="924" xr:uid="{00000000-0005-0000-0000-0000B0040000}"/>
    <cellStyle name="เครื่องหมายจุลภาค 11_CPI_Y'52_TOP_GG 1" xfId="925" xr:uid="{00000000-0005-0000-0000-0000B1040000}"/>
    <cellStyle name="เครื่องหมายจุลภาค 12" xfId="926" xr:uid="{00000000-0005-0000-0000-0000B2040000}"/>
    <cellStyle name="เครื่องหมายจุลภาค 12 2" xfId="927" xr:uid="{00000000-0005-0000-0000-0000B3040000}"/>
    <cellStyle name="เครื่องหมายจุลภาค 12 2 2" xfId="928" xr:uid="{00000000-0005-0000-0000-0000B4040000}"/>
    <cellStyle name="เครื่องหมายจุลภาค 12 2 3" xfId="929" xr:uid="{00000000-0005-0000-0000-0000B5040000}"/>
    <cellStyle name="เครื่องหมายจุลภาค 12 3" xfId="930" xr:uid="{00000000-0005-0000-0000-0000B6040000}"/>
    <cellStyle name="เครื่องหมายจุลภาค 12 3 2" xfId="931" xr:uid="{00000000-0005-0000-0000-0000B7040000}"/>
    <cellStyle name="เครื่องหมายจุลภาค 12 3 3" xfId="932" xr:uid="{00000000-0005-0000-0000-0000B8040000}"/>
    <cellStyle name="เครื่องหมายจุลภาค 12 4" xfId="933" xr:uid="{00000000-0005-0000-0000-0000B9040000}"/>
    <cellStyle name="เครื่องหมายจุลภาค 12 4 2" xfId="934" xr:uid="{00000000-0005-0000-0000-0000BA040000}"/>
    <cellStyle name="เครื่องหมายจุลภาค 12 4 3" xfId="935" xr:uid="{00000000-0005-0000-0000-0000BB040000}"/>
    <cellStyle name="เครื่องหมายจุลภาค 12 5" xfId="936" xr:uid="{00000000-0005-0000-0000-0000BC040000}"/>
    <cellStyle name="เครื่องหมายจุลภาค 12 6" xfId="937" xr:uid="{00000000-0005-0000-0000-0000BD040000}"/>
    <cellStyle name="เครื่องหมายจุลภาค 12 6 2" xfId="1361" xr:uid="{00000000-0005-0000-0000-0000BE040000}"/>
    <cellStyle name="เครื่องหมายจุลภาค 12_CPI_Y'52_TOP_GG 1" xfId="938" xr:uid="{00000000-0005-0000-0000-0000BF040000}"/>
    <cellStyle name="เครื่องหมายจุลภาค 13" xfId="939" xr:uid="{00000000-0005-0000-0000-0000C0040000}"/>
    <cellStyle name="เครื่องหมายจุลภาค 13 2" xfId="940" xr:uid="{00000000-0005-0000-0000-0000C1040000}"/>
    <cellStyle name="เครื่องหมายจุลภาค 13 2 2" xfId="1363" xr:uid="{00000000-0005-0000-0000-0000C2040000}"/>
    <cellStyle name="เครื่องหมายจุลภาค 13 3" xfId="941" xr:uid="{00000000-0005-0000-0000-0000C3040000}"/>
    <cellStyle name="เครื่องหมายจุลภาค 13 3 2" xfId="1364" xr:uid="{00000000-0005-0000-0000-0000C4040000}"/>
    <cellStyle name="เครื่องหมายจุลภาค 13 4" xfId="1362" xr:uid="{00000000-0005-0000-0000-0000C5040000}"/>
    <cellStyle name="เครื่องหมายจุลภาค 14" xfId="942" xr:uid="{00000000-0005-0000-0000-0000C6040000}"/>
    <cellStyle name="เครื่องหมายจุลภาค 14 2" xfId="1365" xr:uid="{00000000-0005-0000-0000-0000C7040000}"/>
    <cellStyle name="เครื่องหมายจุลภาค 14 3" xfId="1457" xr:uid="{9407EC44-0AD6-4D10-8775-174C11C33A3F}"/>
    <cellStyle name="เครื่องหมายจุลภาค 15" xfId="943" xr:uid="{00000000-0005-0000-0000-0000C8040000}"/>
    <cellStyle name="เครื่องหมายจุลภาค 15 2" xfId="944" xr:uid="{00000000-0005-0000-0000-0000C9040000}"/>
    <cellStyle name="เครื่องหมายจุลภาค 15 2 2" xfId="1367" xr:uid="{00000000-0005-0000-0000-0000CA040000}"/>
    <cellStyle name="เครื่องหมายจุลภาค 15 3" xfId="1366" xr:uid="{00000000-0005-0000-0000-0000CB040000}"/>
    <cellStyle name="เครื่องหมายจุลภาค 16" xfId="945" xr:uid="{00000000-0005-0000-0000-0000CC040000}"/>
    <cellStyle name="เครื่องหมายจุลภาค 16 2" xfId="1368" xr:uid="{00000000-0005-0000-0000-0000CD040000}"/>
    <cellStyle name="เครื่องหมายจุลภาค 17" xfId="946" xr:uid="{00000000-0005-0000-0000-0000CE040000}"/>
    <cellStyle name="เครื่องหมายจุลภาค 17 2" xfId="1369" xr:uid="{00000000-0005-0000-0000-0000CF040000}"/>
    <cellStyle name="เครื่องหมายจุลภาค 18" xfId="947" xr:uid="{00000000-0005-0000-0000-0000D0040000}"/>
    <cellStyle name="เครื่องหมายจุลภาค 18 2" xfId="948" xr:uid="{00000000-0005-0000-0000-0000D1040000}"/>
    <cellStyle name="เครื่องหมายจุลภาค 18 2 2" xfId="1371" xr:uid="{00000000-0005-0000-0000-0000D2040000}"/>
    <cellStyle name="เครื่องหมายจุลภาค 18 3" xfId="1370" xr:uid="{00000000-0005-0000-0000-0000D3040000}"/>
    <cellStyle name="เครื่องหมายจุลภาค 19" xfId="949" xr:uid="{00000000-0005-0000-0000-0000D4040000}"/>
    <cellStyle name="เครื่องหมายจุลภาค 19 2" xfId="1372" xr:uid="{00000000-0005-0000-0000-0000D5040000}"/>
    <cellStyle name="เครื่องหมายจุลภาค 2" xfId="950" xr:uid="{00000000-0005-0000-0000-0000D6040000}"/>
    <cellStyle name="เครื่องหมายจุลภาค 2 10" xfId="1373" xr:uid="{00000000-0005-0000-0000-0000D7040000}"/>
    <cellStyle name="เครื่องหมายจุลภาค 2 2" xfId="951" xr:uid="{00000000-0005-0000-0000-0000D8040000}"/>
    <cellStyle name="เครื่องหมายจุลภาค 2 2 2" xfId="952" xr:uid="{00000000-0005-0000-0000-0000D9040000}"/>
    <cellStyle name="เครื่องหมายจุลภาค 2 2 2 2" xfId="953" xr:uid="{00000000-0005-0000-0000-0000DA040000}"/>
    <cellStyle name="เครื่องหมายจุลภาค 2 2 2 3" xfId="1375" xr:uid="{00000000-0005-0000-0000-0000DB040000}"/>
    <cellStyle name="เครื่องหมายจุลภาค 2 2 3" xfId="954" xr:uid="{00000000-0005-0000-0000-0000DC040000}"/>
    <cellStyle name="เครื่องหมายจุลภาค 2 2 3 2" xfId="1376" xr:uid="{00000000-0005-0000-0000-0000DD040000}"/>
    <cellStyle name="เครื่องหมายจุลภาค 2 2 4" xfId="1374" xr:uid="{00000000-0005-0000-0000-0000DE040000}"/>
    <cellStyle name="เครื่องหมายจุลภาค 2 2_Alawar" xfId="955" xr:uid="{00000000-0005-0000-0000-0000DF040000}"/>
    <cellStyle name="เครื่องหมายจุลภาค 2 3" xfId="956" xr:uid="{00000000-0005-0000-0000-0000E0040000}"/>
    <cellStyle name="เครื่องหมายจุลภาค 2 3 2" xfId="1377" xr:uid="{00000000-0005-0000-0000-0000E1040000}"/>
    <cellStyle name="เครื่องหมายจุลภาค 2 4" xfId="957" xr:uid="{00000000-0005-0000-0000-0000E2040000}"/>
    <cellStyle name="เครื่องหมายจุลภาค 2 4 2" xfId="1378" xr:uid="{00000000-0005-0000-0000-0000E3040000}"/>
    <cellStyle name="เครื่องหมายจุลภาค 2 5" xfId="958" xr:uid="{00000000-0005-0000-0000-0000E4040000}"/>
    <cellStyle name="เครื่องหมายจุลภาค 2 5 2" xfId="1379" xr:uid="{00000000-0005-0000-0000-0000E5040000}"/>
    <cellStyle name="เครื่องหมายจุลภาค 2 6" xfId="959" xr:uid="{00000000-0005-0000-0000-0000E6040000}"/>
    <cellStyle name="เครื่องหมายจุลภาค 2 6 2" xfId="1380" xr:uid="{00000000-0005-0000-0000-0000E7040000}"/>
    <cellStyle name="เครื่องหมายจุลภาค 2 7" xfId="960" xr:uid="{00000000-0005-0000-0000-0000E8040000}"/>
    <cellStyle name="เครื่องหมายจุลภาค 2 7 2" xfId="1381" xr:uid="{00000000-0005-0000-0000-0000E9040000}"/>
    <cellStyle name="เครื่องหมายจุลภาค 2 8" xfId="961" xr:uid="{00000000-0005-0000-0000-0000EA040000}"/>
    <cellStyle name="เครื่องหมายจุลภาค 2 8 2" xfId="1382" xr:uid="{00000000-0005-0000-0000-0000EB040000}"/>
    <cellStyle name="เครื่องหมายจุลภาค 2 9" xfId="962" xr:uid="{00000000-0005-0000-0000-0000EC040000}"/>
    <cellStyle name="เครื่องหมายจุลภาค 2 9 2" xfId="1383" xr:uid="{00000000-0005-0000-0000-0000ED040000}"/>
    <cellStyle name="เครื่องหมายจุลภาค 2_130017-B1 โปรแกรมคอมพิวเตอร์ CPI_Q1'10" xfId="963" xr:uid="{00000000-0005-0000-0000-0000EE040000}"/>
    <cellStyle name="เครื่องหมายจุลภาค 20" xfId="964" xr:uid="{00000000-0005-0000-0000-0000EF040000}"/>
    <cellStyle name="เครื่องหมายจุลภาค 20 2" xfId="1384" xr:uid="{00000000-0005-0000-0000-0000F0040000}"/>
    <cellStyle name="เครื่องหมายจุลภาค 21" xfId="965" xr:uid="{00000000-0005-0000-0000-0000F1040000}"/>
    <cellStyle name="เครื่องหมายจุลภาค 3" xfId="966" xr:uid="{00000000-0005-0000-0000-0000F2040000}"/>
    <cellStyle name="เครื่องหมายจุลภาค 3 10" xfId="1409" xr:uid="{00000000-0005-0000-0000-0000F3040000}"/>
    <cellStyle name="เครื่องหมายจุลภาค 3 2" xfId="967" xr:uid="{00000000-0005-0000-0000-0000F4040000}"/>
    <cellStyle name="เครื่องหมายจุลภาค 3 2 2" xfId="968" xr:uid="{00000000-0005-0000-0000-0000F5040000}"/>
    <cellStyle name="เครื่องหมายจุลภาค 3 2 2 2" xfId="969" xr:uid="{00000000-0005-0000-0000-0000F6040000}"/>
    <cellStyle name="เครื่องหมายจุลภาค 3 2 2 2 2" xfId="1387" xr:uid="{00000000-0005-0000-0000-0000F7040000}"/>
    <cellStyle name="เครื่องหมายจุลภาค 3 2 2 3" xfId="1386" xr:uid="{00000000-0005-0000-0000-0000F8040000}"/>
    <cellStyle name="เครื่องหมายจุลภาค 3 2_CPI_Y'52_TOP_GG 1" xfId="970" xr:uid="{00000000-0005-0000-0000-0000F9040000}"/>
    <cellStyle name="เครื่องหมายจุลภาค 3 3" xfId="971" xr:uid="{00000000-0005-0000-0000-0000FA040000}"/>
    <cellStyle name="เครื่องหมายจุลภาค 3 3 2" xfId="1388" xr:uid="{00000000-0005-0000-0000-0000FB040000}"/>
    <cellStyle name="เครื่องหมายจุลภาค 3 4" xfId="972" xr:uid="{00000000-0005-0000-0000-0000FC040000}"/>
    <cellStyle name="เครื่องหมายจุลภาค 3 4 2" xfId="1389" xr:uid="{00000000-0005-0000-0000-0000FD040000}"/>
    <cellStyle name="เครื่องหมายจุลภาค 3 5" xfId="1385" xr:uid="{00000000-0005-0000-0000-0000FE040000}"/>
    <cellStyle name="เครื่องหมายจุลภาค 3 6" xfId="1407" xr:uid="{00000000-0005-0000-0000-0000FF040000}"/>
    <cellStyle name="เครื่องหมายจุลภาค 3 7" xfId="1350" xr:uid="{00000000-0005-0000-0000-000000050000}"/>
    <cellStyle name="เครื่องหมายจุลภาค 3 8" xfId="1408" xr:uid="{00000000-0005-0000-0000-000001050000}"/>
    <cellStyle name="เครื่องหมายจุลภาค 3 9" xfId="1351" xr:uid="{00000000-0005-0000-0000-000002050000}"/>
    <cellStyle name="เครื่องหมายจุลภาค 3_130017-B1 โปรแกรมคอมพิวเตอร์ CPI_Q1'10" xfId="973" xr:uid="{00000000-0005-0000-0000-000003050000}"/>
    <cellStyle name="เครื่องหมายจุลภาค 4" xfId="974" xr:uid="{00000000-0005-0000-0000-000004050000}"/>
    <cellStyle name="เครื่องหมายจุลภาค 4 2" xfId="975" xr:uid="{00000000-0005-0000-0000-000005050000}"/>
    <cellStyle name="เครื่องหมายจุลภาค 4 2 2" xfId="1391" xr:uid="{00000000-0005-0000-0000-000006050000}"/>
    <cellStyle name="เครื่องหมายจุลภาค 4 3" xfId="1390" xr:uid="{00000000-0005-0000-0000-000007050000}"/>
    <cellStyle name="เครื่องหมายจุลภาค 4_130017-B1 โปรแกรมคอมพิวเตอร์ CPI_Q1'10" xfId="976" xr:uid="{00000000-0005-0000-0000-000008050000}"/>
    <cellStyle name="เครื่องหมายจุลภาค 5" xfId="977" xr:uid="{00000000-0005-0000-0000-000009050000}"/>
    <cellStyle name="เครื่องหมายจุลภาค 5 2" xfId="978" xr:uid="{00000000-0005-0000-0000-00000A050000}"/>
    <cellStyle name="เครื่องหมายจุลภาค 5 2 2" xfId="1393" xr:uid="{00000000-0005-0000-0000-00000B050000}"/>
    <cellStyle name="เครื่องหมายจุลภาค 5 3" xfId="1392" xr:uid="{00000000-0005-0000-0000-00000C050000}"/>
    <cellStyle name="เครื่องหมายจุลภาค 6" xfId="979" xr:uid="{00000000-0005-0000-0000-00000D050000}"/>
    <cellStyle name="เครื่องหมายจุลภาค 6 2" xfId="1394" xr:uid="{00000000-0005-0000-0000-00000E050000}"/>
    <cellStyle name="เครื่องหมายจุลภาค 7" xfId="980" xr:uid="{00000000-0005-0000-0000-00000F050000}"/>
    <cellStyle name="เครื่องหมายจุลภาค 7 2" xfId="981" xr:uid="{00000000-0005-0000-0000-000010050000}"/>
    <cellStyle name="เครื่องหมายจุลภาค 7 2 2" xfId="1396" xr:uid="{00000000-0005-0000-0000-000011050000}"/>
    <cellStyle name="เครื่องหมายจุลภาค 7 3" xfId="1395" xr:uid="{00000000-0005-0000-0000-000012050000}"/>
    <cellStyle name="เครื่องหมายจุลภาค 8" xfId="982" xr:uid="{00000000-0005-0000-0000-000013050000}"/>
    <cellStyle name="เครื่องหมายจุลภาค 8 2" xfId="983" xr:uid="{00000000-0005-0000-0000-000014050000}"/>
    <cellStyle name="เครื่องหมายจุลภาค 8 2 2" xfId="1398" xr:uid="{00000000-0005-0000-0000-000015050000}"/>
    <cellStyle name="เครื่องหมายจุลภาค 8 3" xfId="1397" xr:uid="{00000000-0005-0000-0000-000016050000}"/>
    <cellStyle name="เครื่องหมายจุลภาค 9" xfId="984" xr:uid="{00000000-0005-0000-0000-000017050000}"/>
    <cellStyle name="เครื่องหมายจุลภาค 9 2" xfId="985" xr:uid="{00000000-0005-0000-0000-000018050000}"/>
    <cellStyle name="เครื่องหมายจุลภาค 9 2 2" xfId="1400" xr:uid="{00000000-0005-0000-0000-000019050000}"/>
    <cellStyle name="เครื่องหมายจุลภาค 9 3" xfId="1399" xr:uid="{00000000-0005-0000-0000-00001A050000}"/>
    <cellStyle name="เครื่องหมายจุลภาค_130016-B1  โปรแกรมเกมส์ Console_INF_Q1'10" xfId="986" xr:uid="{00000000-0005-0000-0000-00001B050000}"/>
    <cellStyle name="เชื่อมโยงหลายมิติ" xfId="989" xr:uid="{00000000-0005-0000-0000-00001E050000}"/>
    <cellStyle name="เชื่อมโยงหลายมิติ 2" xfId="990" xr:uid="{00000000-0005-0000-0000-00001F050000}"/>
    <cellStyle name="เปอร์เซ็นต์ 10" xfId="1061" xr:uid="{00000000-0005-0000-0000-00006D050000}"/>
    <cellStyle name="เปอร์เซ็นต์ 10 2" xfId="1062" xr:uid="{00000000-0005-0000-0000-00006E050000}"/>
    <cellStyle name="เปอร์เซ็นต์ 11" xfId="1063" xr:uid="{00000000-0005-0000-0000-00006F050000}"/>
    <cellStyle name="เปอร์เซ็นต์ 11 2" xfId="1064" xr:uid="{00000000-0005-0000-0000-000070050000}"/>
    <cellStyle name="เปอร์เซ็นต์ 11 2 2" xfId="1405" xr:uid="{00000000-0005-0000-0000-000071050000}"/>
    <cellStyle name="เปอร์เซ็นต์ 2" xfId="1065" xr:uid="{00000000-0005-0000-0000-000072050000}"/>
    <cellStyle name="เปอร์เซ็นต์ 2 2" xfId="1066" xr:uid="{00000000-0005-0000-0000-000073050000}"/>
    <cellStyle name="เปอร์เซ็นต์ 2 2 2" xfId="1067" xr:uid="{00000000-0005-0000-0000-000074050000}"/>
    <cellStyle name="เปอร์เซ็นต์ 2 2 2 2" xfId="1068" xr:uid="{00000000-0005-0000-0000-000075050000}"/>
    <cellStyle name="เปอร์เซ็นต์ 2 3" xfId="1069" xr:uid="{00000000-0005-0000-0000-000076050000}"/>
    <cellStyle name="เปอร์เซ็นต์ 2 4" xfId="1070" xr:uid="{00000000-0005-0000-0000-000077050000}"/>
    <cellStyle name="เปอร์เซ็นต์ 3" xfId="1071" xr:uid="{00000000-0005-0000-0000-000078050000}"/>
    <cellStyle name="เปอร์เซ็นต์ 4" xfId="1072" xr:uid="{00000000-0005-0000-0000-000079050000}"/>
    <cellStyle name="เปอร์เซ็นต์ 5" xfId="1073" xr:uid="{00000000-0005-0000-0000-00007A050000}"/>
    <cellStyle name="เปอร์เซ็นต์ 6" xfId="1074" xr:uid="{00000000-0005-0000-0000-00007B050000}"/>
    <cellStyle name="เปอร์เซ็นต์ 7" xfId="1075" xr:uid="{00000000-0005-0000-0000-00007C050000}"/>
    <cellStyle name="เปอร์เซ็นต์ 8" xfId="1076" xr:uid="{00000000-0005-0000-0000-00007D050000}"/>
    <cellStyle name="เปอร์เซ็นต์ 9" xfId="1077" xr:uid="{00000000-0005-0000-0000-00007E050000}"/>
    <cellStyle name="จุลภาค 2" xfId="1401" xr:uid="{00000000-0005-0000-0000-00001D050000}"/>
    <cellStyle name="จุลภาค 2 2" xfId="1414" xr:uid="{A945C519-A15C-47D3-8EB5-C599EBD96715}"/>
    <cellStyle name="ตามการเชื่อมโยงหลายมิติ" xfId="991" xr:uid="{00000000-0005-0000-0000-000020050000}"/>
    <cellStyle name="ตามการเชื่อมโยงหลายมิติ 2" xfId="992" xr:uid="{00000000-0005-0000-0000-000021050000}"/>
    <cellStyle name="น้บะภฒ_95" xfId="993" xr:uid="{00000000-0005-0000-0000-000022050000}"/>
    <cellStyle name="ปกติ 10" xfId="994" xr:uid="{00000000-0005-0000-0000-000023050000}"/>
    <cellStyle name="ปกติ 10 2" xfId="995" xr:uid="{00000000-0005-0000-0000-000024050000}"/>
    <cellStyle name="ปกติ 10 3" xfId="996" xr:uid="{00000000-0005-0000-0000-000025050000}"/>
    <cellStyle name="ปกติ 10 4" xfId="997" xr:uid="{00000000-0005-0000-0000-000026050000}"/>
    <cellStyle name="ปกติ 10_CPI_Y'52_TOP_GG 1" xfId="998" xr:uid="{00000000-0005-0000-0000-000027050000}"/>
    <cellStyle name="ปกติ 11" xfId="999" xr:uid="{00000000-0005-0000-0000-000028050000}"/>
    <cellStyle name="ปกติ 11 2" xfId="1000" xr:uid="{00000000-0005-0000-0000-000029050000}"/>
    <cellStyle name="ปกติ 11 3" xfId="1001" xr:uid="{00000000-0005-0000-0000-00002A050000}"/>
    <cellStyle name="ปกติ 11_CPI_Y'52_TOP_GG 1" xfId="1002" xr:uid="{00000000-0005-0000-0000-00002B050000}"/>
    <cellStyle name="ปกติ 12" xfId="1003" xr:uid="{00000000-0005-0000-0000-00002C050000}"/>
    <cellStyle name="ปกติ 12 2" xfId="1004" xr:uid="{00000000-0005-0000-0000-00002D050000}"/>
    <cellStyle name="ปกติ 12_CPI_Y'52_TOP_GG 1" xfId="1005" xr:uid="{00000000-0005-0000-0000-00002E050000}"/>
    <cellStyle name="ปกติ 13" xfId="1006" xr:uid="{00000000-0005-0000-0000-00002F050000}"/>
    <cellStyle name="ปกติ 14" xfId="1007" xr:uid="{00000000-0005-0000-0000-000030050000}"/>
    <cellStyle name="ปกติ 15" xfId="1008" xr:uid="{00000000-0005-0000-0000-000031050000}"/>
    <cellStyle name="ปกติ 15 2" xfId="1009" xr:uid="{00000000-0005-0000-0000-000032050000}"/>
    <cellStyle name="ปกติ 15_IA_Increase 2009 (update Dec'09) " xfId="1010" xr:uid="{00000000-0005-0000-0000-000033050000}"/>
    <cellStyle name="ปกติ 16" xfId="1011" xr:uid="{00000000-0005-0000-0000-000034050000}"/>
    <cellStyle name="ปกติ 17" xfId="1012" xr:uid="{00000000-0005-0000-0000-000035050000}"/>
    <cellStyle name="ปกติ 17 2" xfId="1402" xr:uid="{00000000-0005-0000-0000-000036050000}"/>
    <cellStyle name="ปกติ 18" xfId="1013" xr:uid="{00000000-0005-0000-0000-000037050000}"/>
    <cellStyle name="ปกติ 19" xfId="1406" xr:uid="{00000000-0005-0000-0000-000038050000}"/>
    <cellStyle name="ปกติ 2" xfId="1014" xr:uid="{00000000-0005-0000-0000-000039050000}"/>
    <cellStyle name="ปกติ 2 2" xfId="1015" xr:uid="{00000000-0005-0000-0000-00003A050000}"/>
    <cellStyle name="ปกติ 2 2 2" xfId="1016" xr:uid="{00000000-0005-0000-0000-00003B050000}"/>
    <cellStyle name="ปกติ 2 2 2 2" xfId="1017" xr:uid="{00000000-0005-0000-0000-00003C050000}"/>
    <cellStyle name="ปกติ 2 2 2_CPI_Y'52_TOP_GG 1" xfId="1018" xr:uid="{00000000-0005-0000-0000-00003D050000}"/>
    <cellStyle name="ปกติ 2 2 3" xfId="1019" xr:uid="{00000000-0005-0000-0000-00003E050000}"/>
    <cellStyle name="ปกติ 2 2_Allowance%20IA(1)" xfId="1020" xr:uid="{00000000-0005-0000-0000-00003F050000}"/>
    <cellStyle name="ปกติ 2 3" xfId="1021" xr:uid="{00000000-0005-0000-0000-000040050000}"/>
    <cellStyle name="ปกติ 2 4" xfId="1022" xr:uid="{00000000-0005-0000-0000-000041050000}"/>
    <cellStyle name="ปกติ 2 5" xfId="1023" xr:uid="{00000000-0005-0000-0000-000042050000}"/>
    <cellStyle name="ปกติ 2 6" xfId="1024" xr:uid="{00000000-0005-0000-0000-000043050000}"/>
    <cellStyle name="ปกติ 2 7" xfId="1025" xr:uid="{00000000-0005-0000-0000-000044050000}"/>
    <cellStyle name="ปกติ 2 7 2" xfId="1026" xr:uid="{00000000-0005-0000-0000-000045050000}"/>
    <cellStyle name="ปกติ 2 8" xfId="1027" xr:uid="{00000000-0005-0000-0000-000046050000}"/>
    <cellStyle name="ปกติ 2_130013_B1 WIP_Console_CPI_2011" xfId="1028" xr:uid="{00000000-0005-0000-0000-000047050000}"/>
    <cellStyle name="ปกติ 20" xfId="1410" xr:uid="{00000000-0005-0000-0000-000048050000}"/>
    <cellStyle name="ปกติ 21" xfId="1411" xr:uid="{00000000-0005-0000-0000-000049050000}"/>
    <cellStyle name="ปกติ 22" xfId="1412" xr:uid="{00000000-0005-0000-0000-00004A050000}"/>
    <cellStyle name="ปกติ 23" xfId="1404" xr:uid="{00000000-0005-0000-0000-00004B050000}"/>
    <cellStyle name="ปกติ 24 2" xfId="1029" xr:uid="{00000000-0005-0000-0000-00004C050000}"/>
    <cellStyle name="ปกติ 3" xfId="1030" xr:uid="{00000000-0005-0000-0000-00004D050000}"/>
    <cellStyle name="ปกติ 3 2" xfId="1031" xr:uid="{00000000-0005-0000-0000-00004E050000}"/>
    <cellStyle name="ปกติ 3 2 2" xfId="1032" xr:uid="{00000000-0005-0000-0000-00004F050000}"/>
    <cellStyle name="ปกติ 3 2_Detail_ Inf_Dec 10 " xfId="1033" xr:uid="{00000000-0005-0000-0000-000050050000}"/>
    <cellStyle name="ปกติ 3 3" xfId="1034" xr:uid="{00000000-0005-0000-0000-000051050000}"/>
    <cellStyle name="ปกติ 3 4" xfId="1035" xr:uid="{00000000-0005-0000-0000-000052050000}"/>
    <cellStyle name="ปกติ 3 5" xfId="1036" xr:uid="{00000000-0005-0000-0000-000053050000}"/>
    <cellStyle name="ปกติ 3_CPI_Y'52_TOP_GG 1" xfId="1037" xr:uid="{00000000-0005-0000-0000-000054050000}"/>
    <cellStyle name="ปกติ 4" xfId="1038" xr:uid="{00000000-0005-0000-0000-000055050000}"/>
    <cellStyle name="ปกติ 4 2" xfId="1039" xr:uid="{00000000-0005-0000-0000-000056050000}"/>
    <cellStyle name="ปกติ 4 3" xfId="1040" xr:uid="{00000000-0005-0000-0000-000057050000}"/>
    <cellStyle name="ปกติ 4 4" xfId="1041" xr:uid="{00000000-0005-0000-0000-000058050000}"/>
    <cellStyle name="ปกติ 4 5" xfId="1403" xr:uid="{00000000-0005-0000-0000-000059050000}"/>
    <cellStyle name="ปกติ 4_CPI_Y'52_TOP_GG 1" xfId="1042" xr:uid="{00000000-0005-0000-0000-00005A050000}"/>
    <cellStyle name="ปกติ 5" xfId="1043" xr:uid="{00000000-0005-0000-0000-00005B050000}"/>
    <cellStyle name="ปกติ 5 2" xfId="1044" xr:uid="{00000000-0005-0000-0000-00005C050000}"/>
    <cellStyle name="ปกติ 5 3" xfId="1045" xr:uid="{00000000-0005-0000-0000-00005D050000}"/>
    <cellStyle name="ปกติ 5_Alawar" xfId="1046" xr:uid="{00000000-0005-0000-0000-00005E050000}"/>
    <cellStyle name="ปกติ 6" xfId="1047" xr:uid="{00000000-0005-0000-0000-00005F050000}"/>
    <cellStyle name="ปกติ 6 2" xfId="1048" xr:uid="{00000000-0005-0000-0000-000060050000}"/>
    <cellStyle name="ปกติ 6_CPI_Y'52_TOP_GG 1" xfId="1049" xr:uid="{00000000-0005-0000-0000-000061050000}"/>
    <cellStyle name="ปกติ 7" xfId="1050" xr:uid="{00000000-0005-0000-0000-000062050000}"/>
    <cellStyle name="ปกติ 8" xfId="1051" xr:uid="{00000000-0005-0000-0000-000063050000}"/>
    <cellStyle name="ปกติ 8 2" xfId="1052" xr:uid="{00000000-0005-0000-0000-000064050000}"/>
    <cellStyle name="ปกติ 8 3" xfId="1053" xr:uid="{00000000-0005-0000-0000-000065050000}"/>
    <cellStyle name="ปกติ 8 4" xfId="1054" xr:uid="{00000000-0005-0000-0000-000066050000}"/>
    <cellStyle name="ปกติ 8 4 2" xfId="1055" xr:uid="{00000000-0005-0000-0000-000067050000}"/>
    <cellStyle name="ปกติ 8_CPI_Y'52_TOP_GG 1" xfId="1056" xr:uid="{00000000-0005-0000-0000-000068050000}"/>
    <cellStyle name="ปกติ 9" xfId="1057" xr:uid="{00000000-0005-0000-0000-000069050000}"/>
    <cellStyle name="ปกติ 9 2" xfId="1058" xr:uid="{00000000-0005-0000-0000-00006A050000}"/>
    <cellStyle name="ปกติ 9_CPI_Y'52_TOP_GG 1" xfId="1059" xr:uid="{00000000-0005-0000-0000-00006B050000}"/>
    <cellStyle name="ปกติ_Sheet1" xfId="1060" xr:uid="{00000000-0005-0000-0000-00006C050000}"/>
    <cellStyle name="ฤธถ [0]_95" xfId="1078" xr:uid="{00000000-0005-0000-0000-00007F050000}"/>
    <cellStyle name="ฤธถ_95" xfId="1079" xr:uid="{00000000-0005-0000-0000-000080050000}"/>
    <cellStyle name="ล๋ศญ [0]_95" xfId="1080" xr:uid="{00000000-0005-0000-0000-000081050000}"/>
    <cellStyle name="ล๋ศญ_95" xfId="1081" xr:uid="{00000000-0005-0000-0000-000082050000}"/>
    <cellStyle name="วฅมุ_4ฟ๙ฝวภ๛" xfId="1082" xr:uid="{00000000-0005-0000-0000-000083050000}"/>
    <cellStyle name="표준_학술대회참가자일정-최종" xfId="1083" xr:uid="{00000000-0005-0000-0000-000084050000}"/>
    <cellStyle name="標準_FIXED ASSET" xfId="1084" xr:uid="{00000000-0005-0000-0000-000085050000}"/>
  </cellStyles>
  <dxfs count="0"/>
  <tableStyles count="0" defaultTableStyle="TableStyleMedium9" defaultPivotStyle="PivotStyleLight16"/>
  <colors>
    <mruColors>
      <color rgb="FF31EF43"/>
      <color rgb="FF99FFCC"/>
      <color rgb="FFFF9933"/>
      <color rgb="FFFF6600"/>
      <color rgb="FFDAEEF3"/>
      <color rgb="FF00FF00"/>
      <color rgb="FF000000"/>
      <color rgb="FFFFFF99"/>
      <color rgb="FFD0C3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Relationship Id="rId20" Type="http://schemas.openxmlformats.org/officeDocument/2006/relationships/externalLink" Target="externalLinks/externalLink11.xml"/><Relationship Id="rId41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集計結果"/>
      <sheetName val="Base "/>
      <sheetName val="CODE"/>
      <sheetName val="2005"/>
      <sheetName val="F1 Log On"/>
      <sheetName val="Assump_(2)"/>
      <sheetName val="Op_Ex"/>
      <sheetName val="dep_cal"/>
      <sheetName val="man_power"/>
      <sheetName val="F1_Log_On"/>
      <sheetName val="DEP12"/>
      <sheetName val="MFA"/>
      <sheetName val="発注書"/>
      <sheetName val="ยอดยกมา"/>
      <sheetName val="SOPSG"/>
      <sheetName val="日程管理表"/>
      <sheetName val="dep_l"/>
      <sheetName val="Shman_power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Menu"/>
      <sheetName val="????"/>
      <sheetName val="PI229H"/>
      <sheetName val="Two Step Revenue Testing Master"/>
      <sheetName val="n-4.4"/>
      <sheetName val="ELEC45-01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Country"/>
      <sheetName val="Customer"/>
      <sheetName val="Products"/>
      <sheetName val="Package"/>
      <sheetName val="Assumptions"/>
      <sheetName val="เงินกู้ MGC"/>
      <sheetName val="MTO REV.0"/>
      <sheetName val="Sheet2"/>
      <sheetName val="G"/>
      <sheetName val="9"/>
      <sheetName val="Sales - Report First"/>
      <sheetName val="Journal"/>
      <sheetName val="PopCache_Sheet1"/>
      <sheetName val="As"/>
      <sheetName val="Temp"/>
      <sheetName val="พนง.ทุกคน"/>
      <sheetName val="ADJ - RATE"/>
      <sheetName val="Financial Summary"/>
      <sheetName val="accumdeprn"/>
      <sheetName val="Co info"/>
      <sheetName val="แบบฟอร์ม"/>
      <sheetName val="DataSheet"/>
      <sheetName val="O4 CA"/>
      <sheetName val="O2 TC"/>
      <sheetName val="ฝ่ายบัญชี"/>
      <sheetName val="aa-1"/>
      <sheetName val="F041"/>
      <sheetName val="Basic_Information"/>
      <sheetName val="Header"/>
      <sheetName val="a"/>
      <sheetName val="FDR-Jan-99 "/>
      <sheetName val="Sal+Car"/>
      <sheetName val="PE-C4"/>
      <sheetName val="Capacity"/>
      <sheetName val="BS_Revise"/>
      <sheetName val="IS_Revise"/>
      <sheetName val="(旧)LIST"/>
      <sheetName val="January"/>
      <sheetName val="Lead"/>
      <sheetName val="Sale 0404"/>
      <sheetName val="Invoic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Iron Curtain Method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 refreshError="1"/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data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GL CB"/>
      <sheetName val="GL M"/>
      <sheetName val="งบการเงิน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U4-Recruitment"/>
      <sheetName val="Ref"/>
      <sheetName val="CF"/>
      <sheetName val="Lead"/>
      <sheetName val="Val_Ind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พค45 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BGT97STAFF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เงินกู้ธนชาติ"/>
      <sheetName val="เงินกู้ MGC"/>
      <sheetName val="SP37fin"/>
      <sheetName val="SP37mec"/>
      <sheetName val="SP37b"/>
      <sheetName val="frs_financial_2002 (2)"/>
      <sheetName val="ar1-6"/>
      <sheetName val="H-110"/>
      <sheetName val="H-120"/>
      <sheetName val="Menu"/>
      <sheetName val="01"/>
      <sheetName val="H-100"/>
      <sheetName val="J-100"/>
      <sheetName val="J-110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Currency"/>
      <sheetName val="Links"/>
      <sheetName val="FSA"/>
      <sheetName val="FF_2 _1_"/>
      <sheetName val="ELIM"/>
      <sheetName val="10-1 Media"/>
      <sheetName val="10-cut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計算結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IA Data"/>
      <sheetName val="Location Codes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SA"/>
      <sheetName val="ﾍﾞﾀﾘｽﾄ"/>
      <sheetName val="เครื่องตกแต่ง"/>
      <sheetName val="อาคาร"/>
      <sheetName val="เครื่องมือ"/>
      <sheetName val="CODE"/>
      <sheetName val="Temp"/>
      <sheetName val="S33"/>
      <sheetName val="เงินกู้ธนชาติ"/>
      <sheetName val="เงินกู้ MGC"/>
      <sheetName val="งบการเงิน"/>
      <sheetName val="cash flow 2"/>
      <sheetName val="List"/>
      <sheetName val="Zone1"/>
      <sheetName val="Zone2"/>
      <sheetName val="FKT_PJK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B"/>
      <sheetName val="MCMD95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A1" t="str">
            <v>บริษัท เจเอสเอสอาร์ อ๊อกชั่น จำกัด</v>
          </cell>
        </row>
      </sheetData>
      <sheetData sheetId="49"/>
      <sheetData sheetId="50"/>
      <sheetData sheetId="51"/>
      <sheetData sheetId="52">
        <row r="1">
          <cell r="A1" t="str">
            <v>บริษัท เจเอสเอสอาร์ อ๊อกชั่น จำกัด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CLIENT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U"/>
      <sheetName val="RATE"/>
      <sheetName val="0805"/>
      <sheetName val="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pivot table 1"/>
      <sheetName val="MemberTable"/>
      <sheetName val="MemberTable2"/>
      <sheetName val="P&amp;L (CAEN)"/>
      <sheetName val="worksheet"/>
      <sheetName val="TB-3Q2016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Library Procedures"/>
      <sheetName val="Lookups"/>
      <sheetName val="Data"/>
      <sheetName val="Retrieve"/>
      <sheetName val="ITD"/>
      <sheetName val="Cover2"/>
      <sheetName val="DIV186"/>
      <sheetName val="NAME CUSTOMER "/>
      <sheetName val="科目（FS-311）"/>
      <sheetName val="SKA"/>
      <sheetName val="J2"/>
      <sheetName val="CUSTOMER"/>
      <sheetName val="Summary"/>
      <sheetName val="Master"/>
      <sheetName val="ErAlP"/>
      <sheetName val="CRITERIA3"/>
      <sheetName val="Accr Exp"/>
      <sheetName val="Adv Employee"/>
      <sheetName val="AP Oth Oversea"/>
      <sheetName val="TB"/>
      <sheetName val="Hidden Sheet"/>
      <sheetName val="Lead"/>
      <sheetName val="Account"/>
      <sheetName val="Co"/>
      <sheetName val="Dept"/>
      <sheetName val="InterCo"/>
      <sheetName val="OU"/>
      <sheetName val="FA_31.03.05"/>
      <sheetName val="Trial Balanc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Scoping"/>
      <sheetName val="Sheet2"/>
      <sheetName val="(f) PT_Lookup"/>
      <sheetName val="INPUT DATA"/>
      <sheetName val="Co. Code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Drop Down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 IB-PL-YTD"/>
      <sheetName val="Sales Estimate"/>
      <sheetName val="PL"/>
      <sheetName val="เขต8แก้ไขแล้ว"/>
      <sheetName val="Location Codes"/>
      <sheetName val="Control"/>
      <sheetName val="1602-97"/>
      <sheetName val="Account_Code_E1"/>
      <sheetName val="Account_Code_E"/>
      <sheetName val="Lookup"/>
      <sheetName val="DataOld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ging"/>
      <sheetName val="film สามย่าน"/>
      <sheetName val="XRREPPRN"/>
      <sheetName val="JJM0107"/>
      <sheetName val="Expect_Depre_"/>
      <sheetName val="FA_Movement_YE09"/>
      <sheetName val="BALANCE SHEET "/>
      <sheetName val="HOME"/>
      <sheetName val="Tenants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name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#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8"/>
      <sheetName val="Insurance&amp;Licence"/>
      <sheetName val="PL_ThisYear"/>
      <sheetName val="PL QP"/>
      <sheetName val="BALANCE_SHEET_"/>
      <sheetName val="PL_QP"/>
      <sheetName val="Alexander"/>
      <sheetName val="Other"/>
      <sheetName val="K-1A"/>
      <sheetName val="MfgproPL"/>
      <sheetName val="TrialBalance Q3-2002"/>
      <sheetName val="Structure2008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C-3"/>
      <sheetName val="Amortization_Table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balance sheet"/>
      <sheetName val="Income Statement"/>
      <sheetName val="Dec"/>
      <sheetName val="gold แลกทอง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 hld"/>
      <sheetName val="DTH"/>
      <sheetName val="P&amp;L Overview 4.2"/>
      <sheetName val="Amortization_Table1"/>
      <sheetName val="BALANCE_SHEET_1"/>
      <sheetName val="PL_QP1"/>
      <sheetName val="rss9801"/>
      <sheetName val="db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A2" t="str">
            <v>SUBJECT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A2" t="str">
            <v>SUBJECT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2">
          <cell r="A2" t="str">
            <v>LCY: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A2" t="str">
            <v>LCY: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A2" t="str">
            <v>LCY: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A2" t="str">
            <v>LCY: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A2" t="str">
            <v>LCY: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 t="str">
            <v>LCY:</v>
          </cell>
        </row>
      </sheetData>
      <sheetData sheetId="355">
        <row r="2">
          <cell r="A2" t="str">
            <v>LCY: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SUBJECT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2">
          <cell r="E2" t="str">
            <v>จำนวน</v>
          </cell>
        </row>
      </sheetData>
      <sheetData sheetId="371">
        <row r="2">
          <cell r="E2" t="str">
            <v>จำนวน</v>
          </cell>
        </row>
      </sheetData>
      <sheetData sheetId="372">
        <row r="2">
          <cell r="E2" t="str">
            <v>จำนวน</v>
          </cell>
        </row>
      </sheetData>
      <sheetData sheetId="373">
        <row r="2">
          <cell r="E2" t="str">
            <v>จำนวน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E2" t="str">
            <v>จำนวน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E2" t="str">
            <v>จำนวน</v>
          </cell>
        </row>
      </sheetData>
      <sheetData sheetId="378">
        <row r="2">
          <cell r="E2" t="str">
            <v>จำนวน</v>
          </cell>
        </row>
      </sheetData>
      <sheetData sheetId="379">
        <row r="2">
          <cell r="E2" t="str">
            <v>จำนวน</v>
          </cell>
        </row>
      </sheetData>
      <sheetData sheetId="380">
        <row r="2">
          <cell r="E2" t="str">
            <v>จำนวน</v>
          </cell>
        </row>
      </sheetData>
      <sheetData sheetId="381">
        <row r="2">
          <cell r="E2" t="str">
            <v>จำนวน</v>
          </cell>
        </row>
      </sheetData>
      <sheetData sheetId="382"/>
      <sheetData sheetId="383">
        <row r="2">
          <cell r="E2" t="str">
            <v>จำนวน</v>
          </cell>
        </row>
      </sheetData>
      <sheetData sheetId="384">
        <row r="2">
          <cell r="E2" t="str">
            <v>จำนวน</v>
          </cell>
        </row>
      </sheetData>
      <sheetData sheetId="385">
        <row r="2">
          <cell r="E2" t="str">
            <v>จำนวน</v>
          </cell>
        </row>
      </sheetData>
      <sheetData sheetId="386">
        <row r="2">
          <cell r="E2" t="str">
            <v>จำนวน</v>
          </cell>
        </row>
      </sheetData>
      <sheetData sheetId="387"/>
      <sheetData sheetId="388"/>
      <sheetData sheetId="389"/>
      <sheetData sheetId="390"/>
      <sheetData sheetId="391"/>
      <sheetData sheetId="392">
        <row r="2">
          <cell r="A2" t="str">
            <v>LCY:</v>
          </cell>
        </row>
      </sheetData>
      <sheetData sheetId="393"/>
      <sheetData sheetId="394">
        <row r="2">
          <cell r="A2" t="str">
            <v>LCY:</v>
          </cell>
        </row>
      </sheetData>
      <sheetData sheetId="395"/>
      <sheetData sheetId="396">
        <row r="2">
          <cell r="E2" t="str">
            <v>จำนวน</v>
          </cell>
        </row>
      </sheetData>
      <sheetData sheetId="397"/>
      <sheetData sheetId="398"/>
      <sheetData sheetId="399"/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>
        <row r="2">
          <cell r="E2" t="str">
            <v>จำนวน</v>
          </cell>
        </row>
      </sheetData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/>
      <sheetData sheetId="414"/>
      <sheetData sheetId="415"/>
      <sheetData sheetId="416"/>
      <sheetData sheetId="417"/>
      <sheetData sheetId="418">
        <row r="2">
          <cell r="A2" t="str">
            <v>LCY:</v>
          </cell>
        </row>
      </sheetData>
      <sheetData sheetId="419"/>
      <sheetData sheetId="420">
        <row r="2">
          <cell r="A2" t="str">
            <v>LCY:</v>
          </cell>
        </row>
      </sheetData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 refreshError="1"/>
      <sheetData sheetId="480" refreshError="1"/>
      <sheetData sheetId="481" refreshError="1"/>
      <sheetData sheetId="482" refreshError="1"/>
      <sheetData sheetId="483"/>
      <sheetData sheetId="484">
        <row r="2">
          <cell r="E2" t="str">
            <v>จำนวน</v>
          </cell>
        </row>
      </sheetData>
      <sheetData sheetId="485" refreshError="1"/>
      <sheetData sheetId="486" refreshError="1"/>
      <sheetData sheetId="487">
        <row r="2">
          <cell r="E2" t="str">
            <v>จำนวน</v>
          </cell>
        </row>
      </sheetData>
      <sheetData sheetId="488">
        <row r="2">
          <cell r="E2" t="str">
            <v>จำนวน</v>
          </cell>
        </row>
      </sheetData>
      <sheetData sheetId="489">
        <row r="2">
          <cell r="E2" t="str">
            <v>จำนวน</v>
          </cell>
        </row>
      </sheetData>
      <sheetData sheetId="490">
        <row r="2">
          <cell r="E2" t="str">
            <v>จำนวน</v>
          </cell>
        </row>
      </sheetData>
      <sheetData sheetId="491">
        <row r="2">
          <cell r="E2" t="str">
            <v>จำนวน</v>
          </cell>
        </row>
      </sheetData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>
        <row r="2">
          <cell r="E2" t="str">
            <v>จำนวน</v>
          </cell>
        </row>
      </sheetData>
      <sheetData sheetId="495">
        <row r="2">
          <cell r="A2">
            <v>1</v>
          </cell>
        </row>
      </sheetData>
      <sheetData sheetId="496">
        <row r="2">
          <cell r="E2" t="str">
            <v>จำนวน</v>
          </cell>
        </row>
      </sheetData>
      <sheetData sheetId="497">
        <row r="2">
          <cell r="E2" t="str">
            <v>จำนวน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2">
          <cell r="A2" t="str">
            <v>SUBJECT</v>
          </cell>
        </row>
      </sheetData>
      <sheetData sheetId="563">
        <row r="2">
          <cell r="A2" t="str">
            <v>SUBJECT</v>
          </cell>
        </row>
      </sheetData>
      <sheetData sheetId="564">
        <row r="2">
          <cell r="A2" t="str">
            <v>SUBJECT</v>
          </cell>
        </row>
      </sheetData>
      <sheetData sheetId="565">
        <row r="2">
          <cell r="A2" t="str">
            <v>SUBJECT</v>
          </cell>
        </row>
      </sheetData>
      <sheetData sheetId="566">
        <row r="2">
          <cell r="A2" t="str">
            <v>SUBJECT</v>
          </cell>
        </row>
      </sheetData>
      <sheetData sheetId="567">
        <row r="2">
          <cell r="A2" t="str">
            <v>SUBJECT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/>
      <sheetData sheetId="590"/>
      <sheetData sheetId="591"/>
      <sheetData sheetId="592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/>
      <sheetData sheetId="665" refreshError="1"/>
      <sheetData sheetId="66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TB"/>
      <sheetName val="A"/>
      <sheetName val="B131 "/>
      <sheetName val="U2 Sales"/>
      <sheetName val="Pareto Daily"/>
      <sheetName val="FF-3"/>
      <sheetName val="เครื่องมือเครื่องใช้"/>
      <sheetName val="อุปกรณ์เครื่องแพทย์ _2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#ref"/>
      <sheetName val="Setup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Copy of STA_0306_SALE"/>
      <sheetName val="Selection"/>
      <sheetName val="Clientes"/>
      <sheetName val="Ref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ข้อมูล"/>
      <sheetName val="อัตราค่าบรรทุก"/>
      <sheetName val="Employee"/>
      <sheetName val="JobOrder"/>
      <sheetName val="_2__xls__2__xls_COV"/>
      <sheetName val="EQ4NTV"/>
      <sheetName val="Puu Pud pong"/>
      <sheetName val="Teriyaki"/>
      <sheetName val="Puu_Pud_pong"/>
      <sheetName val="Statement"/>
      <sheetName val="ErrorUser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事務所"/>
      <sheetName val="BUILD95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Temp"/>
      <sheetName val="พนง.ทุกคน"/>
      <sheetName val="List"/>
      <sheetName val="Sale 0501"/>
      <sheetName val="ADVANCE-STAFF"/>
      <sheetName val="stock1020v1.3"/>
      <sheetName val="JUNE EOH-MASTER (2)"/>
      <sheetName val="Sampanny"/>
      <sheetName val="Donuts"/>
      <sheetName val="ศัพท์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PAYROLL"/>
      <sheetName val="Adj&amp;Rje(Z820) "/>
      <sheetName val="FF_3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BS(old format)"/>
      <sheetName val="P&amp;L"/>
      <sheetName val="219902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Repor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f_oh"/>
      <sheetName val="Graph"/>
      <sheetName val="Summary"/>
      <sheetName val="MENU-DOP"/>
      <sheetName val="Detail_TB"/>
      <sheetName val="Prod_Data"/>
      <sheetName val="Raw Data"/>
      <sheetName val="Raw_Data"/>
      <sheetName val="พนง_ทุกคน"/>
      <sheetName val="PJ List"/>
      <sheetName val="q1-2003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???"/>
      <sheetName val="Parameter"/>
      <sheetName val="#ref"/>
      <sheetName val="p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Summary of Sale on June 2019</v>
          </cell>
        </row>
      </sheetData>
      <sheetData sheetId="40"/>
      <sheetData sheetId="41">
        <row r="1">
          <cell r="A1" t="str">
            <v>Summary of Sale on June 2019</v>
          </cell>
        </row>
      </sheetData>
      <sheetData sheetId="42">
        <row r="1">
          <cell r="A1" t="str">
            <v>Summary of Sale on June 2019</v>
          </cell>
        </row>
      </sheetData>
      <sheetData sheetId="43">
        <row r="1">
          <cell r="A1" t="str">
            <v>Summary of Sale on June 2019</v>
          </cell>
        </row>
      </sheetData>
      <sheetData sheetId="44"/>
      <sheetData sheetId="45">
        <row r="1">
          <cell r="A1" t="str">
            <v>Summary of Sale on June 2019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SAMPANNY CO., LTD.</v>
          </cell>
        </row>
      </sheetData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>
        <row r="1">
          <cell r="A1" t="str">
            <v>CLIENT</v>
          </cell>
        </row>
      </sheetData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>
        <row r="1">
          <cell r="A1" t="str">
            <v>รายการผลตอบแทนไตรมาสที่ 1-62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TB-2001-Apr'01"/>
      <sheetName val="FR管理工程図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STA HQ CESS 0309"/>
      <sheetName val="RSS9801"/>
      <sheetName val="กระทบ_CESS"/>
      <sheetName val="CESS_ก_ย_"/>
      <sheetName val="Dtl_Adv_0309"/>
      <sheetName val="Dtl_Adv_0308"/>
      <sheetName val="5 months (Interim)"/>
      <sheetName val="Safire AOP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rm list"/>
      <sheetName val="supplier"/>
      <sheetName val="EQ4NTV"/>
      <sheetName val="rm_list"/>
      <sheetName val="CODE,NAME"/>
      <sheetName val="rm_list1"/>
      <sheetName val="Selection Criteria"/>
      <sheetName val="Sale0311"/>
      <sheetName val="rm_list2"/>
      <sheetName val="Selection_Criteria"/>
      <sheetName val="Input1"/>
      <sheetName val="Parameter"/>
      <sheetName val="Purchases"/>
      <sheetName val="Sale 0401"/>
      <sheetName val="Asset3years"/>
      <sheetName val="TrialBalance Q3-2002"/>
      <sheetName val="List"/>
      <sheetName val="Adj&amp;Rje(Z820) "/>
      <sheetName val="Q3-46"/>
      <sheetName val="219902"/>
      <sheetName val="tra-vat-lieu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DEP12"/>
      <sheetName val="Sheet2"/>
      <sheetName val="GLTRIAL_D09M05Y15"/>
      <sheetName val="VariableII  period"/>
      <sheetName val="TB04-Final"/>
      <sheetName val="AP-FAsb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CA"/>
      <sheetName val="A.4.3"/>
      <sheetName val="A.4.2"/>
      <sheetName val="Key"/>
      <sheetName val="L_to_20"/>
      <sheetName val="S201"/>
      <sheetName val="Elimination"/>
      <sheetName val="AssetType"/>
      <sheetName val="License BOI"/>
      <sheetName val="Asset Class"/>
      <sheetName val="Depre. Key"/>
      <sheetName val="4003-1 lead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5 months (Interim)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Stock_Aging3"/>
      <sheetName val="Machine2,3'04"/>
      <sheetName val="STA HQ CESS 0311"/>
      <sheetName val="ตั๋วเงินรับ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SUM_EMC"/>
      <sheetName val="BQ (1)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data"/>
      <sheetName val="Stock_Aging4"/>
      <sheetName val="Bill_No__2_-_Carpark"/>
      <sheetName val="BG-RM SUM BY TYPE"/>
      <sheetName val="佐賀"/>
      <sheetName val="栃木"/>
      <sheetName val="E001 Lead"/>
      <sheetName val="E100 Subledger with GL"/>
      <sheetName val="a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ใบสำคัญจ่าย</v>
          </cell>
        </row>
      </sheetData>
      <sheetData sheetId="25"/>
      <sheetData sheetId="26" refreshError="1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>
        <row r="1">
          <cell r="A1" t="str">
            <v>ใบสำคัญจ่าย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CLIENT</v>
          </cell>
        </row>
      </sheetData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REPORT"/>
      <sheetName val="Sale0307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กระทบ_CESS2"/>
      <sheetName val="Sale_04012"/>
      <sheetName val="CESS_04012"/>
      <sheetName val="Dtl_Adv_04012"/>
      <sheetName val="Dtl_Adv_03122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usdxau before"/>
      <sheetName val="workdone#1"/>
      <sheetName val="BS"/>
      <sheetName val="งบการเงิน"/>
      <sheetName val="2549"/>
      <sheetName val="List"/>
      <sheetName val="M_Maincomp"/>
      <sheetName val="D200-30.2"/>
      <sheetName val="Header"/>
      <sheetName val="ELEC45-01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tb09.30.04"/>
      <sheetName val="PJ List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Threshold Calculation-Salary"/>
      <sheetName val="Entity Data"/>
      <sheetName val="11922"/>
      <sheetName val="Profit_Master"/>
      <sheetName val="Cost"/>
      <sheetName val="Bill_No__2_-_Carpark"/>
      <sheetName val="emp111_Query"/>
      <sheetName val="เขตการค้าย่อย"/>
      <sheetName val="Mtl Summary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>
        <row r="1">
          <cell r="A1" t="str">
            <v>INVOICE</v>
          </cell>
        </row>
      </sheetData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Sale0309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TB-M"/>
      <sheetName val="Sale0307"/>
      <sheetName val="Sale 0407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549"/>
      <sheetName val="tb09_30_04"/>
      <sheetName val="M_Maincomp"/>
      <sheetName val="_Lookup"/>
      <sheetName val="D164"/>
      <sheetName val="D161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nergy_Rpt"/>
      <sheetName val="s-code"/>
      <sheetName val="分類"/>
      <sheetName val="国ｺｰﾄﾞ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>
        <row r="1">
          <cell r="A1" t="str">
            <v>INVOICE</v>
          </cell>
        </row>
      </sheetData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Sale0311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Cost FG 12-09"/>
      <sheetName val="FG"/>
      <sheetName val="Sale0406"/>
      <sheetName val="Sale 0404"/>
      <sheetName val="adj - rate"/>
      <sheetName val="RSS9801"/>
      <sheetName val="CODE,NAME"/>
      <sheetName val="Sale0309"/>
      <sheetName val="2549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B"/>
      <sheetName val="Sale 0411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STA HQ CESS 0403"/>
      <sheetName val="Names"/>
      <sheetName val="Selection"/>
      <sheetName val="12jun12"/>
      <sheetName val="15jun12"/>
      <sheetName val="16jun12"/>
      <sheetName val="9jun12"/>
      <sheetName val="aa-1"/>
      <sheetName val="balance sheet"/>
      <sheetName val="Income Statement"/>
      <sheetName val="SUMMARY_(0)"/>
      <sheetName val="เขตการค้าย่อย"/>
      <sheetName val="PIPE-HOT"/>
      <sheetName val="control testing procedures"/>
      <sheetName val="K_T.PrecisionDesign1"/>
      <sheetName val="Sheet2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>
        <row r="1">
          <cell r="A1" t="str">
            <v>INVOICE</v>
          </cell>
        </row>
      </sheetData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>
        <row r="1">
          <cell r="A1" t="str">
            <v>Output sales tax (for internal use )</v>
          </cell>
        </row>
      </sheetData>
      <sheetData sheetId="21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heet13"/>
      <sheetName val="Sale 0407"/>
      <sheetName val="Sale0406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Sale0311"/>
      <sheetName val="2549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rss9801"/>
      <sheetName val="M_Maincomp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Budget"/>
      <sheetName val="invoice"/>
      <sheetName val="Sale0307"/>
      <sheetName val="STA HQ CESS 0404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Sale0402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component data"/>
      <sheetName val="BUDGET"/>
      <sheetName val="NOV"/>
      <sheetName val="RATE"/>
      <sheetName val="ชื่อลูกค้า"/>
      <sheetName val="Sale 040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2549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#Lookup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description"/>
      <sheetName val="Customize_Your_Invoice"/>
      <sheetName val="aging_local"/>
      <sheetName val="db"/>
      <sheetName val="REPORT"/>
      <sheetName val="ﾌﾟﾛﾄ_P772分解5号機"/>
      <sheetName val="am_cost"/>
      <sheetName val="aa-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Summary on June 25, 2019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CLIENT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/>
      <sheetData sheetId="151"/>
      <sheetData sheetId="152">
        <row r="1">
          <cell r="A1" t="str">
            <v>CLIENT</v>
          </cell>
        </row>
      </sheetData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data"/>
      <sheetName val="wcf"/>
      <sheetName val="Sale0402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#Lookup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Sale 0404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Input_Undue"/>
      <sheetName val="Deposit_Other"/>
      <sheetName val="Sale 0501"/>
      <sheetName val="Sale 0411"/>
      <sheetName val="BUILD95"/>
      <sheetName val="Asset group"/>
      <sheetName val="Data"/>
      <sheetName val="Sale0403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วงเครดิต 3"/>
      <sheetName val="Asset_group"/>
      <sheetName val="a"/>
      <sheetName val="(monthly)"/>
      <sheetName val="星取・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 refreshError="1"/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A2" t="str">
            <v>L040278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/>
      <sheetData sheetId="144"/>
      <sheetData sheetId="145"/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/>
      <sheetData sheetId="229" refreshError="1"/>
      <sheetData sheetId="2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Sale0406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Bill_No__2_-_Carpark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คชจ.ดำเนินงาน6-43"/>
      <sheetName val="Sale 0502"/>
      <sheetName val="Sale 0501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Bill_No__2_-_Carpark4"/>
      <sheetName val="Project_P&amp;L"/>
      <sheetName val="bgt97staff"/>
      <sheetName val="?????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1">
          <cell r="A1" t="str">
            <v>CLIENT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/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Sale_04041"/>
      <sheetName val="Fagor04-A3112e"/>
      <sheetName val="SUM"/>
      <sheetName val="Sale 0502"/>
      <sheetName val="description"/>
      <sheetName val="Table"/>
      <sheetName val="Project P&amp;L"/>
      <sheetName val="Sale0406"/>
      <sheetName val="Sale0403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สำนักงาน"/>
      <sheetName val="aa-1"/>
      <sheetName val="Project_P&amp;L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Sale 0408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Sale0307"/>
      <sheetName val="Customize Your Invoice"/>
      <sheetName val="aging local"/>
      <sheetName val="a"/>
      <sheetName val="Sale 0407"/>
      <sheetName val="Sale 0404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breakeven analysis"/>
      <sheetName val="ラミ"/>
      <sheetName val="am_cost"/>
      <sheetName val="delivery plan"/>
      <sheetName val="Customize_Your_Invoice"/>
      <sheetName val="aging_local"/>
      <sheetName val="GL_CB"/>
      <sheetName val="GL_M"/>
      <sheetName val="???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>
        <row r="1">
          <cell r="A1" t="str">
            <v>Summary on June 25, 2019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CLIENT</v>
          </cell>
        </row>
      </sheetData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 t="str">
            <v>INVOICE</v>
          </cell>
        </row>
      </sheetData>
      <sheetData sheetId="371"/>
      <sheetData sheetId="372">
        <row r="1">
          <cell r="G1" t="str">
            <v>CodeThai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日程管理表"/>
      <sheetName val="title"/>
      <sheetName val="Formulas"/>
      <sheetName val="Excess Calc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?????"/>
      <sheetName val="Trail"/>
      <sheetName val="Monthly highlights"/>
      <sheetName val="Sale 0408"/>
      <sheetName val="인원계획-미화"/>
      <sheetName val="ปัจจุบัน "/>
      <sheetName val="110"/>
      <sheetName val="FF_6"/>
      <sheetName val="อุปกรณ์ a2"/>
      <sheetName val="อุปกรณ์ a1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-203"/>
      <sheetName val="MR5"/>
      <sheetName val="Detail"/>
      <sheetName val="BPI-LOP"/>
      <sheetName val="EXｳｪｲﾄ0"/>
      <sheetName val="FG-ISSUED"/>
      <sheetName val="ITEM"/>
      <sheetName val="Add."/>
      <sheetName val="B 600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ax assets&amp;liab"/>
      <sheetName val="SP amortize"/>
      <sheetName val="MANU YTD "/>
      <sheetName val="ＣＡＭＹ　ＭⅢ"/>
      <sheetName val="選択項目一覧"/>
      <sheetName val="Monthly_highlights"/>
      <sheetName val="J1"/>
      <sheetName val="P&amp;C Centre"/>
      <sheetName val="Summary"/>
      <sheetName val="Data"/>
      <sheetName val="InputPO_Del"/>
      <sheetName val="BS ATTACH"/>
      <sheetName val="M001 - Lead"/>
      <sheetName val="Q2 EXPECTED"/>
      <sheetName val="Group"/>
      <sheetName val="Q2_EXPECTED"/>
      <sheetName val="Q2_EXPECTED1"/>
      <sheetName val="test_23"/>
      <sheetName val="Q2_EXPECTED2"/>
      <sheetName val="TrialBalance_Q3-20023"/>
      <sheetName val="Excess_Calc"/>
      <sheetName val="ปัจจุบัน_"/>
      <sheetName val="อุปกรณ์_a2"/>
      <sheetName val="อุปกรณ์_a1"/>
      <sheetName val="List"/>
      <sheetName val="MPL 技連"/>
      <sheetName val="342E BLOCK"/>
      <sheetName val="2118-00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1214 Kartu"/>
      <sheetName val="Tran0104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Customize Your Invoice"/>
      <sheetName val="AGING LOCAL"/>
      <sheetName val="A"/>
      <sheetName val="GL"/>
      <sheetName val="รายละเอียดทรัพย์สิน"/>
      <sheetName val="picture"/>
      <sheetName val="Sale 0501"/>
      <sheetName val="E-2 Capital AFE - Carryover"/>
      <sheetName val="Model-Monthly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PS-1995"/>
      <sheetName val="TB"/>
      <sheetName val="TO - SP"/>
      <sheetName val="Raw Material"/>
      <sheetName val="cal (2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TRIAL_D09M05Y15"/>
      <sheetName val="Library Procedures"/>
      <sheetName val="AFEMAI"/>
      <sheetName val="งบการเงิน"/>
      <sheetName val="rss9801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FF_21_a_"/>
      <sheetName val="bblยังไม่จ่าย"/>
      <sheetName val="Weights"/>
      <sheetName val="description"/>
      <sheetName val="PL_A05 APA Input"/>
      <sheetName val="Code1"/>
      <sheetName val="Linkage Quote"/>
      <sheetName val="MFA"/>
      <sheetName val="Newspaper"/>
      <sheetName val="E-2_Capital_AFE_-_Carryov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>
        <row r="385">
          <cell r="L385">
            <v>9130115.2500000037</v>
          </cell>
        </row>
      </sheetData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">
          <cell r="L44">
            <v>181491.03000000003</v>
          </cell>
        </row>
      </sheetData>
      <sheetData sheetId="104" refreshError="1"/>
      <sheetData sheetId="105" refreshError="1"/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33"/>
  </sheetPr>
  <dimension ref="A1:S49"/>
  <sheetViews>
    <sheetView topLeftCell="A19" zoomScale="70" zoomScaleNormal="70" zoomScaleSheetLayoutView="80" workbookViewId="0">
      <selection activeCell="K19" sqref="K19"/>
    </sheetView>
  </sheetViews>
  <sheetFormatPr defaultColWidth="9.109375" defaultRowHeight="21.6"/>
  <cols>
    <col min="1" max="1" width="1.6640625" style="96" customWidth="1"/>
    <col min="2" max="2" width="2.6640625" style="96" customWidth="1"/>
    <col min="3" max="4" width="3.6640625" style="96" customWidth="1"/>
    <col min="5" max="5" width="37.6640625" style="96" customWidth="1"/>
    <col min="6" max="6" width="8.6640625" style="96" customWidth="1"/>
    <col min="7" max="8" width="15.6640625" style="96" customWidth="1"/>
    <col min="9" max="9" width="1.5546875" style="96" customWidth="1"/>
    <col min="10" max="11" width="15.6640625" style="96" customWidth="1"/>
    <col min="12" max="12" width="0.5546875" style="96" customWidth="1"/>
    <col min="13" max="13" width="11" style="96" bestFit="1" customWidth="1"/>
    <col min="14" max="14" width="11" style="96" customWidth="1"/>
    <col min="15" max="15" width="11.44140625" style="36" bestFit="1" customWidth="1"/>
    <col min="16" max="16" width="12.33203125" style="36" bestFit="1" customWidth="1"/>
    <col min="17" max="17" width="9.88671875" style="96" customWidth="1"/>
    <col min="18" max="18" width="10.33203125" style="96" customWidth="1"/>
    <col min="19" max="16384" width="9.109375" style="96"/>
  </cols>
  <sheetData>
    <row r="1" spans="1:19" ht="25.8">
      <c r="K1" s="73"/>
    </row>
    <row r="2" spans="1:19" s="98" customFormat="1" ht="22.2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O2" s="74"/>
      <c r="P2" s="74"/>
    </row>
    <row r="3" spans="1:19" s="98" customFormat="1" ht="22.2">
      <c r="A3" s="221" t="s">
        <v>1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M3" s="99"/>
      <c r="N3" s="99"/>
      <c r="O3" s="74"/>
      <c r="P3" s="74"/>
      <c r="Q3" s="99"/>
    </row>
    <row r="4" spans="1:19" s="98" customFormat="1" ht="22.2">
      <c r="A4" s="221" t="s">
        <v>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O4" s="74"/>
      <c r="P4" s="74"/>
    </row>
    <row r="5" spans="1:19" s="98" customFormat="1" ht="22.2">
      <c r="A5" s="100"/>
      <c r="B5" s="101"/>
      <c r="C5" s="101"/>
      <c r="D5" s="101"/>
      <c r="E5" s="100"/>
      <c r="F5" s="102"/>
      <c r="G5" s="223" t="s">
        <v>3</v>
      </c>
      <c r="H5" s="223"/>
      <c r="I5" s="224"/>
      <c r="J5" s="223"/>
      <c r="K5" s="223"/>
      <c r="O5" s="74"/>
      <c r="P5" s="74"/>
      <c r="Q5" s="99"/>
    </row>
    <row r="6" spans="1:19" s="98" customFormat="1" ht="22.2">
      <c r="A6" s="103"/>
      <c r="B6" s="104"/>
      <c r="C6" s="104"/>
      <c r="D6" s="104"/>
      <c r="E6" s="103"/>
      <c r="F6" s="105"/>
      <c r="G6" s="222" t="s">
        <v>4</v>
      </c>
      <c r="H6" s="222"/>
      <c r="I6" s="103"/>
      <c r="J6" s="222" t="s">
        <v>5</v>
      </c>
      <c r="K6" s="222"/>
      <c r="O6" s="74"/>
      <c r="P6" s="74"/>
    </row>
    <row r="7" spans="1:19" s="98" customFormat="1" ht="22.2">
      <c r="A7" s="100"/>
      <c r="B7" s="100"/>
      <c r="C7" s="100"/>
      <c r="D7" s="100"/>
      <c r="E7" s="100"/>
      <c r="F7" s="102" t="s">
        <v>6</v>
      </c>
      <c r="G7" s="106" t="s">
        <v>7</v>
      </c>
      <c r="H7" s="106" t="s">
        <v>8</v>
      </c>
      <c r="I7" s="107"/>
      <c r="J7" s="106" t="s">
        <v>7</v>
      </c>
      <c r="K7" s="106" t="s">
        <v>8</v>
      </c>
      <c r="O7" s="74"/>
      <c r="P7" s="74"/>
    </row>
    <row r="8" spans="1:19" s="98" customFormat="1" ht="22.2">
      <c r="F8" s="108"/>
      <c r="G8" s="109" t="s">
        <v>9</v>
      </c>
      <c r="H8" s="109" t="s">
        <v>10</v>
      </c>
      <c r="I8" s="110"/>
      <c r="J8" s="109" t="s">
        <v>9</v>
      </c>
      <c r="K8" s="109" t="s">
        <v>10</v>
      </c>
      <c r="M8" s="99"/>
      <c r="N8" s="99"/>
      <c r="O8" s="74"/>
      <c r="P8" s="74"/>
      <c r="Q8" s="99"/>
    </row>
    <row r="9" spans="1:19" s="98" customFormat="1" ht="22.2">
      <c r="F9" s="108"/>
      <c r="G9" s="109" t="s">
        <v>11</v>
      </c>
      <c r="H9" s="109"/>
      <c r="I9" s="110"/>
      <c r="J9" s="109" t="s">
        <v>11</v>
      </c>
      <c r="K9" s="109"/>
      <c r="M9" s="99"/>
      <c r="N9" s="99"/>
      <c r="O9" s="99"/>
      <c r="P9" s="99"/>
      <c r="Q9" s="99"/>
    </row>
    <row r="10" spans="1:19" s="98" customFormat="1" ht="22.2">
      <c r="A10" s="220" t="s">
        <v>12</v>
      </c>
      <c r="B10" s="220"/>
      <c r="C10" s="220"/>
      <c r="D10" s="220"/>
      <c r="E10" s="220"/>
      <c r="F10" s="108"/>
      <c r="G10" s="111"/>
      <c r="H10" s="111"/>
      <c r="I10" s="110"/>
      <c r="J10" s="111"/>
      <c r="K10" s="111"/>
      <c r="M10" s="99"/>
      <c r="N10" s="99"/>
      <c r="O10" s="99"/>
      <c r="P10" s="99"/>
      <c r="Q10" s="99"/>
    </row>
    <row r="11" spans="1:19" ht="22.2">
      <c r="A11" s="112" t="s">
        <v>13</v>
      </c>
      <c r="B11" s="113"/>
      <c r="C11" s="113"/>
      <c r="D11" s="114"/>
      <c r="F11" s="115"/>
      <c r="G11" s="116"/>
      <c r="H11" s="117"/>
      <c r="J11" s="116"/>
      <c r="K11" s="117"/>
      <c r="M11" s="118"/>
      <c r="N11" s="118"/>
      <c r="O11" s="48"/>
      <c r="P11" s="119"/>
      <c r="Q11" s="48"/>
    </row>
    <row r="12" spans="1:19" s="113" customFormat="1">
      <c r="B12" s="113" t="s">
        <v>14</v>
      </c>
      <c r="F12" s="115">
        <v>6</v>
      </c>
      <c r="G12" s="19">
        <v>45097</v>
      </c>
      <c r="H12" s="20">
        <v>24440</v>
      </c>
      <c r="I12" s="8"/>
      <c r="J12" s="8">
        <v>41357</v>
      </c>
      <c r="K12" s="8">
        <v>22607</v>
      </c>
      <c r="L12" s="120"/>
      <c r="M12" s="120"/>
      <c r="N12" s="120"/>
      <c r="O12" s="118"/>
      <c r="P12" s="118"/>
      <c r="Q12" s="118" t="s">
        <v>15</v>
      </c>
      <c r="R12" s="118" t="s">
        <v>16</v>
      </c>
      <c r="S12" s="119"/>
    </row>
    <row r="13" spans="1:19" s="113" customFormat="1">
      <c r="B13" s="113" t="s">
        <v>17</v>
      </c>
      <c r="F13" s="115">
        <v>7</v>
      </c>
      <c r="G13" s="95">
        <v>69276</v>
      </c>
      <c r="H13" s="20">
        <v>199765</v>
      </c>
      <c r="I13" s="8"/>
      <c r="J13" s="8">
        <v>73111</v>
      </c>
      <c r="K13" s="8">
        <v>201500</v>
      </c>
      <c r="L13" s="120"/>
      <c r="M13" s="120"/>
      <c r="N13" s="120"/>
      <c r="O13" s="121" t="s">
        <v>18</v>
      </c>
      <c r="P13" s="122">
        <v>424882</v>
      </c>
      <c r="Q13" s="122">
        <f>+G19-P13</f>
        <v>130508</v>
      </c>
      <c r="R13" s="122">
        <f>+'P2'!G23</f>
        <v>849847</v>
      </c>
      <c r="S13" s="119">
        <f>+R13-Q13</f>
        <v>719339</v>
      </c>
    </row>
    <row r="14" spans="1:19" s="113" customFormat="1">
      <c r="B14" s="113" t="s">
        <v>19</v>
      </c>
      <c r="F14" s="115">
        <v>8</v>
      </c>
      <c r="G14" s="8">
        <v>0</v>
      </c>
      <c r="H14" s="8">
        <v>515110</v>
      </c>
      <c r="I14" s="9"/>
      <c r="J14" s="8">
        <v>0</v>
      </c>
      <c r="K14" s="8">
        <v>515110</v>
      </c>
      <c r="L14" s="120"/>
      <c r="M14" s="120"/>
      <c r="N14" s="120"/>
      <c r="O14" s="123" t="s">
        <v>20</v>
      </c>
      <c r="P14" s="118">
        <v>509747</v>
      </c>
      <c r="Q14" s="118">
        <f>+H19-P14</f>
        <v>867772</v>
      </c>
      <c r="R14" s="118">
        <f>+'P2'!H23</f>
        <v>1147288</v>
      </c>
      <c r="S14" s="119">
        <f>+R14-Q14</f>
        <v>279516</v>
      </c>
    </row>
    <row r="15" spans="1:19">
      <c r="A15" s="113"/>
      <c r="B15" s="113" t="s">
        <v>21</v>
      </c>
      <c r="C15" s="113"/>
      <c r="D15" s="113"/>
      <c r="E15" s="113"/>
      <c r="F15" s="115">
        <v>9</v>
      </c>
      <c r="G15" s="20">
        <v>0</v>
      </c>
      <c r="H15" s="20">
        <v>0</v>
      </c>
      <c r="I15" s="9"/>
      <c r="J15" s="8">
        <v>119573</v>
      </c>
      <c r="K15" s="8">
        <v>214501</v>
      </c>
      <c r="L15" s="120"/>
      <c r="M15" s="120"/>
      <c r="N15" s="120"/>
      <c r="O15" s="122"/>
      <c r="P15" s="122"/>
      <c r="Q15" s="122"/>
      <c r="R15" s="119"/>
    </row>
    <row r="16" spans="1:19">
      <c r="A16" s="113"/>
      <c r="B16" s="113" t="s">
        <v>22</v>
      </c>
      <c r="C16" s="113"/>
      <c r="D16" s="113"/>
      <c r="E16" s="113"/>
      <c r="F16" s="115">
        <v>10</v>
      </c>
      <c r="G16" s="19">
        <v>426935</v>
      </c>
      <c r="H16" s="19">
        <v>540220</v>
      </c>
      <c r="I16" s="8"/>
      <c r="J16" s="8">
        <v>45674</v>
      </c>
      <c r="K16" s="8">
        <v>91473</v>
      </c>
      <c r="L16" s="120"/>
      <c r="M16" s="120"/>
      <c r="N16" s="120"/>
      <c r="O16" s="120"/>
      <c r="P16" s="120"/>
      <c r="Q16" s="36"/>
      <c r="R16" s="36"/>
    </row>
    <row r="17" spans="1:19">
      <c r="A17" s="113"/>
      <c r="B17" s="113" t="s">
        <v>23</v>
      </c>
      <c r="C17" s="113"/>
      <c r="D17" s="113"/>
      <c r="E17" s="113"/>
      <c r="F17" s="115">
        <v>11</v>
      </c>
      <c r="G17" s="19">
        <v>8320</v>
      </c>
      <c r="H17" s="19">
        <v>73696</v>
      </c>
      <c r="I17" s="8"/>
      <c r="J17" s="8">
        <v>5940</v>
      </c>
      <c r="K17" s="8">
        <v>71274</v>
      </c>
      <c r="L17" s="120"/>
      <c r="M17" s="120"/>
      <c r="N17" s="120"/>
      <c r="O17" s="122"/>
      <c r="Q17" s="122"/>
      <c r="R17" s="119"/>
    </row>
    <row r="18" spans="1:19">
      <c r="A18" s="113"/>
      <c r="B18" s="113" t="s">
        <v>24</v>
      </c>
      <c r="C18" s="113"/>
      <c r="D18" s="113"/>
      <c r="E18" s="113"/>
      <c r="F18" s="114"/>
      <c r="G18" s="19">
        <v>5762</v>
      </c>
      <c r="H18" s="19">
        <v>24288</v>
      </c>
      <c r="I18" s="8"/>
      <c r="J18" s="8">
        <v>4255</v>
      </c>
      <c r="K18" s="8">
        <v>22802</v>
      </c>
      <c r="L18" s="120"/>
      <c r="M18" s="120"/>
      <c r="N18" s="120"/>
      <c r="O18" s="120"/>
      <c r="P18" s="120"/>
      <c r="Q18" s="120"/>
      <c r="R18" s="119"/>
    </row>
    <row r="19" spans="1:19">
      <c r="A19" s="113"/>
      <c r="B19" s="113"/>
      <c r="C19" s="113"/>
      <c r="D19" s="113" t="s">
        <v>25</v>
      </c>
      <c r="E19" s="113"/>
      <c r="F19" s="114"/>
      <c r="G19" s="7">
        <f>SUM(G12:G18)</f>
        <v>555390</v>
      </c>
      <c r="H19" s="7">
        <f>SUM(H12:H18)</f>
        <v>1377519</v>
      </c>
      <c r="I19" s="8"/>
      <c r="J19" s="7">
        <f>SUM(J12:J18)</f>
        <v>289910</v>
      </c>
      <c r="K19" s="7">
        <f>SUM(K12:K18)</f>
        <v>1139267</v>
      </c>
      <c r="L19" s="120"/>
      <c r="M19" s="120"/>
      <c r="N19" s="122"/>
      <c r="O19" s="122"/>
      <c r="P19" s="122"/>
      <c r="Q19" s="122"/>
      <c r="R19" s="36"/>
    </row>
    <row r="20" spans="1:19">
      <c r="A20" s="113" t="s">
        <v>26</v>
      </c>
      <c r="B20" s="113"/>
      <c r="C20" s="113"/>
      <c r="D20" s="113"/>
      <c r="E20" s="113"/>
      <c r="F20" s="114"/>
      <c r="G20" s="8"/>
      <c r="H20" s="8"/>
      <c r="I20" s="8"/>
      <c r="J20" s="8"/>
      <c r="K20" s="8"/>
      <c r="L20" s="120"/>
      <c r="M20" s="120"/>
      <c r="N20" s="122"/>
      <c r="O20" s="122"/>
      <c r="P20" s="122"/>
      <c r="Q20" s="122"/>
      <c r="R20" s="119"/>
    </row>
    <row r="21" spans="1:19">
      <c r="A21" s="113"/>
      <c r="B21" s="113" t="s">
        <v>27</v>
      </c>
      <c r="C21" s="113"/>
      <c r="D21" s="113"/>
      <c r="E21" s="113"/>
      <c r="F21" s="115">
        <v>12</v>
      </c>
      <c r="G21" s="8">
        <v>15721</v>
      </c>
      <c r="H21" s="8">
        <v>16422</v>
      </c>
      <c r="I21" s="8"/>
      <c r="J21" s="8">
        <v>15721</v>
      </c>
      <c r="K21" s="8">
        <v>16422</v>
      </c>
      <c r="L21" s="120"/>
      <c r="M21" s="120"/>
      <c r="N21" s="122"/>
      <c r="O21" s="122"/>
      <c r="Q21" s="36"/>
      <c r="R21" s="36"/>
      <c r="S21" s="122"/>
    </row>
    <row r="22" spans="1:19">
      <c r="A22" s="113"/>
      <c r="B22" s="113" t="s">
        <v>28</v>
      </c>
      <c r="C22" s="113"/>
      <c r="D22" s="113"/>
      <c r="E22" s="113"/>
      <c r="F22" s="115">
        <v>13</v>
      </c>
      <c r="G22" s="8">
        <v>0</v>
      </c>
      <c r="H22" s="8">
        <v>0</v>
      </c>
      <c r="I22" s="8"/>
      <c r="J22" s="8">
        <v>513919</v>
      </c>
      <c r="K22" s="8">
        <v>374914</v>
      </c>
      <c r="L22" s="120"/>
      <c r="M22" s="120"/>
      <c r="N22" s="122"/>
      <c r="O22" s="122"/>
      <c r="P22" s="119"/>
      <c r="Q22" s="36"/>
      <c r="R22" s="36"/>
    </row>
    <row r="23" spans="1:19">
      <c r="A23" s="113"/>
      <c r="B23" s="113" t="s">
        <v>29</v>
      </c>
      <c r="C23" s="113"/>
      <c r="D23" s="113"/>
      <c r="E23" s="113"/>
      <c r="F23" s="115">
        <v>14</v>
      </c>
      <c r="G23" s="8">
        <v>0</v>
      </c>
      <c r="H23" s="8">
        <v>0</v>
      </c>
      <c r="I23" s="8"/>
      <c r="J23" s="8">
        <v>0</v>
      </c>
      <c r="K23" s="8">
        <v>0</v>
      </c>
      <c r="L23" s="120"/>
      <c r="M23" s="120"/>
      <c r="N23" s="122"/>
      <c r="O23" s="122"/>
      <c r="P23" s="122"/>
      <c r="Q23" s="122"/>
      <c r="R23" s="36"/>
    </row>
    <row r="24" spans="1:19">
      <c r="A24" s="113"/>
      <c r="B24" s="113" t="s">
        <v>30</v>
      </c>
      <c r="C24" s="113"/>
      <c r="D24" s="113"/>
      <c r="E24" s="113"/>
      <c r="F24" s="115">
        <v>8</v>
      </c>
      <c r="G24" s="8">
        <v>206176</v>
      </c>
      <c r="H24" s="8">
        <v>87312</v>
      </c>
      <c r="I24" s="8"/>
      <c r="J24" s="8">
        <v>206176</v>
      </c>
      <c r="K24" s="8">
        <v>87312</v>
      </c>
      <c r="L24" s="120"/>
      <c r="M24" s="120"/>
      <c r="N24" s="122"/>
      <c r="O24" s="122"/>
      <c r="Q24" s="36"/>
      <c r="R24" s="36"/>
    </row>
    <row r="25" spans="1:19">
      <c r="A25" s="113"/>
      <c r="B25" s="113" t="s">
        <v>31</v>
      </c>
      <c r="C25" s="113"/>
      <c r="D25" s="113"/>
      <c r="E25" s="113"/>
      <c r="F25" s="115">
        <v>15</v>
      </c>
      <c r="G25" s="8">
        <v>803310</v>
      </c>
      <c r="H25" s="8">
        <v>806321</v>
      </c>
      <c r="I25" s="8"/>
      <c r="J25" s="8">
        <v>559294</v>
      </c>
      <c r="K25" s="8">
        <v>555639</v>
      </c>
      <c r="L25" s="120"/>
      <c r="M25" s="120"/>
      <c r="N25" s="122"/>
      <c r="O25" s="122"/>
      <c r="P25" s="122"/>
      <c r="Q25" s="122"/>
      <c r="R25" s="119"/>
    </row>
    <row r="26" spans="1:19">
      <c r="A26" s="113"/>
      <c r="B26" s="113" t="s">
        <v>32</v>
      </c>
      <c r="C26" s="113"/>
      <c r="D26" s="113"/>
      <c r="E26" s="113"/>
      <c r="F26" s="115">
        <v>16</v>
      </c>
      <c r="G26" s="8">
        <v>87664</v>
      </c>
      <c r="H26" s="8">
        <v>94961</v>
      </c>
      <c r="I26" s="8"/>
      <c r="J26" s="8">
        <v>87645</v>
      </c>
      <c r="K26" s="8">
        <v>94914</v>
      </c>
      <c r="L26" s="120"/>
      <c r="M26" s="120"/>
      <c r="N26" s="122"/>
      <c r="O26" s="122"/>
      <c r="P26" s="122"/>
      <c r="Q26" s="122"/>
      <c r="R26" s="122"/>
    </row>
    <row r="27" spans="1:19">
      <c r="A27" s="113"/>
      <c r="B27" s="113" t="s">
        <v>33</v>
      </c>
      <c r="C27" s="113"/>
      <c r="D27" s="113"/>
      <c r="E27" s="113"/>
      <c r="F27" s="115">
        <v>17</v>
      </c>
      <c r="G27" s="8">
        <v>2012</v>
      </c>
      <c r="H27" s="8">
        <v>8016</v>
      </c>
      <c r="I27" s="8"/>
      <c r="J27" s="8">
        <v>2012</v>
      </c>
      <c r="K27" s="8">
        <v>8016</v>
      </c>
      <c r="L27" s="120"/>
      <c r="M27" s="120"/>
      <c r="N27" s="122"/>
      <c r="O27" s="122"/>
      <c r="P27" s="122"/>
      <c r="Q27" s="122"/>
      <c r="R27" s="119"/>
    </row>
    <row r="28" spans="1:19">
      <c r="A28" s="113"/>
      <c r="B28" s="113" t="s">
        <v>34</v>
      </c>
      <c r="C28" s="113"/>
      <c r="D28" s="113"/>
      <c r="E28" s="113"/>
      <c r="F28" s="115"/>
      <c r="G28" s="8">
        <v>8652</v>
      </c>
      <c r="H28" s="8">
        <v>9192</v>
      </c>
      <c r="I28" s="8"/>
      <c r="J28" s="8">
        <v>8651</v>
      </c>
      <c r="K28" s="8">
        <v>9183</v>
      </c>
      <c r="L28" s="120"/>
      <c r="M28" s="120"/>
      <c r="N28" s="122"/>
      <c r="P28" s="119"/>
      <c r="Q28" s="36"/>
      <c r="R28" s="119"/>
    </row>
    <row r="29" spans="1:19">
      <c r="A29" s="113"/>
      <c r="B29" s="113" t="s">
        <v>35</v>
      </c>
      <c r="C29" s="113"/>
      <c r="D29" s="113"/>
      <c r="E29" s="113"/>
      <c r="F29" s="115"/>
      <c r="G29" s="8"/>
      <c r="H29" s="8"/>
      <c r="I29" s="8"/>
      <c r="J29" s="8"/>
      <c r="K29" s="8"/>
      <c r="L29" s="120"/>
      <c r="M29" s="120"/>
      <c r="N29" s="122"/>
      <c r="P29" s="119"/>
      <c r="Q29" s="36"/>
      <c r="R29" s="119"/>
    </row>
    <row r="30" spans="1:19">
      <c r="A30" s="113"/>
      <c r="C30" s="113" t="s">
        <v>36</v>
      </c>
      <c r="D30" s="113"/>
      <c r="E30" s="113"/>
      <c r="F30" s="115">
        <v>18</v>
      </c>
      <c r="G30" s="8">
        <v>46582</v>
      </c>
      <c r="H30" s="8">
        <v>44116</v>
      </c>
      <c r="I30" s="8"/>
      <c r="J30" s="8">
        <v>46582</v>
      </c>
      <c r="K30" s="8">
        <v>44116</v>
      </c>
      <c r="L30" s="120"/>
      <c r="M30" s="122"/>
      <c r="N30" s="122"/>
      <c r="Q30" s="36"/>
      <c r="R30" s="36"/>
    </row>
    <row r="31" spans="1:19">
      <c r="A31" s="113"/>
      <c r="B31" s="113" t="s">
        <v>37</v>
      </c>
      <c r="C31" s="113"/>
      <c r="D31" s="113"/>
      <c r="E31" s="113"/>
      <c r="F31" s="115"/>
      <c r="G31" s="8">
        <v>75231</v>
      </c>
      <c r="H31" s="8">
        <v>60951</v>
      </c>
      <c r="I31" s="8"/>
      <c r="J31" s="8">
        <v>73592</v>
      </c>
      <c r="K31" s="8">
        <v>59748</v>
      </c>
      <c r="L31" s="120"/>
      <c r="M31" s="122"/>
      <c r="R31" s="119"/>
    </row>
    <row r="32" spans="1:19">
      <c r="A32" s="113"/>
      <c r="B32" s="113" t="s">
        <v>38</v>
      </c>
      <c r="C32" s="113"/>
      <c r="D32" s="113"/>
      <c r="E32" s="113"/>
      <c r="F32" s="115">
        <v>19</v>
      </c>
      <c r="G32" s="8">
        <v>0</v>
      </c>
      <c r="H32" s="8">
        <v>0</v>
      </c>
      <c r="I32" s="8"/>
      <c r="J32" s="8">
        <v>0</v>
      </c>
      <c r="K32" s="8">
        <v>0</v>
      </c>
      <c r="L32" s="120"/>
      <c r="M32" s="122"/>
      <c r="R32" s="36"/>
    </row>
    <row r="33" spans="1:18">
      <c r="A33" s="112"/>
      <c r="B33" s="113" t="s">
        <v>39</v>
      </c>
      <c r="C33" s="113"/>
      <c r="F33" s="115"/>
      <c r="G33" s="8">
        <v>1553</v>
      </c>
      <c r="H33" s="8">
        <v>1151</v>
      </c>
      <c r="I33" s="9"/>
      <c r="J33" s="8">
        <v>1116</v>
      </c>
      <c r="K33" s="8">
        <v>714</v>
      </c>
      <c r="L33" s="120"/>
      <c r="M33" s="122"/>
      <c r="R33" s="119"/>
    </row>
    <row r="34" spans="1:18">
      <c r="B34" s="113"/>
      <c r="C34" s="113"/>
      <c r="D34" s="113" t="s">
        <v>40</v>
      </c>
      <c r="E34" s="113"/>
      <c r="F34" s="115"/>
      <c r="G34" s="7">
        <f>SUM(G21:G33)</f>
        <v>1246901</v>
      </c>
      <c r="H34" s="7">
        <f>SUM(H21:H33)</f>
        <v>1128442</v>
      </c>
      <c r="I34" s="8"/>
      <c r="J34" s="7">
        <f>SUM(J21:J33)</f>
        <v>1514708</v>
      </c>
      <c r="K34" s="7">
        <f>SUM(K21:K33)</f>
        <v>1250978</v>
      </c>
      <c r="L34" s="120"/>
      <c r="M34" s="122"/>
      <c r="N34" s="122"/>
      <c r="O34" s="122"/>
      <c r="P34" s="122"/>
      <c r="Q34" s="122"/>
      <c r="R34" s="119"/>
    </row>
    <row r="35" spans="1:18" ht="22.2" thickBot="1">
      <c r="E35" s="113" t="s">
        <v>41</v>
      </c>
      <c r="F35" s="113"/>
      <c r="G35" s="65">
        <f>G34+G19</f>
        <v>1802291</v>
      </c>
      <c r="H35" s="65">
        <f>H34+H19</f>
        <v>2505961</v>
      </c>
      <c r="I35" s="9"/>
      <c r="J35" s="65">
        <f>J34+J19</f>
        <v>1804618</v>
      </c>
      <c r="K35" s="65">
        <f>K34+K19</f>
        <v>2390245</v>
      </c>
      <c r="L35" s="120"/>
      <c r="M35" s="117"/>
      <c r="N35" s="117"/>
      <c r="P35" s="119"/>
      <c r="Q35" s="36"/>
      <c r="R35" s="119"/>
    </row>
    <row r="36" spans="1:18" ht="22.2" thickTop="1">
      <c r="G36" s="48"/>
      <c r="H36" s="48"/>
      <c r="I36" s="49"/>
      <c r="J36" s="48"/>
      <c r="K36" s="48"/>
      <c r="M36" s="122"/>
      <c r="N36" s="122"/>
      <c r="Q36" s="122"/>
    </row>
    <row r="37" spans="1:18">
      <c r="G37" s="48"/>
      <c r="H37" s="48"/>
      <c r="I37" s="49"/>
      <c r="J37" s="48"/>
      <c r="K37" s="48"/>
      <c r="M37" s="122"/>
      <c r="N37" s="122"/>
      <c r="Q37" s="122"/>
    </row>
    <row r="38" spans="1:18">
      <c r="G38" s="48"/>
      <c r="H38" s="48"/>
      <c r="I38" s="49"/>
      <c r="J38" s="48"/>
      <c r="K38" s="48"/>
      <c r="M38" s="122"/>
      <c r="N38" s="122"/>
      <c r="Q38" s="122"/>
    </row>
    <row r="39" spans="1:18">
      <c r="G39" s="48"/>
      <c r="H39" s="48"/>
      <c r="I39" s="49"/>
      <c r="J39" s="48"/>
      <c r="K39" s="48"/>
      <c r="M39" s="122"/>
      <c r="N39" s="122"/>
      <c r="Q39" s="122"/>
    </row>
    <row r="40" spans="1:18">
      <c r="G40" s="48"/>
      <c r="H40" s="48"/>
      <c r="I40" s="49"/>
      <c r="J40" s="48"/>
      <c r="K40" s="48"/>
      <c r="M40" s="122"/>
      <c r="N40" s="122"/>
      <c r="Q40" s="122"/>
    </row>
    <row r="41" spans="1:18">
      <c r="G41" s="48"/>
      <c r="H41" s="48"/>
      <c r="I41" s="49"/>
      <c r="J41" s="48"/>
      <c r="K41" s="48"/>
      <c r="M41" s="122"/>
      <c r="N41" s="122"/>
      <c r="O41" s="122"/>
      <c r="P41" s="122"/>
      <c r="Q41" s="122"/>
    </row>
    <row r="42" spans="1:18">
      <c r="G42" s="48"/>
      <c r="H42" s="48"/>
      <c r="I42" s="49"/>
      <c r="J42" s="48"/>
      <c r="K42" s="48"/>
      <c r="M42" s="122"/>
      <c r="N42" s="122"/>
      <c r="O42" s="122"/>
      <c r="P42" s="122"/>
      <c r="Q42" s="122"/>
    </row>
    <row r="43" spans="1:18">
      <c r="G43" s="48"/>
      <c r="H43" s="48"/>
      <c r="I43" s="49"/>
      <c r="J43" s="48"/>
      <c r="K43" s="48"/>
      <c r="M43" s="122"/>
      <c r="N43" s="122"/>
      <c r="O43" s="122"/>
      <c r="P43" s="122"/>
      <c r="Q43" s="122"/>
    </row>
    <row r="44" spans="1:18">
      <c r="G44" s="48"/>
      <c r="H44" s="48"/>
      <c r="I44" s="49"/>
      <c r="J44" s="48"/>
      <c r="K44" s="48"/>
      <c r="M44" s="122"/>
      <c r="N44" s="122"/>
      <c r="O44" s="122"/>
      <c r="P44" s="122"/>
      <c r="Q44" s="122"/>
    </row>
    <row r="45" spans="1:18">
      <c r="A45" s="113" t="s">
        <v>42</v>
      </c>
    </row>
    <row r="46" spans="1:18">
      <c r="M46" s="122"/>
      <c r="N46" s="122"/>
      <c r="Q46" s="122"/>
    </row>
    <row r="47" spans="1:18">
      <c r="M47" s="122"/>
      <c r="N47" s="122"/>
    </row>
    <row r="49" spans="7:11">
      <c r="G49" s="117"/>
      <c r="H49" s="117"/>
      <c r="J49" s="117"/>
      <c r="K49" s="117"/>
    </row>
  </sheetData>
  <mergeCells count="7">
    <mergeCell ref="A10:E10"/>
    <mergeCell ref="A2:K2"/>
    <mergeCell ref="A3:K3"/>
    <mergeCell ref="J6:K6"/>
    <mergeCell ref="G5:K5"/>
    <mergeCell ref="A4:K4"/>
    <mergeCell ref="G6:H6"/>
  </mergeCells>
  <phoneticPr fontId="0" type="noConversion"/>
  <printOptions horizontalCentered="1"/>
  <pageMargins left="0.59055118110236227" right="0.39370078740157483" top="0.39370078740157483" bottom="0.35433070866141736" header="0.11811023622047245" footer="0.11811023622047245"/>
  <pageSetup paperSize="9" scale="75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33"/>
  </sheetPr>
  <dimension ref="A1:HI63"/>
  <sheetViews>
    <sheetView topLeftCell="A49" zoomScale="70" zoomScaleNormal="70" zoomScaleSheetLayoutView="70" workbookViewId="0">
      <selection activeCell="G62" sqref="G62"/>
    </sheetView>
  </sheetViews>
  <sheetFormatPr defaultColWidth="9.109375" defaultRowHeight="21.6"/>
  <cols>
    <col min="1" max="1" width="1.109375" style="194" customWidth="1"/>
    <col min="2" max="2" width="2.6640625" style="194" customWidth="1"/>
    <col min="3" max="4" width="3.6640625" style="194" customWidth="1"/>
    <col min="5" max="5" width="36.6640625" style="194" customWidth="1"/>
    <col min="6" max="6" width="8.33203125" style="175" bestFit="1" customWidth="1"/>
    <col min="7" max="8" width="15.6640625" style="194" customWidth="1"/>
    <col min="9" max="9" width="1.5546875" style="194" customWidth="1"/>
    <col min="10" max="11" width="15.6640625" style="194" customWidth="1"/>
    <col min="12" max="12" width="13.33203125" style="194" customWidth="1"/>
    <col min="13" max="13" width="14.6640625" style="194" bestFit="1" customWidth="1"/>
    <col min="14" max="14" width="17.109375" style="194" bestFit="1" customWidth="1"/>
    <col min="15" max="15" width="14.5546875" style="194" bestFit="1" customWidth="1"/>
    <col min="16" max="16" width="13.88671875" style="194" bestFit="1" customWidth="1"/>
    <col min="17" max="17" width="14.88671875" style="194" bestFit="1" customWidth="1"/>
    <col min="18" max="16384" width="9.109375" style="194"/>
  </cols>
  <sheetData>
    <row r="1" spans="1:17" ht="21" customHeight="1">
      <c r="K1" s="75">
        <v>2</v>
      </c>
    </row>
    <row r="2" spans="1:17" s="195" customFormat="1" ht="21" customHeight="1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7" s="195" customFormat="1" ht="21" customHeight="1">
      <c r="A3" s="227" t="s">
        <v>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194"/>
      <c r="M3" s="194"/>
      <c r="N3" s="194"/>
      <c r="O3" s="194"/>
      <c r="P3" s="194"/>
      <c r="Q3" s="194"/>
    </row>
    <row r="4" spans="1:17" s="195" customFormat="1" ht="21" customHeight="1">
      <c r="A4" s="227" t="s">
        <v>2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194"/>
      <c r="M4" s="196"/>
      <c r="N4" s="196"/>
      <c r="O4" s="196"/>
      <c r="P4" s="196"/>
      <c r="Q4" s="194"/>
    </row>
    <row r="5" spans="1:17" s="195" customFormat="1" ht="21" customHeight="1">
      <c r="A5" s="197"/>
      <c r="B5" s="198"/>
      <c r="C5" s="198"/>
      <c r="D5" s="198"/>
      <c r="E5" s="198"/>
      <c r="F5" s="199"/>
      <c r="G5" s="228" t="s">
        <v>3</v>
      </c>
      <c r="H5" s="228"/>
      <c r="I5" s="228"/>
      <c r="J5" s="228"/>
      <c r="K5" s="228"/>
      <c r="L5" s="194"/>
      <c r="M5" s="196"/>
      <c r="N5" s="196"/>
      <c r="O5" s="196"/>
      <c r="P5" s="196"/>
      <c r="Q5" s="194"/>
    </row>
    <row r="6" spans="1:17" s="195" customFormat="1" ht="21" customHeight="1">
      <c r="A6" s="200"/>
      <c r="B6" s="201"/>
      <c r="C6" s="201"/>
      <c r="D6" s="201"/>
      <c r="E6" s="201"/>
      <c r="F6" s="201"/>
      <c r="G6" s="226" t="s">
        <v>4</v>
      </c>
      <c r="H6" s="226"/>
      <c r="I6" s="201"/>
      <c r="J6" s="226" t="s">
        <v>5</v>
      </c>
      <c r="K6" s="226"/>
      <c r="L6" s="194"/>
      <c r="M6" s="196"/>
      <c r="N6" s="196"/>
      <c r="O6" s="196"/>
      <c r="P6" s="196"/>
      <c r="Q6" s="194"/>
    </row>
    <row r="7" spans="1:17" s="195" customFormat="1" ht="21" customHeight="1">
      <c r="A7" s="197"/>
      <c r="B7" s="198"/>
      <c r="C7" s="198"/>
      <c r="D7" s="198"/>
      <c r="E7" s="198"/>
      <c r="F7" s="151" t="s">
        <v>6</v>
      </c>
      <c r="G7" s="106" t="s">
        <v>7</v>
      </c>
      <c r="H7" s="202" t="s">
        <v>8</v>
      </c>
      <c r="I7" s="203"/>
      <c r="J7" s="106" t="s">
        <v>7</v>
      </c>
      <c r="K7" s="202" t="s">
        <v>8</v>
      </c>
      <c r="L7" s="194"/>
      <c r="M7" s="196"/>
      <c r="N7" s="196"/>
      <c r="O7" s="196"/>
      <c r="P7" s="196"/>
      <c r="Q7" s="194"/>
    </row>
    <row r="8" spans="1:17" s="195" customFormat="1" ht="21" customHeight="1">
      <c r="A8" s="204"/>
      <c r="F8" s="205"/>
      <c r="G8" s="206" t="s">
        <v>9</v>
      </c>
      <c r="H8" s="206" t="s">
        <v>10</v>
      </c>
      <c r="I8" s="207"/>
      <c r="J8" s="206" t="s">
        <v>9</v>
      </c>
      <c r="K8" s="206" t="s">
        <v>10</v>
      </c>
      <c r="L8" s="194"/>
      <c r="M8" s="196"/>
      <c r="N8" s="196"/>
      <c r="O8" s="196"/>
      <c r="P8" s="196"/>
      <c r="Q8" s="194"/>
    </row>
    <row r="9" spans="1:17" s="195" customFormat="1" ht="21" customHeight="1">
      <c r="A9" s="204"/>
      <c r="F9" s="205"/>
      <c r="G9" s="206" t="s">
        <v>11</v>
      </c>
      <c r="H9" s="109"/>
      <c r="I9" s="207"/>
      <c r="J9" s="206" t="s">
        <v>11</v>
      </c>
      <c r="K9" s="206"/>
      <c r="L9" s="194"/>
      <c r="M9" s="196"/>
      <c r="N9" s="196"/>
      <c r="O9" s="196"/>
      <c r="P9" s="196"/>
      <c r="Q9" s="194"/>
    </row>
    <row r="10" spans="1:17" ht="21" customHeight="1">
      <c r="A10" s="225" t="s">
        <v>43</v>
      </c>
      <c r="B10" s="225"/>
      <c r="C10" s="225"/>
      <c r="D10" s="225"/>
      <c r="E10" s="225"/>
      <c r="F10" s="208"/>
      <c r="G10" s="41"/>
      <c r="H10" s="41"/>
      <c r="I10" s="76"/>
      <c r="J10" s="41"/>
      <c r="K10" s="41"/>
      <c r="M10" s="196"/>
      <c r="N10" s="196"/>
      <c r="O10" s="196"/>
      <c r="P10" s="196"/>
    </row>
    <row r="11" spans="1:17" ht="21" customHeight="1">
      <c r="A11" s="194" t="s">
        <v>44</v>
      </c>
      <c r="B11" s="209"/>
      <c r="C11" s="209"/>
      <c r="D11" s="209"/>
      <c r="E11" s="209"/>
      <c r="F11" s="210"/>
      <c r="G11" s="211"/>
      <c r="H11" s="77"/>
      <c r="I11" s="46"/>
      <c r="J11" s="46"/>
      <c r="K11" s="77"/>
      <c r="M11" s="196"/>
      <c r="N11" s="196"/>
      <c r="O11" s="196"/>
      <c r="P11" s="196"/>
    </row>
    <row r="12" spans="1:17" ht="21" customHeight="1">
      <c r="B12" s="194" t="s">
        <v>45</v>
      </c>
      <c r="E12" s="209"/>
      <c r="F12" s="210">
        <v>20</v>
      </c>
      <c r="G12" s="42">
        <v>89816</v>
      </c>
      <c r="H12" s="42">
        <v>49273</v>
      </c>
      <c r="I12" s="46"/>
      <c r="J12" s="42">
        <v>89816</v>
      </c>
      <c r="K12" s="42">
        <v>49273</v>
      </c>
      <c r="L12" s="122"/>
      <c r="M12" s="36">
        <v>34862</v>
      </c>
      <c r="N12" s="196">
        <v>20498</v>
      </c>
      <c r="O12" s="211">
        <v>794</v>
      </c>
      <c r="P12" s="196">
        <v>56154</v>
      </c>
      <c r="Q12" s="212"/>
    </row>
    <row r="13" spans="1:17" ht="21" customHeight="1">
      <c r="B13" s="194" t="s">
        <v>46</v>
      </c>
      <c r="E13" s="209"/>
      <c r="F13" s="210">
        <v>21</v>
      </c>
      <c r="G13" s="42">
        <v>226818</v>
      </c>
      <c r="H13" s="42">
        <v>473687</v>
      </c>
      <c r="I13" s="43"/>
      <c r="J13" s="42">
        <v>204201</v>
      </c>
      <c r="K13" s="42">
        <v>463965</v>
      </c>
      <c r="L13" s="122"/>
      <c r="M13" s="36">
        <v>9663</v>
      </c>
      <c r="N13" s="36">
        <v>31896</v>
      </c>
      <c r="O13" s="36">
        <v>19</v>
      </c>
      <c r="P13" s="36">
        <v>41578</v>
      </c>
      <c r="Q13" s="212"/>
    </row>
    <row r="14" spans="1:17" ht="21" customHeight="1">
      <c r="B14" s="194" t="s">
        <v>47</v>
      </c>
      <c r="E14" s="209"/>
      <c r="F14" s="210">
        <v>8</v>
      </c>
      <c r="G14" s="42">
        <v>12300</v>
      </c>
      <c r="H14" s="42">
        <v>11692</v>
      </c>
      <c r="I14" s="43"/>
      <c r="J14" s="42">
        <v>9466</v>
      </c>
      <c r="K14" s="42">
        <v>10168</v>
      </c>
      <c r="L14" s="122"/>
      <c r="M14" s="36">
        <v>-354</v>
      </c>
      <c r="N14" s="36"/>
      <c r="O14" s="211">
        <v>-350</v>
      </c>
      <c r="P14" s="196">
        <v>-704</v>
      </c>
      <c r="Q14" s="212"/>
    </row>
    <row r="15" spans="1:17" ht="21" customHeight="1">
      <c r="B15" s="213" t="s">
        <v>48</v>
      </c>
      <c r="E15" s="209"/>
      <c r="F15" s="210"/>
      <c r="G15" s="42">
        <v>65786</v>
      </c>
      <c r="H15" s="42">
        <v>0</v>
      </c>
      <c r="I15" s="43"/>
      <c r="J15" s="42">
        <v>65786</v>
      </c>
      <c r="K15" s="42">
        <v>0</v>
      </c>
      <c r="L15" s="122"/>
      <c r="M15" s="36">
        <v>-522</v>
      </c>
      <c r="N15" s="196">
        <v>-52394</v>
      </c>
      <c r="O15" s="211">
        <v>-207</v>
      </c>
      <c r="P15" s="196">
        <v>-53123</v>
      </c>
      <c r="Q15" s="212"/>
    </row>
    <row r="16" spans="1:17" ht="21" customHeight="1">
      <c r="B16" s="194" t="s">
        <v>49</v>
      </c>
      <c r="E16" s="209"/>
      <c r="F16" s="210"/>
      <c r="H16" s="211"/>
      <c r="K16" s="211"/>
      <c r="L16" s="122"/>
      <c r="M16" s="36">
        <v>43649</v>
      </c>
      <c r="N16" s="36"/>
      <c r="O16" s="36">
        <v>256</v>
      </c>
      <c r="P16" s="36">
        <v>43905</v>
      </c>
      <c r="Q16" s="212"/>
    </row>
    <row r="17" spans="1:217" ht="21" customHeight="1">
      <c r="C17" s="194" t="s">
        <v>50</v>
      </c>
      <c r="E17" s="209"/>
      <c r="F17" s="210">
        <v>22</v>
      </c>
      <c r="G17" s="42">
        <v>0</v>
      </c>
      <c r="H17" s="42">
        <v>135491</v>
      </c>
      <c r="I17" s="43"/>
      <c r="J17" s="42">
        <v>0</v>
      </c>
      <c r="K17" s="42">
        <v>135491</v>
      </c>
      <c r="L17" s="122"/>
      <c r="M17" s="36">
        <f>SUM(M12:M15)</f>
        <v>43649</v>
      </c>
      <c r="N17" s="36">
        <f t="shared" ref="N17:P17" si="0">SUM(N12:N15)</f>
        <v>0</v>
      </c>
      <c r="O17" s="36">
        <f t="shared" si="0"/>
        <v>256</v>
      </c>
      <c r="P17" s="36">
        <f t="shared" si="0"/>
        <v>43905</v>
      </c>
      <c r="Q17" s="212"/>
    </row>
    <row r="18" spans="1:217" ht="21" customHeight="1">
      <c r="C18" s="194" t="s">
        <v>51</v>
      </c>
      <c r="E18" s="209"/>
      <c r="F18" s="210">
        <v>25</v>
      </c>
      <c r="G18" s="42">
        <v>615</v>
      </c>
      <c r="H18" s="42">
        <v>3598</v>
      </c>
      <c r="I18" s="43"/>
      <c r="J18" s="42">
        <v>615</v>
      </c>
      <c r="K18" s="42">
        <v>3598</v>
      </c>
      <c r="L18" s="122"/>
      <c r="M18" s="36"/>
      <c r="N18" s="211"/>
      <c r="O18" s="211"/>
      <c r="P18" s="211"/>
      <c r="Q18" s="212"/>
    </row>
    <row r="19" spans="1:217" ht="21" customHeight="1">
      <c r="B19" s="194" t="s">
        <v>52</v>
      </c>
      <c r="D19" s="213"/>
      <c r="F19" s="210">
        <v>23</v>
      </c>
      <c r="G19" s="42">
        <v>389816</v>
      </c>
      <c r="H19" s="42">
        <v>395096</v>
      </c>
      <c r="I19" s="43"/>
      <c r="J19" s="42">
        <v>367198</v>
      </c>
      <c r="K19" s="42">
        <v>371721</v>
      </c>
      <c r="L19" s="122"/>
      <c r="M19" s="36"/>
      <c r="N19" s="211"/>
      <c r="O19" s="211"/>
      <c r="P19" s="211"/>
      <c r="Q19" s="196"/>
    </row>
    <row r="20" spans="1:217" ht="21" customHeight="1">
      <c r="B20" s="194" t="s">
        <v>53</v>
      </c>
      <c r="D20" s="213"/>
      <c r="F20" s="210"/>
      <c r="G20" s="42">
        <v>5462</v>
      </c>
      <c r="H20" s="42">
        <v>5462</v>
      </c>
      <c r="I20" s="43"/>
      <c r="J20" s="42">
        <v>5462</v>
      </c>
      <c r="K20" s="42">
        <v>5462</v>
      </c>
      <c r="L20" s="122"/>
      <c r="M20" s="36"/>
      <c r="N20" s="211"/>
      <c r="O20" s="211"/>
      <c r="P20" s="211"/>
      <c r="Q20" s="196"/>
    </row>
    <row r="21" spans="1:217" ht="21" customHeight="1">
      <c r="A21" s="209"/>
      <c r="B21" s="213" t="s">
        <v>54</v>
      </c>
      <c r="C21" s="213"/>
      <c r="E21" s="209"/>
      <c r="F21" s="210">
        <v>24</v>
      </c>
      <c r="G21" s="42">
        <v>43905</v>
      </c>
      <c r="H21" s="42">
        <v>56154</v>
      </c>
      <c r="I21" s="43"/>
      <c r="J21" s="42">
        <v>39093</v>
      </c>
      <c r="K21" s="42">
        <v>50439</v>
      </c>
      <c r="L21" s="122"/>
      <c r="M21" s="36"/>
      <c r="N21" s="36"/>
      <c r="O21" s="36"/>
      <c r="P21" s="36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4"/>
      <c r="BU21" s="214"/>
      <c r="BV21" s="214"/>
      <c r="BW21" s="214"/>
      <c r="BX21" s="214"/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  <c r="CL21" s="214"/>
      <c r="CM21" s="214"/>
      <c r="CN21" s="214"/>
      <c r="CO21" s="214"/>
      <c r="CP21" s="214"/>
      <c r="CQ21" s="214"/>
      <c r="CR21" s="214"/>
      <c r="CS21" s="214"/>
      <c r="CT21" s="214"/>
      <c r="CU21" s="214"/>
      <c r="CV21" s="214"/>
      <c r="CW21" s="214"/>
      <c r="CX21" s="214"/>
      <c r="CY21" s="214"/>
      <c r="CZ21" s="214"/>
      <c r="DA21" s="214"/>
      <c r="DB21" s="214"/>
      <c r="DC21" s="214"/>
      <c r="DD21" s="214"/>
      <c r="DE21" s="214"/>
      <c r="DF21" s="214"/>
      <c r="DG21" s="214"/>
      <c r="DH21" s="214"/>
      <c r="DI21" s="214"/>
      <c r="DJ21" s="214"/>
      <c r="DK21" s="214"/>
      <c r="DL21" s="214"/>
      <c r="DM21" s="214"/>
      <c r="DN21" s="214"/>
      <c r="DO21" s="214"/>
      <c r="DP21" s="214"/>
      <c r="DQ21" s="214"/>
      <c r="DR21" s="214"/>
      <c r="DS21" s="214"/>
      <c r="DT21" s="214"/>
      <c r="DU21" s="214"/>
      <c r="DV21" s="214"/>
      <c r="DW21" s="214"/>
      <c r="DX21" s="214"/>
      <c r="DY21" s="214"/>
      <c r="DZ21" s="214"/>
      <c r="EA21" s="214"/>
      <c r="EB21" s="214"/>
      <c r="EC21" s="214"/>
      <c r="ED21" s="214"/>
      <c r="EE21" s="214"/>
      <c r="EF21" s="214"/>
      <c r="EG21" s="214"/>
      <c r="EH21" s="214"/>
      <c r="EI21" s="214"/>
      <c r="EJ21" s="214"/>
      <c r="EK21" s="214"/>
      <c r="EL21" s="214"/>
      <c r="EM21" s="214"/>
      <c r="EN21" s="214"/>
      <c r="EO21" s="214"/>
      <c r="EP21" s="214"/>
      <c r="EQ21" s="214"/>
      <c r="ER21" s="214"/>
      <c r="ES21" s="214"/>
      <c r="ET21" s="214"/>
      <c r="EU21" s="214"/>
      <c r="EV21" s="214"/>
      <c r="EW21" s="214"/>
      <c r="EX21" s="214"/>
      <c r="EY21" s="214"/>
      <c r="EZ21" s="214"/>
      <c r="FA21" s="214"/>
      <c r="FB21" s="214"/>
      <c r="FC21" s="214"/>
      <c r="FD21" s="214"/>
      <c r="FE21" s="214"/>
      <c r="FF21" s="214"/>
      <c r="FG21" s="214"/>
      <c r="FH21" s="214"/>
      <c r="FI21" s="214"/>
      <c r="FJ21" s="214"/>
      <c r="FK21" s="214"/>
      <c r="FL21" s="214"/>
      <c r="FM21" s="214"/>
      <c r="FN21" s="214"/>
      <c r="FO21" s="214"/>
      <c r="FP21" s="214"/>
      <c r="FQ21" s="214"/>
      <c r="FR21" s="214"/>
      <c r="FS21" s="214"/>
      <c r="FT21" s="214"/>
      <c r="FU21" s="214"/>
      <c r="FV21" s="214"/>
      <c r="FW21" s="214"/>
      <c r="FX21" s="214"/>
      <c r="FY21" s="214"/>
      <c r="FZ21" s="214"/>
      <c r="GA21" s="214"/>
      <c r="GB21" s="214"/>
      <c r="GC21" s="214"/>
      <c r="GD21" s="214"/>
      <c r="GE21" s="214"/>
      <c r="GF21" s="214"/>
      <c r="GG21" s="214"/>
      <c r="GH21" s="214"/>
      <c r="GI21" s="214"/>
      <c r="GJ21" s="214"/>
      <c r="GK21" s="214"/>
      <c r="GL21" s="214"/>
      <c r="GM21" s="214"/>
      <c r="GN21" s="214"/>
      <c r="GO21" s="214"/>
      <c r="GP21" s="214"/>
      <c r="GQ21" s="214"/>
      <c r="GR21" s="214"/>
      <c r="GS21" s="214"/>
      <c r="GT21" s="214"/>
      <c r="GU21" s="214"/>
      <c r="GV21" s="214"/>
      <c r="GW21" s="214"/>
      <c r="GX21" s="214"/>
      <c r="GY21" s="214"/>
      <c r="GZ21" s="214"/>
      <c r="HA21" s="214"/>
      <c r="HB21" s="214"/>
      <c r="HC21" s="214"/>
      <c r="HD21" s="214"/>
      <c r="HE21" s="214"/>
      <c r="HF21" s="214"/>
      <c r="HG21" s="214"/>
      <c r="HH21" s="214"/>
      <c r="HI21" s="214"/>
    </row>
    <row r="22" spans="1:217" ht="21" customHeight="1">
      <c r="B22" s="213" t="s">
        <v>55</v>
      </c>
      <c r="C22" s="213"/>
      <c r="D22" s="213"/>
      <c r="F22" s="210"/>
      <c r="G22" s="42">
        <v>15329</v>
      </c>
      <c r="H22" s="42">
        <v>16835</v>
      </c>
      <c r="I22" s="43"/>
      <c r="J22" s="42">
        <v>24982</v>
      </c>
      <c r="K22" s="42">
        <v>26431</v>
      </c>
      <c r="L22" s="122"/>
      <c r="M22" s="36"/>
      <c r="N22" s="36"/>
      <c r="O22" s="36"/>
      <c r="P22" s="36"/>
    </row>
    <row r="23" spans="1:217" ht="21" customHeight="1">
      <c r="B23" s="213"/>
      <c r="C23" s="213"/>
      <c r="D23" s="213" t="s">
        <v>56</v>
      </c>
      <c r="F23" s="210"/>
      <c r="G23" s="78">
        <f>SUM(G12:G22)</f>
        <v>849847</v>
      </c>
      <c r="H23" s="78">
        <f>SUM(H12:H22)</f>
        <v>1147288</v>
      </c>
      <c r="I23" s="43"/>
      <c r="J23" s="78">
        <f>SUM(J12:J22)</f>
        <v>806619</v>
      </c>
      <c r="K23" s="78">
        <f>SUM(K12:K22)</f>
        <v>1116548</v>
      </c>
      <c r="L23" s="122"/>
      <c r="M23" s="36"/>
      <c r="N23" s="211"/>
      <c r="O23" s="196"/>
      <c r="P23" s="196"/>
    </row>
    <row r="24" spans="1:217" ht="21" customHeight="1">
      <c r="A24" s="194" t="s">
        <v>57</v>
      </c>
      <c r="B24" s="213"/>
      <c r="C24" s="213"/>
      <c r="D24" s="213"/>
      <c r="F24" s="210"/>
      <c r="G24" s="43"/>
      <c r="H24" s="43"/>
      <c r="I24" s="43"/>
      <c r="J24" s="43"/>
      <c r="K24" s="43"/>
      <c r="L24" s="122"/>
      <c r="M24" s="36"/>
      <c r="N24" s="211"/>
      <c r="O24" s="196"/>
      <c r="P24" s="196"/>
    </row>
    <row r="25" spans="1:217" ht="21" customHeight="1">
      <c r="B25" s="213" t="s">
        <v>51</v>
      </c>
      <c r="C25" s="213"/>
      <c r="D25" s="213"/>
      <c r="F25" s="210">
        <v>25</v>
      </c>
      <c r="G25" s="42">
        <v>38180</v>
      </c>
      <c r="H25" s="43">
        <v>38243</v>
      </c>
      <c r="I25" s="43"/>
      <c r="J25" s="42">
        <v>14268</v>
      </c>
      <c r="K25" s="42">
        <v>14331</v>
      </c>
      <c r="L25" s="122"/>
      <c r="M25" s="36"/>
      <c r="N25" s="211"/>
      <c r="O25" s="196"/>
      <c r="P25" s="196"/>
    </row>
    <row r="26" spans="1:217" ht="21" customHeight="1">
      <c r="B26" s="213" t="s">
        <v>58</v>
      </c>
      <c r="C26" s="213"/>
      <c r="D26" s="213"/>
      <c r="F26" s="210"/>
      <c r="G26" s="42">
        <v>13345</v>
      </c>
      <c r="H26" s="43">
        <v>13840</v>
      </c>
      <c r="I26" s="43"/>
      <c r="J26" s="42">
        <v>13345</v>
      </c>
      <c r="K26" s="42">
        <v>13840</v>
      </c>
      <c r="L26" s="122"/>
      <c r="M26" s="36"/>
      <c r="N26" s="196"/>
      <c r="O26" s="196"/>
      <c r="P26" s="196"/>
    </row>
    <row r="27" spans="1:217" ht="21" customHeight="1">
      <c r="B27" s="213" t="s">
        <v>59</v>
      </c>
      <c r="C27" s="213"/>
      <c r="D27" s="213"/>
      <c r="F27" s="210"/>
      <c r="G27" s="42"/>
      <c r="H27" s="43"/>
      <c r="I27" s="43"/>
      <c r="J27" s="42"/>
      <c r="K27" s="42"/>
      <c r="L27" s="122"/>
      <c r="M27" s="36"/>
      <c r="N27" s="196"/>
      <c r="O27" s="196"/>
      <c r="P27" s="196"/>
    </row>
    <row r="28" spans="1:217" ht="21" customHeight="1">
      <c r="C28" s="213" t="s">
        <v>60</v>
      </c>
      <c r="D28" s="213"/>
      <c r="F28" s="210">
        <v>26</v>
      </c>
      <c r="G28" s="42">
        <v>31793</v>
      </c>
      <c r="H28" s="43">
        <v>29332</v>
      </c>
      <c r="I28" s="43"/>
      <c r="J28" s="42">
        <v>31793</v>
      </c>
      <c r="K28" s="42">
        <v>29332</v>
      </c>
      <c r="L28" s="122"/>
      <c r="M28" s="36"/>
      <c r="N28" s="211"/>
    </row>
    <row r="29" spans="1:217" ht="21" customHeight="1">
      <c r="B29" s="213" t="s">
        <v>61</v>
      </c>
      <c r="C29" s="213"/>
      <c r="D29" s="213"/>
      <c r="F29" s="210"/>
      <c r="G29" s="42">
        <v>41263</v>
      </c>
      <c r="H29" s="43">
        <v>90580</v>
      </c>
      <c r="I29" s="43"/>
      <c r="J29" s="42">
        <v>37637</v>
      </c>
      <c r="K29" s="42">
        <v>87139</v>
      </c>
      <c r="L29" s="122"/>
      <c r="M29" s="36"/>
      <c r="N29" s="42"/>
    </row>
    <row r="30" spans="1:217" ht="21" customHeight="1">
      <c r="B30" s="213" t="s">
        <v>62</v>
      </c>
      <c r="C30" s="213"/>
      <c r="D30" s="213"/>
      <c r="F30" s="210"/>
      <c r="G30" s="79">
        <v>9951</v>
      </c>
      <c r="H30" s="79">
        <v>9214</v>
      </c>
      <c r="I30" s="46"/>
      <c r="J30" s="79">
        <v>0</v>
      </c>
      <c r="K30" s="79">
        <v>0</v>
      </c>
      <c r="L30" s="122"/>
      <c r="M30" s="36"/>
      <c r="N30" s="211"/>
    </row>
    <row r="31" spans="1:217" ht="21" customHeight="1">
      <c r="D31" s="213" t="s">
        <v>63</v>
      </c>
      <c r="F31" s="210"/>
      <c r="G31" s="43">
        <f>SUM(G25:G30)</f>
        <v>134532</v>
      </c>
      <c r="H31" s="78">
        <f>SUM(H25:H30)</f>
        <v>181209</v>
      </c>
      <c r="I31" s="43"/>
      <c r="J31" s="43">
        <f>SUM(J25:J30)</f>
        <v>97043</v>
      </c>
      <c r="K31" s="78">
        <f>SUM(K25:K30)</f>
        <v>144642</v>
      </c>
      <c r="L31" s="122"/>
      <c r="M31" s="36"/>
      <c r="N31" s="211"/>
    </row>
    <row r="32" spans="1:217" ht="21" customHeight="1">
      <c r="D32" s="213"/>
      <c r="E32" s="213" t="s">
        <v>64</v>
      </c>
      <c r="F32" s="210"/>
      <c r="G32" s="78">
        <f>+G31+G23</f>
        <v>984379</v>
      </c>
      <c r="H32" s="78">
        <f>+H31+H23</f>
        <v>1328497</v>
      </c>
      <c r="I32" s="43"/>
      <c r="J32" s="78">
        <f>+J31+J23</f>
        <v>903662</v>
      </c>
      <c r="K32" s="78">
        <f>+K31+K23</f>
        <v>1261190</v>
      </c>
      <c r="M32" s="212"/>
      <c r="N32" s="211"/>
    </row>
    <row r="33" spans="1:14" ht="5.0999999999999996" customHeight="1">
      <c r="D33" s="213"/>
      <c r="E33" s="213"/>
      <c r="F33" s="210"/>
      <c r="G33" s="43"/>
      <c r="H33" s="43"/>
      <c r="I33" s="43"/>
      <c r="J33" s="43"/>
      <c r="K33" s="43"/>
      <c r="N33" s="211"/>
    </row>
    <row r="34" spans="1:14" ht="21" customHeight="1">
      <c r="A34" s="194" t="s">
        <v>65</v>
      </c>
      <c r="F34" s="210"/>
      <c r="G34" s="43"/>
      <c r="H34" s="43"/>
      <c r="I34" s="43"/>
      <c r="J34" s="43"/>
      <c r="K34" s="43"/>
      <c r="N34" s="211"/>
    </row>
    <row r="35" spans="1:14" ht="21" customHeight="1">
      <c r="B35" s="194" t="s">
        <v>66</v>
      </c>
      <c r="F35" s="215">
        <v>27</v>
      </c>
      <c r="G35" s="43"/>
      <c r="H35" s="43"/>
      <c r="I35" s="43"/>
      <c r="J35" s="43"/>
      <c r="K35" s="43"/>
      <c r="L35" s="196"/>
      <c r="N35" s="211"/>
    </row>
    <row r="36" spans="1:14" ht="21" customHeight="1">
      <c r="C36" s="194" t="s">
        <v>67</v>
      </c>
      <c r="G36" s="43"/>
      <c r="H36" s="43"/>
      <c r="I36" s="43"/>
      <c r="J36" s="43"/>
      <c r="K36" s="43"/>
      <c r="L36" s="196"/>
      <c r="M36" s="196"/>
      <c r="N36" s="211"/>
    </row>
    <row r="37" spans="1:14" ht="21" customHeight="1" thickBot="1">
      <c r="C37" s="194" t="s">
        <v>68</v>
      </c>
      <c r="G37" s="44">
        <v>20558848</v>
      </c>
      <c r="H37" s="43"/>
      <c r="I37" s="43"/>
      <c r="J37" s="44">
        <v>20558848</v>
      </c>
      <c r="K37" s="43"/>
      <c r="L37" s="196"/>
      <c r="M37" s="196"/>
      <c r="N37" s="211"/>
    </row>
    <row r="38" spans="1:14" ht="21" customHeight="1" thickTop="1" thickBot="1">
      <c r="C38" s="194" t="s">
        <v>69</v>
      </c>
      <c r="G38" s="43"/>
      <c r="H38" s="44">
        <v>23615337</v>
      </c>
      <c r="I38" s="43"/>
      <c r="J38" s="43"/>
      <c r="K38" s="44">
        <v>23615337</v>
      </c>
      <c r="L38" s="211"/>
      <c r="M38" s="196"/>
      <c r="N38" s="211"/>
    </row>
    <row r="39" spans="1:14" ht="21" customHeight="1" thickTop="1">
      <c r="C39" s="194" t="s">
        <v>70</v>
      </c>
      <c r="G39" s="43"/>
      <c r="H39" s="43"/>
      <c r="I39" s="43"/>
      <c r="J39" s="43"/>
      <c r="K39" s="43"/>
      <c r="L39" s="211"/>
      <c r="M39" s="82"/>
      <c r="N39" s="211"/>
    </row>
    <row r="40" spans="1:14" ht="21" customHeight="1">
      <c r="C40" s="194" t="s">
        <v>71</v>
      </c>
      <c r="G40" s="43">
        <f>+'P7'!C25</f>
        <v>12570633</v>
      </c>
      <c r="H40" s="43">
        <v>12570633</v>
      </c>
      <c r="I40" s="43"/>
      <c r="J40" s="43">
        <f>'P8'!C23</f>
        <v>12570633</v>
      </c>
      <c r="K40" s="43">
        <v>12570633</v>
      </c>
      <c r="L40" s="211"/>
      <c r="M40" s="82"/>
      <c r="N40" s="211"/>
    </row>
    <row r="41" spans="1:14" ht="21" customHeight="1">
      <c r="B41" s="96" t="s">
        <v>72</v>
      </c>
      <c r="C41" s="96"/>
      <c r="D41" s="96"/>
      <c r="E41" s="96"/>
      <c r="F41" s="210"/>
      <c r="G41" s="43"/>
      <c r="H41" s="80"/>
      <c r="I41" s="43"/>
      <c r="J41" s="43"/>
      <c r="K41" s="80"/>
      <c r="L41" s="211"/>
      <c r="N41" s="211"/>
    </row>
    <row r="42" spans="1:14" ht="21" customHeight="1">
      <c r="B42" s="96"/>
      <c r="C42" s="96" t="s">
        <v>73</v>
      </c>
      <c r="D42" s="96"/>
      <c r="E42" s="96"/>
      <c r="G42" s="43">
        <f>'P7'!D25</f>
        <v>248606</v>
      </c>
      <c r="H42" s="43">
        <f>+'P7'!D15</f>
        <v>248606</v>
      </c>
      <c r="I42" s="43"/>
      <c r="J42" s="43">
        <f>'P8'!D23</f>
        <v>248606</v>
      </c>
      <c r="K42" s="43">
        <f>'P8'!D13</f>
        <v>248606</v>
      </c>
      <c r="L42" s="211"/>
      <c r="M42" s="196"/>
      <c r="N42" s="211"/>
    </row>
    <row r="43" spans="1:14" ht="21" customHeight="1">
      <c r="B43" s="96"/>
      <c r="C43" s="96" t="s">
        <v>74</v>
      </c>
      <c r="D43" s="96"/>
      <c r="E43" s="96"/>
      <c r="G43" s="43">
        <f>'P7'!E25</f>
        <v>-8307156</v>
      </c>
      <c r="H43" s="43">
        <f>+'P7'!E15</f>
        <v>-8307156</v>
      </c>
      <c r="I43" s="43"/>
      <c r="J43" s="43">
        <f>'P8'!E23</f>
        <v>-8307156</v>
      </c>
      <c r="K43" s="43">
        <f>'P8'!E13</f>
        <v>-8307156</v>
      </c>
      <c r="L43" s="211"/>
      <c r="M43" s="82"/>
      <c r="N43" s="211"/>
    </row>
    <row r="44" spans="1:14" ht="21" customHeight="1">
      <c r="B44" s="96" t="s">
        <v>75</v>
      </c>
      <c r="C44" s="96"/>
      <c r="D44" s="96"/>
      <c r="E44" s="96"/>
      <c r="G44" s="43">
        <f>'P7'!F25</f>
        <v>5970</v>
      </c>
      <c r="H44" s="43">
        <f>+'P7'!F15</f>
        <v>5970</v>
      </c>
      <c r="I44" s="43"/>
      <c r="J44" s="43">
        <f>'P8'!F23</f>
        <v>5970</v>
      </c>
      <c r="K44" s="43">
        <f>'P8'!F13</f>
        <v>5970</v>
      </c>
      <c r="L44" s="211"/>
      <c r="M44" s="196"/>
      <c r="N44" s="211"/>
    </row>
    <row r="45" spans="1:14" ht="21" customHeight="1">
      <c r="B45" s="96" t="s">
        <v>76</v>
      </c>
      <c r="C45" s="96"/>
      <c r="D45" s="96"/>
      <c r="E45" s="96"/>
      <c r="G45" s="43"/>
      <c r="H45" s="43"/>
      <c r="I45" s="43"/>
      <c r="J45" s="43"/>
      <c r="K45" s="43"/>
      <c r="L45" s="211"/>
      <c r="M45" s="196"/>
      <c r="N45" s="211"/>
    </row>
    <row r="46" spans="1:14" ht="21" customHeight="1">
      <c r="B46" s="96"/>
      <c r="C46" s="96" t="s">
        <v>77</v>
      </c>
      <c r="D46" s="96"/>
      <c r="E46" s="96"/>
      <c r="G46" s="43">
        <f>'P7'!G25</f>
        <v>16483</v>
      </c>
      <c r="H46" s="43">
        <f>+'P7'!G15</f>
        <v>16483</v>
      </c>
      <c r="I46" s="43"/>
      <c r="J46" s="43">
        <f>'P8'!G23</f>
        <v>16483</v>
      </c>
      <c r="K46" s="43">
        <f>'P8'!G13</f>
        <v>16483</v>
      </c>
      <c r="L46" s="211"/>
      <c r="N46" s="211"/>
    </row>
    <row r="47" spans="1:14" ht="21" customHeight="1">
      <c r="B47" s="96"/>
      <c r="C47" s="96" t="s">
        <v>78</v>
      </c>
      <c r="D47" s="96"/>
      <c r="E47" s="96"/>
      <c r="G47" s="43">
        <f>'P7'!H25</f>
        <v>-3636794</v>
      </c>
      <c r="H47" s="43">
        <f>+'P7'!H15</f>
        <v>-3280101</v>
      </c>
      <c r="I47" s="43"/>
      <c r="J47" s="43">
        <f>'P8'!H23</f>
        <v>-3686961</v>
      </c>
      <c r="K47" s="43">
        <f>'P8'!H13</f>
        <v>-3460842</v>
      </c>
      <c r="N47" s="211"/>
    </row>
    <row r="48" spans="1:14" ht="21" customHeight="1">
      <c r="B48" s="96" t="s">
        <v>79</v>
      </c>
      <c r="C48" s="96"/>
      <c r="D48" s="96"/>
      <c r="E48" s="96"/>
      <c r="F48" s="210"/>
      <c r="G48" s="79">
        <f>'P7'!M25</f>
        <v>53381</v>
      </c>
      <c r="H48" s="79">
        <f>+'P7'!M15</f>
        <v>55361</v>
      </c>
      <c r="I48" s="43"/>
      <c r="J48" s="79">
        <f>'P8'!K23</f>
        <v>53381</v>
      </c>
      <c r="K48" s="79">
        <f>'P8'!K13</f>
        <v>55361</v>
      </c>
      <c r="N48" s="211"/>
    </row>
    <row r="49" spans="1:18" ht="21" customHeight="1">
      <c r="B49" s="96"/>
      <c r="C49" s="96"/>
      <c r="D49" s="96" t="s">
        <v>80</v>
      </c>
      <c r="E49" s="96"/>
      <c r="F49" s="210"/>
      <c r="G49" s="43">
        <f>SUM(G40:G48)</f>
        <v>951123</v>
      </c>
      <c r="H49" s="43">
        <f>SUM(H40:H48)</f>
        <v>1309796</v>
      </c>
      <c r="I49" s="43"/>
      <c r="J49" s="43">
        <f>SUM(J40:J48)</f>
        <v>900956</v>
      </c>
      <c r="K49" s="43">
        <f>SUM(K40:K48)</f>
        <v>1129055</v>
      </c>
      <c r="N49" s="211"/>
    </row>
    <row r="50" spans="1:18" ht="21" customHeight="1">
      <c r="B50" s="96" t="s">
        <v>81</v>
      </c>
      <c r="C50" s="96"/>
      <c r="D50" s="96"/>
      <c r="E50" s="96"/>
      <c r="F50" s="210"/>
      <c r="G50" s="43">
        <f>'P7'!Q25</f>
        <v>-133211</v>
      </c>
      <c r="H50" s="43">
        <f>+'P7'!Q15</f>
        <v>-132332</v>
      </c>
      <c r="I50" s="43"/>
      <c r="J50" s="46">
        <v>0</v>
      </c>
      <c r="K50" s="46">
        <v>0</v>
      </c>
      <c r="N50" s="211"/>
    </row>
    <row r="51" spans="1:18" ht="21" customHeight="1">
      <c r="B51" s="96"/>
      <c r="C51" s="96"/>
      <c r="D51" s="96" t="s">
        <v>82</v>
      </c>
      <c r="E51" s="96"/>
      <c r="F51" s="210"/>
      <c r="G51" s="78">
        <f>SUM(G49:G50)</f>
        <v>817912</v>
      </c>
      <c r="H51" s="78">
        <f>SUM(H49:H50)</f>
        <v>1177464</v>
      </c>
      <c r="I51" s="43"/>
      <c r="J51" s="78">
        <f>SUM(J49:J50)</f>
        <v>900956</v>
      </c>
      <c r="K51" s="78">
        <f t="shared" ref="K51" si="1">SUM(K49:K50)</f>
        <v>1129055</v>
      </c>
      <c r="N51" s="211"/>
    </row>
    <row r="52" spans="1:18" ht="21" customHeight="1" thickBot="1">
      <c r="B52" s="96"/>
      <c r="C52" s="96"/>
      <c r="D52" s="96"/>
      <c r="E52" s="96" t="s">
        <v>83</v>
      </c>
      <c r="G52" s="81">
        <f>+G51+G32</f>
        <v>1802291</v>
      </c>
      <c r="H52" s="81">
        <f>+H51+H32</f>
        <v>2505961</v>
      </c>
      <c r="I52" s="43"/>
      <c r="J52" s="81">
        <f>+J51+J32</f>
        <v>1804618</v>
      </c>
      <c r="K52" s="81">
        <f>+K51+K32</f>
        <v>2390245</v>
      </c>
      <c r="O52" s="216"/>
      <c r="R52" s="216"/>
    </row>
    <row r="53" spans="1:18" ht="5.0999999999999996" customHeight="1" thickTop="1">
      <c r="G53" s="82"/>
      <c r="H53" s="82"/>
      <c r="I53" s="46"/>
      <c r="J53" s="45"/>
      <c r="K53" s="45"/>
      <c r="L53" s="217">
        <f>+G52-'P1'!G35</f>
        <v>0</v>
      </c>
    </row>
    <row r="54" spans="1:18" ht="21" customHeight="1">
      <c r="A54" s="194" t="s">
        <v>42</v>
      </c>
      <c r="G54" s="45"/>
      <c r="H54" s="45"/>
      <c r="I54" s="46"/>
      <c r="J54" s="45"/>
      <c r="K54" s="45"/>
      <c r="L54" s="217">
        <f>+H52-'P1'!H35</f>
        <v>0</v>
      </c>
    </row>
    <row r="55" spans="1:18">
      <c r="G55" s="211"/>
      <c r="H55" s="211"/>
      <c r="J55" s="211"/>
      <c r="K55" s="211"/>
      <c r="L55" s="217">
        <f>+J52-'P1'!J35</f>
        <v>0</v>
      </c>
    </row>
    <row r="56" spans="1:18">
      <c r="G56" s="218"/>
      <c r="H56" s="218"/>
      <c r="I56" s="218"/>
      <c r="J56" s="218"/>
      <c r="K56" s="218"/>
      <c r="L56" s="217">
        <f>+K52-'P1'!K35</f>
        <v>0</v>
      </c>
    </row>
    <row r="57" spans="1:18">
      <c r="E57" s="45"/>
    </row>
    <row r="58" spans="1:18">
      <c r="E58" s="45"/>
    </row>
    <row r="59" spans="1:18">
      <c r="E59" s="45"/>
      <c r="G59" s="45"/>
    </row>
    <row r="60" spans="1:18">
      <c r="E60" s="45"/>
    </row>
    <row r="61" spans="1:18">
      <c r="E61" s="45"/>
    </row>
    <row r="62" spans="1:18">
      <c r="E62" s="45"/>
    </row>
    <row r="63" spans="1:18">
      <c r="E63" s="45"/>
    </row>
  </sheetData>
  <mergeCells count="7">
    <mergeCell ref="A10:E10"/>
    <mergeCell ref="G6:H6"/>
    <mergeCell ref="A2:K2"/>
    <mergeCell ref="A3:K3"/>
    <mergeCell ref="G5:K5"/>
    <mergeCell ref="J6:K6"/>
    <mergeCell ref="A4:K4"/>
  </mergeCells>
  <phoneticPr fontId="0" type="noConversion"/>
  <printOptions horizontalCentered="1"/>
  <pageMargins left="0.59055118110236227" right="0.39370078740157483" top="0.39370078740157483" bottom="0.16" header="0.11811023622047245" footer="0.11811023622047245"/>
  <pageSetup paperSize="9" scale="75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C0A04-BBAC-4399-96E0-B79127D3E8D4}">
  <sheetPr>
    <tabColor rgb="FFFF9933"/>
  </sheetPr>
  <dimension ref="A1:X39"/>
  <sheetViews>
    <sheetView tabSelected="1" topLeftCell="A11" zoomScale="80" zoomScaleNormal="80" zoomScaleSheetLayoutView="70" workbookViewId="0">
      <selection activeCell="D22" sqref="D22"/>
    </sheetView>
  </sheetViews>
  <sheetFormatPr defaultColWidth="9.109375" defaultRowHeight="21.6"/>
  <cols>
    <col min="1" max="1" width="2.6640625" style="96" customWidth="1"/>
    <col min="2" max="2" width="1.6640625" style="96" customWidth="1"/>
    <col min="3" max="3" width="2.6640625" style="96" customWidth="1"/>
    <col min="4" max="4" width="44.88671875" style="96" customWidth="1"/>
    <col min="5" max="5" width="9.33203125" style="96" customWidth="1"/>
    <col min="6" max="7" width="14.6640625" style="96" customWidth="1"/>
    <col min="8" max="8" width="1.6640625" style="96" customWidth="1"/>
    <col min="9" max="10" width="14.6640625" style="96" customWidth="1"/>
    <col min="11" max="11" width="3.33203125" style="96" customWidth="1"/>
    <col min="12" max="13" width="12.33203125" style="36" customWidth="1"/>
    <col min="14" max="14" width="3.33203125" style="36" customWidth="1"/>
    <col min="15" max="16" width="12.33203125" style="36" customWidth="1"/>
    <col min="17" max="18" width="10.33203125" style="36" customWidth="1"/>
    <col min="19" max="23" width="10.33203125" style="96" customWidth="1"/>
    <col min="24" max="24" width="9.109375" style="96" customWidth="1"/>
    <col min="25" max="16384" width="9.109375" style="96"/>
  </cols>
  <sheetData>
    <row r="1" spans="1:24">
      <c r="J1" s="96">
        <v>3</v>
      </c>
    </row>
    <row r="2" spans="1:24" s="98" customFormat="1" ht="22.2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L2" s="36"/>
      <c r="M2" s="36"/>
      <c r="N2" s="36"/>
      <c r="O2" s="36"/>
      <c r="P2" s="36"/>
      <c r="Q2" s="74"/>
      <c r="R2" s="74"/>
    </row>
    <row r="3" spans="1:24" s="98" customFormat="1" ht="22.2">
      <c r="A3" s="230" t="s">
        <v>84</v>
      </c>
      <c r="B3" s="230"/>
      <c r="C3" s="230"/>
      <c r="D3" s="230"/>
      <c r="E3" s="230"/>
      <c r="F3" s="230"/>
      <c r="G3" s="230"/>
      <c r="H3" s="230"/>
      <c r="I3" s="230"/>
      <c r="J3" s="230"/>
      <c r="L3" s="36"/>
      <c r="M3" s="36"/>
      <c r="N3" s="36"/>
      <c r="O3" s="36"/>
      <c r="P3" s="36"/>
      <c r="Q3" s="74"/>
      <c r="R3" s="74"/>
    </row>
    <row r="4" spans="1:24" s="98" customFormat="1" ht="21.75" customHeight="1">
      <c r="A4" s="230" t="s">
        <v>85</v>
      </c>
      <c r="B4" s="230"/>
      <c r="C4" s="230"/>
      <c r="D4" s="230"/>
      <c r="E4" s="230"/>
      <c r="F4" s="230"/>
      <c r="G4" s="230"/>
      <c r="H4" s="230"/>
      <c r="I4" s="230"/>
      <c r="J4" s="230"/>
      <c r="L4" s="36"/>
      <c r="M4" s="36"/>
      <c r="N4" s="36"/>
      <c r="O4" s="36"/>
      <c r="P4" s="36"/>
      <c r="Q4" s="74"/>
      <c r="R4" s="74"/>
    </row>
    <row r="5" spans="1:24" s="98" customFormat="1" ht="21.75" customHeight="1">
      <c r="A5" s="230" t="s">
        <v>86</v>
      </c>
      <c r="B5" s="230"/>
      <c r="C5" s="230"/>
      <c r="D5" s="230"/>
      <c r="E5" s="230"/>
      <c r="F5" s="230"/>
      <c r="G5" s="230"/>
      <c r="H5" s="230"/>
      <c r="I5" s="230"/>
      <c r="J5" s="230"/>
      <c r="L5" s="36"/>
      <c r="M5" s="36"/>
      <c r="N5" s="36"/>
      <c r="O5" s="36"/>
      <c r="P5" s="36"/>
      <c r="Q5" s="74"/>
      <c r="R5" s="74"/>
    </row>
    <row r="6" spans="1:24" s="98" customFormat="1" ht="22.2">
      <c r="A6" s="186"/>
      <c r="B6" s="186"/>
      <c r="C6" s="186"/>
      <c r="D6" s="186"/>
      <c r="E6" s="186"/>
      <c r="F6" s="231" t="s">
        <v>3</v>
      </c>
      <c r="G6" s="231"/>
      <c r="H6" s="232"/>
      <c r="I6" s="231"/>
      <c r="J6" s="231"/>
      <c r="L6" s="36"/>
      <c r="M6" s="36"/>
      <c r="N6" s="36"/>
      <c r="O6" s="36"/>
      <c r="P6" s="36"/>
      <c r="Q6" s="74"/>
      <c r="R6" s="74"/>
    </row>
    <row r="7" spans="1:24" s="98" customFormat="1" ht="22.2">
      <c r="A7" s="150"/>
      <c r="F7" s="229" t="s">
        <v>4</v>
      </c>
      <c r="G7" s="229"/>
      <c r="H7" s="103"/>
      <c r="I7" s="229" t="s">
        <v>5</v>
      </c>
      <c r="J7" s="229"/>
      <c r="L7" s="36"/>
      <c r="M7" s="36"/>
      <c r="N7" s="36"/>
      <c r="O7" s="36"/>
      <c r="P7" s="36"/>
      <c r="Q7" s="74"/>
      <c r="R7" s="74"/>
    </row>
    <row r="8" spans="1:24" s="98" customFormat="1" ht="22.2">
      <c r="A8" s="187"/>
      <c r="B8" s="188"/>
      <c r="C8" s="188"/>
      <c r="D8" s="188"/>
      <c r="E8" s="189" t="s">
        <v>6</v>
      </c>
      <c r="F8" s="133">
        <v>2568</v>
      </c>
      <c r="G8" s="133">
        <v>2567</v>
      </c>
      <c r="H8" s="188"/>
      <c r="I8" s="133">
        <v>2568</v>
      </c>
      <c r="J8" s="133">
        <v>2567</v>
      </c>
      <c r="L8" s="36"/>
      <c r="M8" s="36"/>
      <c r="N8" s="36"/>
      <c r="O8" s="36"/>
      <c r="P8" s="36"/>
      <c r="Q8" s="74"/>
      <c r="R8" s="74"/>
    </row>
    <row r="9" spans="1:24" s="98" customFormat="1" ht="22.2">
      <c r="A9" s="150"/>
      <c r="B9" s="108"/>
      <c r="D9" s="108"/>
      <c r="E9" s="108"/>
      <c r="F9" s="144"/>
      <c r="G9" s="97"/>
      <c r="I9" s="144"/>
      <c r="J9" s="108"/>
      <c r="L9" s="36"/>
      <c r="M9" s="36"/>
      <c r="N9" s="36"/>
      <c r="O9" s="36"/>
      <c r="P9" s="36"/>
      <c r="Q9" s="74"/>
      <c r="R9" s="74"/>
    </row>
    <row r="10" spans="1:24" s="98" customFormat="1" ht="22.2">
      <c r="A10" s="113" t="s">
        <v>87</v>
      </c>
      <c r="B10" s="113"/>
      <c r="C10" s="113"/>
      <c r="D10" s="113"/>
      <c r="E10" s="113"/>
      <c r="F10" s="47"/>
      <c r="G10" s="83"/>
      <c r="H10" s="18"/>
      <c r="I10" s="47"/>
      <c r="J10" s="83"/>
      <c r="L10" s="36"/>
      <c r="M10" s="36"/>
      <c r="N10" s="36"/>
      <c r="O10" s="36"/>
      <c r="P10" s="36"/>
      <c r="Q10" s="74"/>
      <c r="R10" s="74"/>
    </row>
    <row r="11" spans="1:24" ht="22.2">
      <c r="A11" s="113"/>
      <c r="B11" s="113" t="s">
        <v>88</v>
      </c>
      <c r="C11" s="113"/>
      <c r="D11" s="113"/>
      <c r="E11" s="190"/>
      <c r="F11" s="48">
        <v>170600</v>
      </c>
      <c r="G11" s="48">
        <v>217751</v>
      </c>
      <c r="H11" s="49"/>
      <c r="I11" s="48">
        <v>170600</v>
      </c>
      <c r="J11" s="48">
        <v>217751</v>
      </c>
      <c r="Q11" s="74"/>
      <c r="R11" s="74"/>
      <c r="S11" s="191"/>
      <c r="T11" s="36"/>
      <c r="U11" s="154"/>
      <c r="V11" s="154"/>
      <c r="W11" s="36"/>
      <c r="X11" s="36"/>
    </row>
    <row r="12" spans="1:24" ht="22.2">
      <c r="A12" s="113"/>
      <c r="B12" s="113" t="s">
        <v>89</v>
      </c>
      <c r="C12" s="113"/>
      <c r="D12" s="113"/>
      <c r="E12" s="190"/>
      <c r="F12" s="48">
        <v>7432</v>
      </c>
      <c r="G12" s="49">
        <v>4835</v>
      </c>
      <c r="H12" s="49"/>
      <c r="I12" s="48">
        <v>0</v>
      </c>
      <c r="J12" s="48">
        <v>4835</v>
      </c>
      <c r="K12" s="192"/>
      <c r="Q12" s="74"/>
      <c r="R12" s="74"/>
      <c r="S12" s="191"/>
      <c r="T12" s="36"/>
      <c r="U12" s="154"/>
      <c r="V12" s="154"/>
      <c r="W12" s="36"/>
      <c r="X12" s="36"/>
    </row>
    <row r="13" spans="1:24" ht="22.2">
      <c r="A13" s="113"/>
      <c r="B13" s="113" t="s">
        <v>90</v>
      </c>
      <c r="C13" s="113"/>
      <c r="D13" s="113"/>
      <c r="E13" s="190"/>
      <c r="F13" s="48">
        <v>6540</v>
      </c>
      <c r="G13" s="49">
        <v>5440</v>
      </c>
      <c r="H13" s="49"/>
      <c r="I13" s="48">
        <v>2155</v>
      </c>
      <c r="J13" s="48">
        <v>2276</v>
      </c>
      <c r="K13" s="192"/>
      <c r="Q13" s="74"/>
      <c r="R13" s="74"/>
      <c r="S13" s="191"/>
      <c r="T13" s="36"/>
      <c r="U13" s="154"/>
      <c r="V13" s="154"/>
      <c r="W13" s="36"/>
      <c r="X13" s="36"/>
    </row>
    <row r="14" spans="1:24" ht="22.2">
      <c r="A14" s="113"/>
      <c r="B14" s="96" t="s">
        <v>91</v>
      </c>
      <c r="C14" s="113"/>
      <c r="D14" s="113"/>
      <c r="E14" s="190">
        <v>28</v>
      </c>
      <c r="F14" s="48">
        <v>562</v>
      </c>
      <c r="G14" s="49">
        <v>2864</v>
      </c>
      <c r="H14" s="49"/>
      <c r="I14" s="48">
        <v>34266</v>
      </c>
      <c r="J14" s="48">
        <v>2773</v>
      </c>
      <c r="K14" s="192"/>
      <c r="Q14" s="74"/>
      <c r="R14" s="74"/>
      <c r="S14" s="191"/>
      <c r="T14" s="36"/>
      <c r="U14" s="154"/>
      <c r="V14" s="154"/>
      <c r="W14" s="36"/>
      <c r="X14" s="36"/>
    </row>
    <row r="15" spans="1:24" ht="22.2">
      <c r="B15" s="113"/>
      <c r="D15" s="112" t="s">
        <v>92</v>
      </c>
      <c r="E15" s="190"/>
      <c r="F15" s="50">
        <f>SUM(F11:F14)</f>
        <v>185134</v>
      </c>
      <c r="G15" s="50">
        <f>SUM(G11:G14)</f>
        <v>230890</v>
      </c>
      <c r="H15" s="49"/>
      <c r="I15" s="50">
        <f>SUM(I11:I14)</f>
        <v>207021</v>
      </c>
      <c r="J15" s="50">
        <f>SUM(J11:J14)</f>
        <v>227635</v>
      </c>
      <c r="K15" s="192"/>
      <c r="Q15" s="74"/>
      <c r="R15" s="74"/>
      <c r="S15" s="191"/>
      <c r="T15" s="36"/>
      <c r="U15" s="154"/>
      <c r="V15" s="154"/>
      <c r="W15" s="36"/>
      <c r="X15" s="36"/>
    </row>
    <row r="16" spans="1:24" ht="22.2">
      <c r="B16" s="113"/>
      <c r="C16" s="112"/>
      <c r="E16" s="190"/>
      <c r="F16" s="49"/>
      <c r="G16" s="49"/>
      <c r="H16" s="49"/>
      <c r="I16" s="49"/>
      <c r="J16" s="49"/>
      <c r="K16" s="1"/>
      <c r="Q16" s="74"/>
      <c r="R16" s="74"/>
      <c r="S16" s="191"/>
      <c r="T16" s="36"/>
      <c r="U16" s="154"/>
      <c r="V16" s="154"/>
      <c r="W16" s="36"/>
      <c r="X16" s="36"/>
    </row>
    <row r="17" spans="1:24" ht="22.2">
      <c r="A17" s="113" t="s">
        <v>93</v>
      </c>
      <c r="B17" s="113"/>
      <c r="C17" s="113"/>
      <c r="D17" s="113"/>
      <c r="E17" s="190"/>
      <c r="F17" s="49"/>
      <c r="G17" s="49"/>
      <c r="H17" s="49"/>
      <c r="I17" s="49"/>
      <c r="J17" s="49"/>
      <c r="Q17" s="74"/>
      <c r="R17" s="74"/>
      <c r="S17" s="191"/>
      <c r="T17" s="36"/>
      <c r="U17" s="154"/>
      <c r="V17" s="154"/>
      <c r="W17" s="36"/>
      <c r="X17" s="36"/>
    </row>
    <row r="18" spans="1:24" ht="22.2">
      <c r="A18" s="113"/>
      <c r="B18" s="113" t="s">
        <v>94</v>
      </c>
      <c r="C18" s="113"/>
      <c r="D18" s="113"/>
      <c r="E18" s="193"/>
      <c r="F18" s="48">
        <v>-166468</v>
      </c>
      <c r="G18" s="48">
        <v>-222072</v>
      </c>
      <c r="H18" s="49"/>
      <c r="I18" s="48">
        <v>-166468</v>
      </c>
      <c r="J18" s="48">
        <v>-222072</v>
      </c>
      <c r="Q18" s="74"/>
      <c r="R18" s="74"/>
      <c r="S18" s="191"/>
      <c r="T18" s="36"/>
      <c r="U18" s="154"/>
      <c r="V18" s="154"/>
      <c r="W18" s="36"/>
      <c r="X18" s="36"/>
    </row>
    <row r="19" spans="1:24" ht="22.2">
      <c r="A19" s="113"/>
      <c r="B19" s="113" t="s">
        <v>95</v>
      </c>
      <c r="C19" s="113"/>
      <c r="D19" s="113"/>
      <c r="E19" s="193"/>
      <c r="F19" s="51">
        <v>-78781</v>
      </c>
      <c r="G19" s="89">
        <v>-3975</v>
      </c>
      <c r="H19" s="49"/>
      <c r="I19" s="51">
        <v>0</v>
      </c>
      <c r="J19" s="48">
        <v>-3975</v>
      </c>
      <c r="K19" s="192"/>
      <c r="Q19" s="74"/>
      <c r="R19" s="74"/>
      <c r="S19" s="191"/>
      <c r="T19" s="36"/>
      <c r="U19" s="154"/>
      <c r="V19" s="154"/>
      <c r="W19" s="36"/>
      <c r="X19" s="36"/>
    </row>
    <row r="20" spans="1:24" ht="23.4" customHeight="1">
      <c r="A20" s="113"/>
      <c r="B20" s="113" t="s">
        <v>96</v>
      </c>
      <c r="C20" s="113"/>
      <c r="D20" s="113"/>
      <c r="E20" s="193"/>
      <c r="F20" s="51">
        <v>-8166</v>
      </c>
      <c r="G20" s="89">
        <v>-9758</v>
      </c>
      <c r="H20" s="49"/>
      <c r="I20" s="48">
        <v>-5199</v>
      </c>
      <c r="J20" s="48">
        <v>-6075</v>
      </c>
      <c r="K20" s="192"/>
      <c r="Q20" s="74"/>
      <c r="R20" s="74"/>
      <c r="S20" s="191"/>
      <c r="T20" s="36"/>
      <c r="U20" s="154"/>
      <c r="V20" s="154"/>
      <c r="W20" s="36"/>
      <c r="X20" s="36"/>
    </row>
    <row r="21" spans="1:24" ht="22.2">
      <c r="A21" s="113"/>
      <c r="B21" s="96" t="s">
        <v>97</v>
      </c>
      <c r="C21" s="113"/>
      <c r="E21" s="190"/>
      <c r="F21" s="51">
        <v>-2071</v>
      </c>
      <c r="G21" s="89">
        <v>-742</v>
      </c>
      <c r="H21" s="52"/>
      <c r="I21" s="48">
        <v>-521</v>
      </c>
      <c r="J21" s="48">
        <v>-680</v>
      </c>
      <c r="K21" s="192"/>
      <c r="Q21" s="74"/>
      <c r="R21" s="74"/>
      <c r="S21" s="191"/>
      <c r="T21" s="36"/>
      <c r="U21" s="154"/>
      <c r="V21" s="154"/>
      <c r="W21" s="36"/>
      <c r="X21" s="36"/>
    </row>
    <row r="22" spans="1:24" ht="22.2">
      <c r="B22" s="113" t="s">
        <v>98</v>
      </c>
      <c r="C22" s="113"/>
      <c r="E22" s="190"/>
      <c r="F22" s="51">
        <v>-33891</v>
      </c>
      <c r="G22" s="89">
        <v>-28946</v>
      </c>
      <c r="H22" s="52"/>
      <c r="I22" s="48">
        <v>-30796</v>
      </c>
      <c r="J22" s="48">
        <v>-25565</v>
      </c>
      <c r="K22" s="192"/>
      <c r="Q22" s="74"/>
      <c r="R22" s="74"/>
      <c r="S22" s="191"/>
      <c r="T22" s="36"/>
      <c r="U22" s="154"/>
      <c r="V22" s="154"/>
      <c r="W22" s="36"/>
      <c r="X22" s="36"/>
    </row>
    <row r="23" spans="1:24" ht="22.2">
      <c r="B23" s="113"/>
      <c r="C23" s="113" t="s">
        <v>99</v>
      </c>
      <c r="D23" s="113"/>
      <c r="E23" s="113"/>
      <c r="F23" s="50">
        <f>SUM(F18:F22)</f>
        <v>-289377</v>
      </c>
      <c r="G23" s="50">
        <f t="shared" ref="G23" si="0">SUM(G18:G22)</f>
        <v>-265493</v>
      </c>
      <c r="H23" s="50"/>
      <c r="I23" s="50">
        <f>SUM(I18:I22)</f>
        <v>-202984</v>
      </c>
      <c r="J23" s="50">
        <f>SUM(J18:J22)</f>
        <v>-258367</v>
      </c>
      <c r="K23" s="192"/>
      <c r="Q23" s="74"/>
      <c r="R23" s="74"/>
      <c r="S23" s="191"/>
      <c r="T23" s="36"/>
      <c r="U23" s="154"/>
      <c r="V23" s="154"/>
      <c r="W23" s="36"/>
      <c r="X23" s="36"/>
    </row>
    <row r="24" spans="1:24" ht="22.2">
      <c r="A24" s="113" t="s">
        <v>100</v>
      </c>
      <c r="B24" s="113"/>
      <c r="C24" s="113"/>
      <c r="D24" s="113"/>
      <c r="E24" s="113"/>
      <c r="F24" s="49">
        <f>+F15+F23</f>
        <v>-104243</v>
      </c>
      <c r="G24" s="49">
        <f>+G15+G23</f>
        <v>-34603</v>
      </c>
      <c r="H24" s="52"/>
      <c r="I24" s="49">
        <f>+I15+I23</f>
        <v>4037</v>
      </c>
      <c r="J24" s="49">
        <f>+J15+J23</f>
        <v>-30732</v>
      </c>
      <c r="K24" s="1"/>
      <c r="Q24" s="74"/>
      <c r="R24" s="74"/>
      <c r="S24" s="191"/>
      <c r="T24" s="36"/>
      <c r="U24" s="154"/>
      <c r="V24" s="154"/>
      <c r="W24" s="36"/>
      <c r="X24" s="36"/>
    </row>
    <row r="25" spans="1:24" ht="22.2">
      <c r="A25" s="113" t="s">
        <v>101</v>
      </c>
      <c r="E25" s="190"/>
      <c r="F25" s="49">
        <v>24</v>
      </c>
      <c r="G25" s="49">
        <v>65</v>
      </c>
      <c r="H25" s="49"/>
      <c r="I25" s="48">
        <v>2546</v>
      </c>
      <c r="J25" s="48">
        <v>3079</v>
      </c>
      <c r="K25" s="1"/>
      <c r="Q25" s="74"/>
      <c r="R25" s="74"/>
      <c r="S25" s="191"/>
      <c r="T25" s="36"/>
      <c r="U25" s="154"/>
      <c r="V25" s="154"/>
      <c r="W25" s="36"/>
      <c r="X25" s="36"/>
    </row>
    <row r="26" spans="1:24" ht="22.2">
      <c r="A26" s="113" t="s">
        <v>102</v>
      </c>
      <c r="C26" s="113"/>
      <c r="E26" s="190"/>
      <c r="F26" s="49">
        <v>-14207</v>
      </c>
      <c r="G26" s="49">
        <v>-7382</v>
      </c>
      <c r="H26" s="49"/>
      <c r="I26" s="48">
        <v>-12136</v>
      </c>
      <c r="J26" s="48">
        <v>-6232</v>
      </c>
      <c r="K26" s="1"/>
      <c r="R26" s="74"/>
      <c r="S26" s="191"/>
      <c r="T26" s="36"/>
      <c r="U26" s="154"/>
      <c r="V26" s="154"/>
      <c r="W26" s="36"/>
      <c r="X26" s="36"/>
    </row>
    <row r="27" spans="1:24" ht="22.2">
      <c r="A27" s="96" t="s">
        <v>103</v>
      </c>
      <c r="B27" s="113"/>
      <c r="C27" s="113"/>
      <c r="D27" s="177"/>
      <c r="E27" s="177">
        <v>14</v>
      </c>
      <c r="F27" s="53">
        <v>-59</v>
      </c>
      <c r="G27" s="53">
        <v>-71</v>
      </c>
      <c r="H27" s="49"/>
      <c r="I27" s="53">
        <v>0</v>
      </c>
      <c r="J27" s="53">
        <v>0</v>
      </c>
      <c r="K27" s="1"/>
      <c r="Q27" s="74"/>
      <c r="R27" s="74"/>
      <c r="S27" s="191"/>
      <c r="T27" s="36"/>
      <c r="U27" s="154"/>
      <c r="V27" s="154"/>
      <c r="W27" s="36"/>
      <c r="X27" s="36"/>
    </row>
    <row r="28" spans="1:24" ht="22.2">
      <c r="A28" s="113" t="s">
        <v>104</v>
      </c>
      <c r="B28" s="113"/>
      <c r="D28" s="177"/>
      <c r="E28" s="177"/>
      <c r="F28" s="49">
        <f>SUM(F24:F27)</f>
        <v>-118485</v>
      </c>
      <c r="G28" s="49">
        <f>SUM(G24:G27)</f>
        <v>-41991</v>
      </c>
      <c r="H28" s="49"/>
      <c r="I28" s="49">
        <f>SUM(I24:I27)</f>
        <v>-5553</v>
      </c>
      <c r="J28" s="49">
        <f>SUM(J24:J27)</f>
        <v>-33885</v>
      </c>
      <c r="K28" s="1"/>
      <c r="Q28" s="74"/>
      <c r="R28" s="74"/>
      <c r="S28" s="191"/>
      <c r="T28" s="36"/>
      <c r="U28" s="154"/>
      <c r="V28" s="154"/>
      <c r="W28" s="36"/>
      <c r="X28" s="36"/>
    </row>
    <row r="29" spans="1:24" ht="22.2">
      <c r="A29" s="96" t="s">
        <v>105</v>
      </c>
      <c r="E29" s="190">
        <v>29</v>
      </c>
      <c r="F29" s="53">
        <v>167</v>
      </c>
      <c r="G29" s="53">
        <v>166</v>
      </c>
      <c r="H29" s="49"/>
      <c r="I29" s="53">
        <v>167</v>
      </c>
      <c r="J29" s="53">
        <v>166</v>
      </c>
      <c r="K29" s="54"/>
      <c r="Q29" s="74"/>
      <c r="R29" s="74"/>
      <c r="S29" s="191"/>
      <c r="T29" s="36"/>
      <c r="U29" s="154"/>
      <c r="V29" s="154"/>
      <c r="W29" s="36"/>
      <c r="X29" s="36"/>
    </row>
    <row r="30" spans="1:24" ht="22.8" thickBot="1">
      <c r="A30" s="96" t="s">
        <v>106</v>
      </c>
      <c r="E30" s="96" t="s">
        <v>107</v>
      </c>
      <c r="F30" s="55">
        <f>SUM(F28:F29)</f>
        <v>-118318</v>
      </c>
      <c r="G30" s="55">
        <f>SUM(G28:G29)</f>
        <v>-41825</v>
      </c>
      <c r="H30" s="52"/>
      <c r="I30" s="55">
        <f>SUM(I28:I29)</f>
        <v>-5386</v>
      </c>
      <c r="J30" s="55">
        <f>SUM(J28:J29)</f>
        <v>-33719</v>
      </c>
      <c r="K30" s="54"/>
      <c r="Q30" s="74"/>
      <c r="R30" s="74"/>
      <c r="S30" s="191"/>
      <c r="T30" s="36"/>
      <c r="U30" s="154"/>
      <c r="V30" s="154"/>
      <c r="W30" s="36"/>
      <c r="X30" s="36"/>
    </row>
    <row r="31" spans="1:24" ht="22.8" thickTop="1">
      <c r="F31" s="52"/>
      <c r="G31" s="18"/>
      <c r="H31" s="49"/>
      <c r="I31" s="49"/>
      <c r="J31" s="18"/>
      <c r="K31" s="54"/>
      <c r="Q31" s="74"/>
      <c r="R31" s="74"/>
      <c r="S31" s="98"/>
      <c r="T31" s="98"/>
      <c r="U31" s="98"/>
      <c r="V31" s="98"/>
      <c r="W31" s="98"/>
    </row>
    <row r="32" spans="1:24" ht="22.2">
      <c r="F32" s="52"/>
      <c r="G32" s="18"/>
      <c r="H32" s="49"/>
      <c r="I32" s="49"/>
      <c r="J32" s="56"/>
    </row>
    <row r="33" spans="1:10">
      <c r="F33" s="52"/>
      <c r="G33" s="18"/>
      <c r="H33" s="49"/>
      <c r="I33" s="49"/>
      <c r="J33" s="18"/>
    </row>
    <row r="34" spans="1:10">
      <c r="F34" s="52"/>
      <c r="G34" s="18"/>
      <c r="H34" s="49"/>
      <c r="I34" s="49"/>
      <c r="J34" s="18"/>
    </row>
    <row r="35" spans="1:10">
      <c r="F35" s="52"/>
      <c r="G35" s="18"/>
      <c r="H35" s="49"/>
      <c r="I35" s="49"/>
      <c r="J35" s="18"/>
    </row>
    <row r="36" spans="1:10">
      <c r="F36" s="52"/>
      <c r="G36" s="18"/>
      <c r="H36" s="49"/>
      <c r="I36" s="49"/>
      <c r="J36" s="18"/>
    </row>
    <row r="37" spans="1:10">
      <c r="A37" s="96" t="s">
        <v>42</v>
      </c>
      <c r="F37" s="52"/>
      <c r="G37" s="18"/>
      <c r="H37" s="49"/>
      <c r="I37" s="49"/>
      <c r="J37" s="18"/>
    </row>
    <row r="38" spans="1:10">
      <c r="F38" s="52"/>
      <c r="G38" s="18"/>
      <c r="H38" s="49"/>
      <c r="I38" s="49"/>
      <c r="J38" s="18"/>
    </row>
    <row r="39" spans="1:10">
      <c r="A39" s="194"/>
      <c r="F39" s="52"/>
    </row>
  </sheetData>
  <mergeCells count="7">
    <mergeCell ref="F7:G7"/>
    <mergeCell ref="I7:J7"/>
    <mergeCell ref="A2:J2"/>
    <mergeCell ref="A3:J3"/>
    <mergeCell ref="A4:J4"/>
    <mergeCell ref="A5:J5"/>
    <mergeCell ref="F6:J6"/>
  </mergeCells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59B62-BEF8-4313-BB4A-7881976305CE}">
  <sheetPr>
    <tabColor rgb="FFFF9933"/>
  </sheetPr>
  <dimension ref="A1:U46"/>
  <sheetViews>
    <sheetView topLeftCell="A15" zoomScaleNormal="100" zoomScaleSheetLayoutView="70" workbookViewId="0"/>
  </sheetViews>
  <sheetFormatPr defaultColWidth="20.109375" defaultRowHeight="21.6"/>
  <cols>
    <col min="1" max="1" width="1.33203125" style="166" customWidth="1"/>
    <col min="2" max="2" width="2.6640625" style="166" customWidth="1"/>
    <col min="3" max="3" width="51.88671875" style="166" customWidth="1"/>
    <col min="4" max="4" width="9.33203125" style="166" customWidth="1"/>
    <col min="5" max="6" width="14.6640625" style="166" customWidth="1"/>
    <col min="7" max="7" width="1.33203125" style="166" customWidth="1"/>
    <col min="8" max="9" width="14.6640625" style="166" customWidth="1"/>
    <col min="10" max="10" width="3.88671875" style="166" customWidth="1"/>
    <col min="11" max="11" width="14.88671875" style="166" customWidth="1"/>
    <col min="12" max="12" width="11.5546875" style="166" customWidth="1"/>
    <col min="13" max="13" width="6.88671875" style="166" customWidth="1"/>
    <col min="14" max="14" width="12.6640625" style="166" customWidth="1"/>
    <col min="15" max="15" width="14.6640625" style="166" customWidth="1"/>
    <col min="16" max="16" width="6.44140625" style="166" customWidth="1"/>
    <col min="17" max="17" width="12.33203125" style="166" customWidth="1"/>
    <col min="18" max="18" width="13.33203125" style="166" customWidth="1"/>
    <col min="19" max="19" width="4.33203125" style="166" customWidth="1"/>
    <col min="20" max="20" width="14.5546875" style="166" customWidth="1"/>
    <col min="21" max="21" width="12.33203125" style="166" customWidth="1"/>
    <col min="22" max="16384" width="20.109375" style="166"/>
  </cols>
  <sheetData>
    <row r="1" spans="1:21">
      <c r="E1" s="57"/>
      <c r="F1" s="58"/>
      <c r="G1" s="59"/>
      <c r="I1" s="166">
        <v>4</v>
      </c>
    </row>
    <row r="2" spans="1:21" ht="22.2">
      <c r="A2" s="233" t="s">
        <v>0</v>
      </c>
      <c r="B2" s="233"/>
      <c r="C2" s="233"/>
      <c r="D2" s="233"/>
      <c r="E2" s="233"/>
      <c r="F2" s="233"/>
      <c r="G2" s="233"/>
      <c r="H2" s="233"/>
      <c r="I2" s="233"/>
    </row>
    <row r="3" spans="1:21" ht="22.2">
      <c r="A3" s="233" t="s">
        <v>84</v>
      </c>
      <c r="B3" s="233"/>
      <c r="C3" s="233"/>
      <c r="D3" s="233"/>
      <c r="E3" s="233"/>
      <c r="F3" s="233"/>
      <c r="G3" s="233"/>
      <c r="H3" s="233"/>
      <c r="I3" s="233"/>
    </row>
    <row r="4" spans="1:21" ht="22.5" customHeight="1">
      <c r="A4" s="233" t="s">
        <v>85</v>
      </c>
      <c r="B4" s="233"/>
      <c r="C4" s="233"/>
      <c r="D4" s="233"/>
      <c r="E4" s="233"/>
      <c r="F4" s="233"/>
      <c r="G4" s="233"/>
      <c r="H4" s="233"/>
      <c r="I4" s="233"/>
    </row>
    <row r="5" spans="1:21" ht="22.5" customHeight="1">
      <c r="A5" s="230" t="s">
        <v>86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21" s="170" customFormat="1" ht="22.2">
      <c r="A6" s="168"/>
      <c r="B6" s="168"/>
      <c r="C6" s="168"/>
      <c r="D6" s="168"/>
      <c r="E6" s="168"/>
      <c r="F6" s="168"/>
      <c r="G6" s="168"/>
      <c r="H6" s="168"/>
      <c r="I6" s="169" t="s">
        <v>3</v>
      </c>
      <c r="L6" s="166"/>
    </row>
    <row r="7" spans="1:21" s="170" customFormat="1" ht="22.2">
      <c r="A7" s="171"/>
      <c r="B7" s="171"/>
      <c r="C7" s="171"/>
      <c r="D7" s="172"/>
      <c r="E7" s="234" t="s">
        <v>4</v>
      </c>
      <c r="F7" s="234"/>
      <c r="G7" s="167"/>
      <c r="H7" s="234" t="s">
        <v>5</v>
      </c>
      <c r="I7" s="234"/>
      <c r="L7" s="166"/>
    </row>
    <row r="8" spans="1:21" s="170" customFormat="1" ht="22.2">
      <c r="A8" s="173"/>
      <c r="B8" s="173"/>
      <c r="C8" s="173"/>
      <c r="D8" s="174" t="s">
        <v>6</v>
      </c>
      <c r="E8" s="133">
        <v>2568</v>
      </c>
      <c r="F8" s="133">
        <v>2567</v>
      </c>
      <c r="G8" s="174"/>
      <c r="H8" s="133">
        <v>2568</v>
      </c>
      <c r="I8" s="133">
        <v>2567</v>
      </c>
      <c r="L8" s="166"/>
    </row>
    <row r="9" spans="1:21" s="170" customFormat="1" ht="22.2">
      <c r="D9" s="167"/>
      <c r="E9" s="167"/>
      <c r="F9" s="97"/>
      <c r="G9" s="167"/>
      <c r="H9" s="167"/>
      <c r="I9" s="167"/>
      <c r="L9" s="166"/>
    </row>
    <row r="10" spans="1:21" s="170" customFormat="1" ht="22.2">
      <c r="A10" s="113" t="s">
        <v>106</v>
      </c>
      <c r="E10" s="60">
        <f>'P3-PL3M'!F30</f>
        <v>-118318</v>
      </c>
      <c r="F10" s="60">
        <f>'P3-PL3M'!G30</f>
        <v>-41825</v>
      </c>
      <c r="G10" s="61">
        <v>0</v>
      </c>
      <c r="H10" s="60">
        <f>'P3-PL3M'!I30</f>
        <v>-5386</v>
      </c>
      <c r="I10" s="60">
        <f>'P3-PL3M'!J30</f>
        <v>-33719</v>
      </c>
      <c r="K10" s="36"/>
      <c r="L10" s="36"/>
      <c r="M10" s="74"/>
      <c r="N10" s="36"/>
      <c r="O10" s="36"/>
      <c r="Q10" s="165"/>
      <c r="R10" s="165"/>
      <c r="S10" s="165"/>
      <c r="T10" s="165"/>
      <c r="U10" s="165"/>
    </row>
    <row r="11" spans="1:21" s="170" customFormat="1" ht="22.2">
      <c r="A11" s="166"/>
      <c r="E11" s="62"/>
      <c r="F11" s="62"/>
      <c r="G11" s="62"/>
      <c r="H11" s="62"/>
      <c r="I11" s="62"/>
      <c r="K11" s="36"/>
      <c r="L11" s="166"/>
      <c r="N11" s="36"/>
      <c r="O11" s="36"/>
      <c r="Q11" s="165"/>
      <c r="R11" s="165"/>
      <c r="S11" s="165"/>
      <c r="T11" s="165"/>
      <c r="U11" s="165"/>
    </row>
    <row r="12" spans="1:21" s="96" customFormat="1">
      <c r="A12" s="96" t="s">
        <v>108</v>
      </c>
      <c r="E12" s="10">
        <v>0</v>
      </c>
      <c r="F12" s="10">
        <v>0</v>
      </c>
      <c r="G12" s="9"/>
      <c r="H12" s="10">
        <v>0</v>
      </c>
      <c r="I12" s="10">
        <v>0</v>
      </c>
      <c r="K12" s="36"/>
      <c r="L12" s="36"/>
      <c r="N12" s="36"/>
      <c r="O12" s="36"/>
      <c r="Q12" s="165"/>
      <c r="R12" s="165"/>
      <c r="S12" s="165"/>
      <c r="T12" s="165"/>
      <c r="U12" s="165"/>
    </row>
    <row r="13" spans="1:21" s="96" customFormat="1" ht="22.2" thickBot="1">
      <c r="A13" s="96" t="s">
        <v>109</v>
      </c>
      <c r="E13" s="63">
        <f>+E10+E12</f>
        <v>-118318</v>
      </c>
      <c r="F13" s="63">
        <f>+F10+F12</f>
        <v>-41825</v>
      </c>
      <c r="G13" s="9"/>
      <c r="H13" s="63">
        <f t="shared" ref="H13:I13" si="0">+H10+H12</f>
        <v>-5386</v>
      </c>
      <c r="I13" s="63">
        <f t="shared" si="0"/>
        <v>-33719</v>
      </c>
      <c r="K13" s="36"/>
      <c r="L13" s="36"/>
      <c r="N13" s="36"/>
      <c r="O13" s="36"/>
      <c r="Q13" s="165"/>
      <c r="R13" s="165"/>
      <c r="S13" s="165"/>
      <c r="T13" s="165"/>
      <c r="U13" s="165"/>
    </row>
    <row r="14" spans="1:21" s="96" customFormat="1" ht="22.2" thickTop="1">
      <c r="E14" s="10"/>
      <c r="F14" s="10"/>
      <c r="G14" s="9"/>
      <c r="H14" s="10"/>
      <c r="I14" s="10"/>
      <c r="K14" s="36"/>
      <c r="L14" s="36"/>
      <c r="N14" s="36"/>
      <c r="O14" s="36"/>
      <c r="Q14" s="165"/>
      <c r="R14" s="165"/>
      <c r="S14" s="165"/>
      <c r="T14" s="165"/>
      <c r="U14" s="165"/>
    </row>
    <row r="15" spans="1:21" s="96" customFormat="1">
      <c r="A15" s="113" t="s">
        <v>110</v>
      </c>
      <c r="B15" s="113"/>
      <c r="C15" s="113"/>
      <c r="D15" s="113"/>
      <c r="E15" s="9"/>
      <c r="F15" s="9"/>
      <c r="G15" s="9"/>
      <c r="H15" s="9"/>
      <c r="I15" s="9"/>
      <c r="K15" s="36"/>
      <c r="L15" s="36"/>
      <c r="N15" s="36"/>
      <c r="O15" s="36"/>
      <c r="Q15" s="165"/>
      <c r="R15" s="165"/>
      <c r="S15" s="165"/>
      <c r="T15" s="165"/>
      <c r="U15" s="165"/>
    </row>
    <row r="16" spans="1:21" s="96" customFormat="1">
      <c r="A16" s="113"/>
      <c r="B16" s="113" t="s">
        <v>111</v>
      </c>
      <c r="C16" s="113"/>
      <c r="D16" s="120"/>
      <c r="E16" s="9">
        <f>E10-E17</f>
        <v>-118318</v>
      </c>
      <c r="F16" s="9">
        <f>F10-F17</f>
        <v>-41529</v>
      </c>
      <c r="G16" s="9"/>
      <c r="H16" s="9">
        <f>H10-H17</f>
        <v>-5386</v>
      </c>
      <c r="I16" s="9">
        <f>I10-I17</f>
        <v>-33719</v>
      </c>
      <c r="K16" s="36"/>
      <c r="L16" s="36"/>
      <c r="M16" s="36"/>
      <c r="N16" s="36"/>
      <c r="O16" s="36"/>
      <c r="Q16" s="165"/>
      <c r="R16" s="165"/>
      <c r="S16" s="165"/>
      <c r="T16" s="165"/>
      <c r="U16" s="165"/>
    </row>
    <row r="17" spans="1:21" s="96" customFormat="1">
      <c r="A17" s="113"/>
      <c r="B17" s="113" t="s">
        <v>112</v>
      </c>
      <c r="C17" s="113"/>
      <c r="D17" s="113"/>
      <c r="E17" s="9"/>
      <c r="F17" s="9">
        <v>-296</v>
      </c>
      <c r="G17" s="9"/>
      <c r="H17" s="64">
        <v>0</v>
      </c>
      <c r="I17" s="64">
        <v>0</v>
      </c>
      <c r="K17" s="36"/>
      <c r="L17" s="36"/>
      <c r="M17" s="36"/>
      <c r="N17" s="36"/>
      <c r="O17" s="36"/>
      <c r="Q17" s="165"/>
      <c r="R17" s="165"/>
      <c r="S17" s="165"/>
      <c r="T17" s="165"/>
      <c r="U17" s="165"/>
    </row>
    <row r="18" spans="1:21" s="96" customFormat="1" ht="22.2" thickBot="1">
      <c r="A18" s="113"/>
      <c r="B18" s="113"/>
      <c r="C18" s="113"/>
      <c r="D18" s="113"/>
      <c r="E18" s="65">
        <f>E10</f>
        <v>-118318</v>
      </c>
      <c r="F18" s="65">
        <f>F10</f>
        <v>-41825</v>
      </c>
      <c r="G18" s="9">
        <f>SUM(G16:G17)</f>
        <v>0</v>
      </c>
      <c r="H18" s="66">
        <f>SUM(H16:H17)</f>
        <v>-5386</v>
      </c>
      <c r="I18" s="66">
        <f>SUM(I16:I17)</f>
        <v>-33719</v>
      </c>
      <c r="K18" s="36"/>
      <c r="L18" s="36"/>
      <c r="N18" s="36"/>
      <c r="O18" s="36"/>
      <c r="Q18" s="165"/>
      <c r="R18" s="165"/>
      <c r="S18" s="165"/>
      <c r="T18" s="165"/>
      <c r="U18" s="165"/>
    </row>
    <row r="19" spans="1:21" s="96" customFormat="1" ht="22.2" thickTop="1">
      <c r="A19" s="113"/>
      <c r="B19" s="113"/>
      <c r="C19" s="113"/>
      <c r="D19" s="113"/>
      <c r="E19" s="9"/>
      <c r="F19" s="9"/>
      <c r="G19" s="9"/>
      <c r="H19" s="9"/>
      <c r="I19" s="9"/>
      <c r="K19" s="36"/>
      <c r="L19" s="36"/>
      <c r="N19" s="36"/>
      <c r="O19" s="36"/>
      <c r="Q19" s="165"/>
      <c r="R19" s="165"/>
      <c r="S19" s="165"/>
      <c r="T19" s="165"/>
      <c r="U19" s="165"/>
    </row>
    <row r="20" spans="1:21" s="96" customFormat="1">
      <c r="A20" s="96" t="s">
        <v>113</v>
      </c>
      <c r="B20" s="113"/>
      <c r="C20" s="113"/>
      <c r="D20" s="113"/>
      <c r="E20" s="9"/>
      <c r="F20" s="9"/>
      <c r="G20" s="9"/>
      <c r="H20" s="9"/>
      <c r="I20" s="9"/>
      <c r="K20" s="36"/>
      <c r="L20" s="36"/>
      <c r="N20" s="36"/>
      <c r="O20" s="36"/>
      <c r="Q20" s="165"/>
      <c r="R20" s="165"/>
      <c r="S20" s="165"/>
      <c r="T20" s="165"/>
      <c r="U20" s="165"/>
    </row>
    <row r="21" spans="1:21" s="96" customFormat="1">
      <c r="A21" s="113"/>
      <c r="B21" s="113" t="s">
        <v>111</v>
      </c>
      <c r="C21" s="113"/>
      <c r="D21" s="113"/>
      <c r="E21" s="9">
        <f>E23-E22</f>
        <v>-118318</v>
      </c>
      <c r="F21" s="9">
        <f>F23-F22</f>
        <v>-41529</v>
      </c>
      <c r="G21" s="9"/>
      <c r="H21" s="9">
        <f>H13</f>
        <v>-5386</v>
      </c>
      <c r="I21" s="9">
        <f>I13</f>
        <v>-33719</v>
      </c>
      <c r="K21" s="36"/>
      <c r="L21" s="36"/>
      <c r="M21" s="36"/>
      <c r="N21" s="36"/>
      <c r="O21" s="36"/>
      <c r="Q21" s="165"/>
      <c r="R21" s="165"/>
      <c r="S21" s="165"/>
      <c r="T21" s="165"/>
      <c r="U21" s="165"/>
    </row>
    <row r="22" spans="1:21" s="96" customFormat="1">
      <c r="A22" s="113"/>
      <c r="B22" s="113" t="s">
        <v>112</v>
      </c>
      <c r="C22" s="113"/>
      <c r="D22" s="113"/>
      <c r="E22" s="9">
        <f>E17</f>
        <v>0</v>
      </c>
      <c r="F22" s="9">
        <f>F17</f>
        <v>-296</v>
      </c>
      <c r="G22" s="9"/>
      <c r="H22" s="9">
        <v>0</v>
      </c>
      <c r="I22" s="9">
        <v>0</v>
      </c>
      <c r="K22" s="36"/>
      <c r="L22" s="36"/>
      <c r="M22" s="36"/>
      <c r="N22" s="36"/>
      <c r="O22" s="36"/>
      <c r="Q22" s="165"/>
      <c r="R22" s="165"/>
      <c r="S22" s="165"/>
      <c r="T22" s="165"/>
      <c r="U22" s="165"/>
    </row>
    <row r="23" spans="1:21" s="96" customFormat="1" ht="22.2" thickBot="1">
      <c r="A23" s="113"/>
      <c r="B23" s="113"/>
      <c r="C23" s="113"/>
      <c r="D23" s="113"/>
      <c r="E23" s="65">
        <f>E13</f>
        <v>-118318</v>
      </c>
      <c r="F23" s="65">
        <f>F13</f>
        <v>-41825</v>
      </c>
      <c r="G23" s="9">
        <f>SUM(G21:G22)</f>
        <v>0</v>
      </c>
      <c r="H23" s="65">
        <f>SUM(H21:H22)</f>
        <v>-5386</v>
      </c>
      <c r="I23" s="65">
        <f>SUM(I21:I22)</f>
        <v>-33719</v>
      </c>
      <c r="K23" s="36"/>
      <c r="L23" s="36"/>
      <c r="N23" s="36"/>
      <c r="O23" s="36"/>
      <c r="Q23" s="165"/>
      <c r="R23" s="165"/>
      <c r="S23" s="165"/>
      <c r="T23" s="165"/>
      <c r="U23" s="165"/>
    </row>
    <row r="24" spans="1:21" ht="22.2" thickTop="1">
      <c r="E24" s="4"/>
      <c r="F24" s="4"/>
      <c r="G24" s="4"/>
      <c r="H24" s="4"/>
      <c r="I24" s="4"/>
      <c r="K24" s="36"/>
      <c r="L24" s="36"/>
      <c r="N24" s="36"/>
      <c r="O24" s="36"/>
      <c r="Q24" s="165"/>
      <c r="R24" s="165"/>
      <c r="S24" s="165"/>
      <c r="T24" s="165"/>
      <c r="U24" s="165"/>
    </row>
    <row r="25" spans="1:21">
      <c r="A25" s="96" t="s">
        <v>114</v>
      </c>
      <c r="D25" s="175"/>
      <c r="E25" s="4"/>
      <c r="F25" s="4"/>
      <c r="G25" s="4"/>
      <c r="H25" s="4"/>
      <c r="I25" s="4"/>
      <c r="K25" s="36"/>
      <c r="L25" s="36"/>
      <c r="M25" s="176"/>
      <c r="N25" s="36"/>
      <c r="O25" s="36"/>
      <c r="Q25" s="165"/>
      <c r="R25" s="165"/>
      <c r="S25" s="165"/>
      <c r="T25" s="165"/>
      <c r="U25" s="165"/>
    </row>
    <row r="26" spans="1:21" s="96" customFormat="1">
      <c r="A26" s="113"/>
      <c r="B26" s="113" t="s">
        <v>115</v>
      </c>
      <c r="C26" s="113"/>
      <c r="D26" s="177"/>
      <c r="E26" s="67">
        <f>+E16/12570633</f>
        <v>-9.4122547368935203E-3</v>
      </c>
      <c r="F26" s="67">
        <f>+F16/12570633</f>
        <v>-3.303652250447531E-3</v>
      </c>
      <c r="G26" s="68"/>
      <c r="H26" s="67">
        <f>+H16/12570633</f>
        <v>-4.2845893281587331E-4</v>
      </c>
      <c r="I26" s="67">
        <f>+I16/12570633</f>
        <v>-2.6823629327178671E-3</v>
      </c>
      <c r="K26" s="36"/>
      <c r="L26" s="36"/>
      <c r="N26" s="36"/>
      <c r="O26" s="36"/>
      <c r="Q26" s="165"/>
      <c r="R26" s="165"/>
      <c r="S26" s="165"/>
      <c r="T26" s="165"/>
      <c r="U26" s="165"/>
    </row>
    <row r="27" spans="1:21" ht="22.2">
      <c r="E27" s="69"/>
      <c r="F27" s="69"/>
      <c r="G27" s="69"/>
      <c r="H27" s="70"/>
      <c r="I27" s="56"/>
      <c r="Q27" s="165"/>
      <c r="R27" s="165"/>
      <c r="S27" s="165"/>
      <c r="T27" s="165"/>
      <c r="U27" s="165"/>
    </row>
    <row r="28" spans="1:21">
      <c r="E28" s="178"/>
      <c r="F28" s="178"/>
      <c r="G28" s="179"/>
      <c r="H28" s="178"/>
      <c r="I28" s="178"/>
    </row>
    <row r="29" spans="1:21" s="180" customFormat="1">
      <c r="E29" s="181"/>
      <c r="F29" s="181"/>
      <c r="H29" s="181"/>
      <c r="I29" s="181"/>
    </row>
    <row r="30" spans="1:21" s="180" customFormat="1">
      <c r="E30" s="71"/>
      <c r="F30" s="71"/>
      <c r="H30" s="71"/>
      <c r="I30" s="71"/>
    </row>
    <row r="31" spans="1:21" s="180" customFormat="1">
      <c r="A31" s="96" t="s">
        <v>42</v>
      </c>
      <c r="E31" s="182"/>
      <c r="F31" s="182"/>
      <c r="G31" s="72"/>
      <c r="H31" s="71"/>
      <c r="I31" s="71"/>
    </row>
    <row r="32" spans="1:21" s="180" customFormat="1">
      <c r="E32" s="181"/>
      <c r="F32" s="72"/>
      <c r="G32" s="72"/>
      <c r="H32" s="72"/>
      <c r="I32" s="72"/>
    </row>
    <row r="33" spans="1:9" s="180" customFormat="1">
      <c r="D33" s="183"/>
      <c r="E33" s="182"/>
      <c r="F33" s="184"/>
      <c r="G33" s="72"/>
      <c r="H33" s="72"/>
      <c r="I33" s="72"/>
    </row>
    <row r="34" spans="1:9" s="180" customFormat="1">
      <c r="E34" s="182"/>
      <c r="F34" s="184"/>
      <c r="G34" s="72"/>
      <c r="H34" s="72"/>
      <c r="I34" s="72"/>
    </row>
    <row r="35" spans="1:9" s="180" customFormat="1">
      <c r="C35" s="180" t="s">
        <v>107</v>
      </c>
      <c r="E35" s="184"/>
      <c r="F35" s="72"/>
      <c r="G35" s="72"/>
      <c r="H35" s="72"/>
      <c r="I35" s="72"/>
    </row>
    <row r="36" spans="1:9" s="180" customFormat="1">
      <c r="E36" s="72"/>
      <c r="F36" s="72"/>
      <c r="G36" s="72"/>
      <c r="H36" s="72"/>
      <c r="I36" s="72"/>
    </row>
    <row r="37" spans="1:9" s="180" customFormat="1">
      <c r="E37" s="72"/>
      <c r="F37" s="72"/>
      <c r="G37" s="72"/>
      <c r="H37" s="72"/>
      <c r="I37" s="72"/>
    </row>
    <row r="38" spans="1:9" s="180" customFormat="1">
      <c r="E38" s="72"/>
      <c r="F38" s="72"/>
      <c r="G38" s="72"/>
      <c r="H38" s="72"/>
      <c r="I38" s="72"/>
    </row>
    <row r="39" spans="1:9" s="180" customFormat="1">
      <c r="E39" s="72"/>
      <c r="F39" s="72"/>
      <c r="G39" s="72"/>
      <c r="H39" s="72"/>
      <c r="I39" s="72"/>
    </row>
    <row r="40" spans="1:9" ht="22.2">
      <c r="A40" s="170"/>
      <c r="B40" s="170"/>
      <c r="C40" s="170"/>
      <c r="E40" s="185"/>
    </row>
    <row r="41" spans="1:9" ht="22.2">
      <c r="B41" s="170"/>
      <c r="C41" s="170"/>
    </row>
    <row r="42" spans="1:9" ht="22.2">
      <c r="A42" s="170"/>
      <c r="B42" s="170"/>
      <c r="C42" s="170"/>
    </row>
    <row r="43" spans="1:9" ht="22.2">
      <c r="B43" s="170"/>
      <c r="C43" s="170"/>
    </row>
    <row r="44" spans="1:9" ht="22.2">
      <c r="A44" s="170"/>
      <c r="B44" s="170"/>
      <c r="C44" s="170"/>
    </row>
    <row r="45" spans="1:9" ht="22.2">
      <c r="B45" s="170"/>
      <c r="C45" s="170"/>
    </row>
    <row r="46" spans="1:9" ht="22.2">
      <c r="B46" s="170"/>
      <c r="C46" s="170"/>
    </row>
  </sheetData>
  <mergeCells count="6">
    <mergeCell ref="A2:I2"/>
    <mergeCell ref="A3:I3"/>
    <mergeCell ref="A4:I4"/>
    <mergeCell ref="A5:J5"/>
    <mergeCell ref="E7:F7"/>
    <mergeCell ref="H7:I7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33"/>
  </sheetPr>
  <dimension ref="A1:X39"/>
  <sheetViews>
    <sheetView topLeftCell="A10" zoomScale="80" zoomScaleNormal="80" zoomScaleSheetLayoutView="70" workbookViewId="0"/>
  </sheetViews>
  <sheetFormatPr defaultColWidth="9.109375" defaultRowHeight="21.6"/>
  <cols>
    <col min="1" max="1" width="2.6640625" style="96" customWidth="1"/>
    <col min="2" max="2" width="1.6640625" style="96" customWidth="1"/>
    <col min="3" max="3" width="2.6640625" style="96" customWidth="1"/>
    <col min="4" max="4" width="44.88671875" style="96" customWidth="1"/>
    <col min="5" max="5" width="9.33203125" style="96" customWidth="1"/>
    <col min="6" max="7" width="14.6640625" style="96" customWidth="1"/>
    <col min="8" max="8" width="1.6640625" style="96" customWidth="1"/>
    <col min="9" max="10" width="14.6640625" style="96" customWidth="1"/>
    <col min="11" max="11" width="3.33203125" style="96" customWidth="1"/>
    <col min="12" max="13" width="12.33203125" style="36" hidden="1" customWidth="1"/>
    <col min="14" max="14" width="3.33203125" style="36" hidden="1" customWidth="1"/>
    <col min="15" max="16" width="12.33203125" style="36" hidden="1" customWidth="1"/>
    <col min="17" max="18" width="10.33203125" style="36" customWidth="1"/>
    <col min="19" max="23" width="10.33203125" style="96" customWidth="1"/>
    <col min="24" max="24" width="9.109375" style="96" customWidth="1"/>
    <col min="25" max="16384" width="9.109375" style="96"/>
  </cols>
  <sheetData>
    <row r="1" spans="1:24">
      <c r="J1" s="96">
        <v>5</v>
      </c>
    </row>
    <row r="2" spans="1:24" s="98" customFormat="1" ht="22.2">
      <c r="A2" s="230" t="s">
        <v>0</v>
      </c>
      <c r="B2" s="230"/>
      <c r="C2" s="230"/>
      <c r="D2" s="230"/>
      <c r="E2" s="230"/>
      <c r="F2" s="230"/>
      <c r="G2" s="230"/>
      <c r="H2" s="230"/>
      <c r="I2" s="230"/>
      <c r="J2" s="230"/>
      <c r="L2" s="36"/>
      <c r="M2" s="36"/>
      <c r="N2" s="36"/>
      <c r="O2" s="36"/>
      <c r="P2" s="36"/>
      <c r="Q2" s="74"/>
      <c r="R2" s="74"/>
    </row>
    <row r="3" spans="1:24" s="98" customFormat="1" ht="22.2">
      <c r="A3" s="230" t="s">
        <v>84</v>
      </c>
      <c r="B3" s="230"/>
      <c r="C3" s="230"/>
      <c r="D3" s="230"/>
      <c r="E3" s="230"/>
      <c r="F3" s="230"/>
      <c r="G3" s="230"/>
      <c r="H3" s="230"/>
      <c r="I3" s="230"/>
      <c r="J3" s="230"/>
      <c r="L3" s="36"/>
      <c r="M3" s="36"/>
      <c r="N3" s="36"/>
      <c r="O3" s="36"/>
      <c r="P3" s="36"/>
      <c r="Q3" s="74"/>
      <c r="R3" s="74"/>
    </row>
    <row r="4" spans="1:24" s="98" customFormat="1" ht="21.75" customHeight="1">
      <c r="A4" s="230" t="s">
        <v>116</v>
      </c>
      <c r="B4" s="230"/>
      <c r="C4" s="230"/>
      <c r="D4" s="230"/>
      <c r="E4" s="230"/>
      <c r="F4" s="230"/>
      <c r="G4" s="230"/>
      <c r="H4" s="230"/>
      <c r="I4" s="230"/>
      <c r="J4" s="230"/>
      <c r="L4" s="36"/>
      <c r="M4" s="36"/>
      <c r="N4" s="36"/>
      <c r="O4" s="36"/>
      <c r="P4" s="36"/>
      <c r="Q4" s="74"/>
      <c r="R4" s="74"/>
    </row>
    <row r="5" spans="1:24" s="98" customFormat="1" ht="21.75" customHeight="1">
      <c r="A5" s="230" t="s">
        <v>86</v>
      </c>
      <c r="B5" s="230"/>
      <c r="C5" s="230"/>
      <c r="D5" s="230"/>
      <c r="E5" s="230"/>
      <c r="F5" s="230"/>
      <c r="G5" s="230"/>
      <c r="H5" s="230"/>
      <c r="I5" s="230"/>
      <c r="J5" s="230"/>
      <c r="L5" s="36"/>
      <c r="M5" s="36"/>
      <c r="N5" s="36"/>
      <c r="O5" s="36"/>
      <c r="P5" s="36"/>
      <c r="Q5" s="74"/>
      <c r="R5" s="74"/>
    </row>
    <row r="6" spans="1:24" s="98" customFormat="1" ht="22.2">
      <c r="A6" s="186"/>
      <c r="B6" s="186"/>
      <c r="C6" s="186"/>
      <c r="D6" s="186"/>
      <c r="E6" s="186"/>
      <c r="F6" s="231" t="s">
        <v>3</v>
      </c>
      <c r="G6" s="231"/>
      <c r="H6" s="232"/>
      <c r="I6" s="231"/>
      <c r="J6" s="231"/>
      <c r="L6" s="36"/>
      <c r="M6" s="36"/>
      <c r="N6" s="36"/>
      <c r="O6" s="36"/>
      <c r="P6" s="36"/>
      <c r="Q6" s="74"/>
      <c r="R6" s="74"/>
    </row>
    <row r="7" spans="1:24" s="98" customFormat="1" ht="22.2">
      <c r="A7" s="150"/>
      <c r="F7" s="229" t="s">
        <v>4</v>
      </c>
      <c r="G7" s="229"/>
      <c r="H7" s="103"/>
      <c r="I7" s="229" t="s">
        <v>5</v>
      </c>
      <c r="J7" s="229"/>
      <c r="L7" s="36"/>
      <c r="M7" s="36"/>
      <c r="N7" s="36"/>
      <c r="O7" s="36"/>
      <c r="P7" s="36"/>
      <c r="Q7" s="74"/>
      <c r="R7" s="74"/>
    </row>
    <row r="8" spans="1:24" s="98" customFormat="1" ht="22.2">
      <c r="A8" s="187"/>
      <c r="B8" s="188"/>
      <c r="C8" s="188"/>
      <c r="D8" s="188"/>
      <c r="E8" s="189" t="s">
        <v>6</v>
      </c>
      <c r="F8" s="133">
        <v>2568</v>
      </c>
      <c r="G8" s="133">
        <v>2567</v>
      </c>
      <c r="H8" s="188"/>
      <c r="I8" s="133">
        <v>2568</v>
      </c>
      <c r="J8" s="133">
        <v>2567</v>
      </c>
      <c r="L8" s="36"/>
      <c r="M8" s="36"/>
      <c r="N8" s="36"/>
      <c r="O8" s="36"/>
      <c r="P8" s="36"/>
      <c r="Q8" s="74"/>
      <c r="R8" s="74"/>
    </row>
    <row r="9" spans="1:24" s="98" customFormat="1" ht="22.2">
      <c r="A9" s="150"/>
      <c r="B9" s="108"/>
      <c r="D9" s="108"/>
      <c r="E9" s="108"/>
      <c r="F9" s="144"/>
      <c r="G9" s="97"/>
      <c r="I9" s="144"/>
      <c r="J9" s="108"/>
      <c r="L9" s="36"/>
      <c r="M9" s="36"/>
      <c r="N9" s="36"/>
      <c r="O9" s="36"/>
      <c r="P9" s="36"/>
      <c r="Q9" s="74"/>
      <c r="R9" s="74"/>
    </row>
    <row r="10" spans="1:24" s="98" customFormat="1" ht="22.2">
      <c r="A10" s="113" t="s">
        <v>87</v>
      </c>
      <c r="B10" s="113"/>
      <c r="C10" s="113"/>
      <c r="D10" s="113"/>
      <c r="E10" s="113"/>
      <c r="F10" s="47"/>
      <c r="G10" s="83"/>
      <c r="H10" s="18"/>
      <c r="I10" s="47"/>
      <c r="J10" s="83"/>
      <c r="L10" s="36"/>
      <c r="M10" s="36"/>
      <c r="N10" s="36"/>
      <c r="O10" s="36"/>
      <c r="P10" s="36"/>
      <c r="Q10" s="74"/>
      <c r="R10" s="74"/>
    </row>
    <row r="11" spans="1:24" ht="22.2">
      <c r="A11" s="113"/>
      <c r="B11" s="113" t="s">
        <v>88</v>
      </c>
      <c r="C11" s="113"/>
      <c r="D11" s="113"/>
      <c r="E11" s="190"/>
      <c r="F11" s="48">
        <v>672638</v>
      </c>
      <c r="G11" s="48">
        <v>465111</v>
      </c>
      <c r="H11" s="49"/>
      <c r="I11" s="48">
        <v>672638</v>
      </c>
      <c r="J11" s="48">
        <v>465111</v>
      </c>
      <c r="L11" s="36">
        <v>227257</v>
      </c>
      <c r="M11" s="36">
        <f t="shared" ref="M11:M30" si="0">+F11-L11</f>
        <v>445381</v>
      </c>
      <c r="O11" s="36">
        <v>227257</v>
      </c>
      <c r="P11" s="36">
        <f t="shared" ref="P11:P30" si="1">+I11-O11</f>
        <v>445381</v>
      </c>
      <c r="Q11" s="74"/>
      <c r="R11" s="74"/>
      <c r="S11" s="191"/>
      <c r="T11" s="36"/>
      <c r="U11" s="154"/>
      <c r="V11" s="154"/>
      <c r="W11" s="36"/>
      <c r="X11" s="36"/>
    </row>
    <row r="12" spans="1:24" ht="22.2">
      <c r="A12" s="113"/>
      <c r="B12" s="113" t="s">
        <v>89</v>
      </c>
      <c r="C12" s="113"/>
      <c r="D12" s="113"/>
      <c r="E12" s="190"/>
      <c r="F12" s="49">
        <v>7432</v>
      </c>
      <c r="G12" s="49">
        <v>94206</v>
      </c>
      <c r="H12" s="49"/>
      <c r="I12" s="48">
        <v>0</v>
      </c>
      <c r="J12" s="48">
        <v>94206</v>
      </c>
      <c r="K12" s="192"/>
      <c r="L12" s="36">
        <v>0</v>
      </c>
      <c r="M12" s="36">
        <f t="shared" si="0"/>
        <v>7432</v>
      </c>
      <c r="O12" s="36">
        <v>0</v>
      </c>
      <c r="P12" s="36">
        <f t="shared" si="1"/>
        <v>0</v>
      </c>
      <c r="Q12" s="74"/>
      <c r="R12" s="74"/>
      <c r="S12" s="191"/>
      <c r="T12" s="36"/>
      <c r="U12" s="154"/>
      <c r="V12" s="154"/>
      <c r="W12" s="36"/>
      <c r="X12" s="36"/>
    </row>
    <row r="13" spans="1:24" ht="22.2">
      <c r="A13" s="113"/>
      <c r="B13" s="113" t="s">
        <v>90</v>
      </c>
      <c r="C13" s="113"/>
      <c r="D13" s="113"/>
      <c r="E13" s="190"/>
      <c r="F13" s="49">
        <v>18591</v>
      </c>
      <c r="G13" s="49">
        <v>14656</v>
      </c>
      <c r="H13" s="49"/>
      <c r="I13" s="48">
        <v>7166</v>
      </c>
      <c r="J13" s="48">
        <v>5776</v>
      </c>
      <c r="K13" s="192"/>
      <c r="L13" s="36">
        <v>6351</v>
      </c>
      <c r="M13" s="36">
        <f t="shared" si="0"/>
        <v>12240</v>
      </c>
      <c r="O13" s="36">
        <v>2840</v>
      </c>
      <c r="P13" s="36">
        <f t="shared" si="1"/>
        <v>4326</v>
      </c>
      <c r="Q13" s="74"/>
      <c r="R13" s="74"/>
      <c r="S13" s="191"/>
      <c r="T13" s="36"/>
      <c r="U13" s="154"/>
      <c r="V13" s="154"/>
      <c r="W13" s="36"/>
      <c r="X13" s="36"/>
    </row>
    <row r="14" spans="1:24" ht="22.2">
      <c r="A14" s="113"/>
      <c r="B14" s="96" t="s">
        <v>91</v>
      </c>
      <c r="C14" s="113"/>
      <c r="D14" s="113"/>
      <c r="E14" s="190">
        <v>28</v>
      </c>
      <c r="F14" s="49">
        <v>16491</v>
      </c>
      <c r="G14" s="49">
        <v>121179</v>
      </c>
      <c r="H14" s="49"/>
      <c r="I14" s="48">
        <v>51764</v>
      </c>
      <c r="J14" s="48">
        <v>116485</v>
      </c>
      <c r="K14" s="192"/>
      <c r="L14" s="36">
        <v>2093</v>
      </c>
      <c r="M14" s="36">
        <f t="shared" si="0"/>
        <v>14398</v>
      </c>
      <c r="O14" s="36">
        <v>2877</v>
      </c>
      <c r="P14" s="36">
        <f t="shared" si="1"/>
        <v>48887</v>
      </c>
      <c r="Q14" s="74"/>
      <c r="R14" s="74"/>
      <c r="S14" s="191"/>
      <c r="T14" s="36"/>
      <c r="U14" s="154"/>
      <c r="V14" s="154"/>
      <c r="W14" s="36"/>
      <c r="X14" s="36"/>
    </row>
    <row r="15" spans="1:24" ht="22.2">
      <c r="B15" s="113"/>
      <c r="D15" s="112" t="s">
        <v>92</v>
      </c>
      <c r="E15" s="190"/>
      <c r="F15" s="50">
        <f>SUM(F11:F14)</f>
        <v>715152</v>
      </c>
      <c r="G15" s="50">
        <f>SUM(G11:G14)</f>
        <v>695152</v>
      </c>
      <c r="H15" s="49"/>
      <c r="I15" s="50">
        <f>SUM(I11:I14)</f>
        <v>731568</v>
      </c>
      <c r="J15" s="50">
        <f>SUM(J11:J14)</f>
        <v>681578</v>
      </c>
      <c r="K15" s="192"/>
      <c r="L15" s="36">
        <v>235701</v>
      </c>
      <c r="M15" s="36">
        <f t="shared" si="0"/>
        <v>479451</v>
      </c>
      <c r="O15" s="36">
        <v>232974</v>
      </c>
      <c r="P15" s="36">
        <f t="shared" si="1"/>
        <v>498594</v>
      </c>
      <c r="Q15" s="74"/>
      <c r="R15" s="74"/>
      <c r="S15" s="191"/>
      <c r="T15" s="36"/>
      <c r="U15" s="154"/>
      <c r="V15" s="154"/>
      <c r="W15" s="36"/>
      <c r="X15" s="36"/>
    </row>
    <row r="16" spans="1:24" ht="22.2">
      <c r="B16" s="113"/>
      <c r="C16" s="112"/>
      <c r="E16" s="190"/>
      <c r="F16" s="49"/>
      <c r="G16" s="49"/>
      <c r="H16" s="49"/>
      <c r="I16" s="49"/>
      <c r="J16" s="49"/>
      <c r="K16" s="1"/>
      <c r="M16" s="36">
        <f t="shared" si="0"/>
        <v>0</v>
      </c>
      <c r="P16" s="36">
        <f t="shared" si="1"/>
        <v>0</v>
      </c>
      <c r="Q16" s="74"/>
      <c r="R16" s="74"/>
      <c r="S16" s="191"/>
      <c r="T16" s="36"/>
      <c r="U16" s="154"/>
      <c r="V16" s="154"/>
      <c r="W16" s="36"/>
      <c r="X16" s="36"/>
    </row>
    <row r="17" spans="1:24" ht="22.2">
      <c r="A17" s="113" t="s">
        <v>93</v>
      </c>
      <c r="B17" s="113"/>
      <c r="C17" s="113"/>
      <c r="D17" s="113"/>
      <c r="E17" s="190"/>
      <c r="F17" s="49"/>
      <c r="G17" s="49"/>
      <c r="H17" s="49"/>
      <c r="I17" s="49"/>
      <c r="J17" s="49"/>
      <c r="M17" s="36">
        <f t="shared" si="0"/>
        <v>0</v>
      </c>
      <c r="P17" s="36">
        <f t="shared" si="1"/>
        <v>0</v>
      </c>
      <c r="Q17" s="74"/>
      <c r="R17" s="74"/>
      <c r="S17" s="191"/>
      <c r="T17" s="36"/>
      <c r="U17" s="154"/>
      <c r="V17" s="154"/>
      <c r="W17" s="36"/>
      <c r="X17" s="36"/>
    </row>
    <row r="18" spans="1:24" ht="22.2">
      <c r="A18" s="113"/>
      <c r="B18" s="113" t="s">
        <v>94</v>
      </c>
      <c r="C18" s="113"/>
      <c r="D18" s="113"/>
      <c r="E18" s="193"/>
      <c r="F18" s="48">
        <v>-842470</v>
      </c>
      <c r="G18" s="48">
        <v>-466890</v>
      </c>
      <c r="H18" s="49"/>
      <c r="I18" s="48">
        <v>-842470</v>
      </c>
      <c r="J18" s="48">
        <v>-466890</v>
      </c>
      <c r="L18" s="36">
        <v>-394074</v>
      </c>
      <c r="M18" s="36">
        <f t="shared" si="0"/>
        <v>-448396</v>
      </c>
      <c r="O18" s="36">
        <v>-394074</v>
      </c>
      <c r="P18" s="36">
        <f t="shared" si="1"/>
        <v>-448396</v>
      </c>
      <c r="Q18" s="74"/>
      <c r="R18" s="74"/>
      <c r="S18" s="191"/>
      <c r="T18" s="36"/>
      <c r="U18" s="154"/>
      <c r="V18" s="154"/>
      <c r="W18" s="36"/>
      <c r="X18" s="36"/>
    </row>
    <row r="19" spans="1:24" ht="22.2">
      <c r="A19" s="113"/>
      <c r="B19" s="113" t="s">
        <v>95</v>
      </c>
      <c r="C19" s="113"/>
      <c r="D19" s="113"/>
      <c r="E19" s="193"/>
      <c r="F19" s="51">
        <v>-78781</v>
      </c>
      <c r="G19" s="89">
        <v>-79223</v>
      </c>
      <c r="H19" s="49"/>
      <c r="I19" s="51">
        <v>0</v>
      </c>
      <c r="J19" s="48">
        <v>-79223</v>
      </c>
      <c r="K19" s="192"/>
      <c r="L19" s="36">
        <v>0</v>
      </c>
      <c r="M19" s="36">
        <f t="shared" si="0"/>
        <v>-78781</v>
      </c>
      <c r="O19" s="36">
        <v>0</v>
      </c>
      <c r="P19" s="36">
        <f t="shared" si="1"/>
        <v>0</v>
      </c>
      <c r="Q19" s="74"/>
      <c r="R19" s="74"/>
      <c r="S19" s="191"/>
      <c r="T19" s="36"/>
      <c r="U19" s="154"/>
      <c r="V19" s="154"/>
      <c r="W19" s="36"/>
      <c r="X19" s="36"/>
    </row>
    <row r="20" spans="1:24" ht="23.4" customHeight="1">
      <c r="A20" s="113"/>
      <c r="B20" s="113" t="s">
        <v>96</v>
      </c>
      <c r="C20" s="113"/>
      <c r="D20" s="113"/>
      <c r="E20" s="193"/>
      <c r="F20" s="51">
        <v>-24780</v>
      </c>
      <c r="G20" s="89">
        <v>-27273</v>
      </c>
      <c r="H20" s="49"/>
      <c r="I20" s="48">
        <v>-15912</v>
      </c>
      <c r="J20" s="48">
        <v>-16448</v>
      </c>
      <c r="K20" s="192"/>
      <c r="L20" s="36">
        <v>-8965</v>
      </c>
      <c r="M20" s="36">
        <f t="shared" si="0"/>
        <v>-15815</v>
      </c>
      <c r="O20" s="36">
        <v>-5419</v>
      </c>
      <c r="P20" s="36">
        <f t="shared" si="1"/>
        <v>-10493</v>
      </c>
      <c r="Q20" s="74"/>
      <c r="R20" s="74"/>
      <c r="S20" s="191"/>
      <c r="T20" s="36"/>
      <c r="U20" s="154"/>
      <c r="V20" s="154"/>
      <c r="W20" s="36"/>
      <c r="X20" s="36"/>
    </row>
    <row r="21" spans="1:24" ht="22.2">
      <c r="A21" s="113"/>
      <c r="B21" s="96" t="s">
        <v>97</v>
      </c>
      <c r="C21" s="113"/>
      <c r="E21" s="190"/>
      <c r="F21" s="51">
        <v>-4719</v>
      </c>
      <c r="G21" s="89">
        <v>-6633</v>
      </c>
      <c r="H21" s="52"/>
      <c r="I21" s="48">
        <v>-1544</v>
      </c>
      <c r="J21" s="48">
        <v>-6298</v>
      </c>
      <c r="K21" s="192"/>
      <c r="L21" s="36">
        <v>-1117</v>
      </c>
      <c r="M21" s="36">
        <f t="shared" si="0"/>
        <v>-3602</v>
      </c>
      <c r="O21" s="36">
        <v>-455</v>
      </c>
      <c r="P21" s="36">
        <f t="shared" si="1"/>
        <v>-1089</v>
      </c>
      <c r="Q21" s="74"/>
      <c r="R21" s="74"/>
      <c r="S21" s="191"/>
      <c r="T21" s="36"/>
      <c r="U21" s="154"/>
      <c r="V21" s="154"/>
      <c r="W21" s="36"/>
      <c r="X21" s="36"/>
    </row>
    <row r="22" spans="1:24" ht="22.2">
      <c r="B22" s="113" t="s">
        <v>98</v>
      </c>
      <c r="C22" s="113"/>
      <c r="E22" s="190"/>
      <c r="F22" s="51">
        <v>-85001</v>
      </c>
      <c r="G22" s="89">
        <v>-85005</v>
      </c>
      <c r="H22" s="52"/>
      <c r="I22" s="48">
        <v>-75546</v>
      </c>
      <c r="J22" s="48">
        <v>-73012</v>
      </c>
      <c r="K22" s="192"/>
      <c r="L22" s="36">
        <v>-26832</v>
      </c>
      <c r="M22" s="36">
        <f t="shared" si="0"/>
        <v>-58169</v>
      </c>
      <c r="O22" s="36">
        <v>-23911</v>
      </c>
      <c r="P22" s="36">
        <f t="shared" si="1"/>
        <v>-51635</v>
      </c>
      <c r="Q22" s="74"/>
      <c r="R22" s="74"/>
      <c r="S22" s="191"/>
      <c r="T22" s="36"/>
      <c r="U22" s="154"/>
      <c r="V22" s="154"/>
      <c r="W22" s="36"/>
      <c r="X22" s="36"/>
    </row>
    <row r="23" spans="1:24" ht="22.2">
      <c r="B23" s="113"/>
      <c r="C23" s="113" t="s">
        <v>99</v>
      </c>
      <c r="D23" s="113"/>
      <c r="E23" s="113"/>
      <c r="F23" s="50">
        <f>SUM(F18:F22)</f>
        <v>-1035751</v>
      </c>
      <c r="G23" s="50">
        <f t="shared" ref="G23" si="2">SUM(G18:G22)</f>
        <v>-665024</v>
      </c>
      <c r="H23" s="50"/>
      <c r="I23" s="50">
        <f>SUM(I18:I22)</f>
        <v>-935472</v>
      </c>
      <c r="J23" s="50">
        <f>SUM(J18:J22)</f>
        <v>-641871</v>
      </c>
      <c r="K23" s="192"/>
      <c r="L23" s="36">
        <v>-430988</v>
      </c>
      <c r="M23" s="36">
        <f t="shared" si="0"/>
        <v>-604763</v>
      </c>
      <c r="O23" s="36">
        <v>-423859</v>
      </c>
      <c r="P23" s="36">
        <f t="shared" si="1"/>
        <v>-511613</v>
      </c>
      <c r="Q23" s="74"/>
      <c r="R23" s="74"/>
      <c r="S23" s="191"/>
      <c r="T23" s="36"/>
      <c r="U23" s="154"/>
      <c r="V23" s="154"/>
      <c r="W23" s="36"/>
      <c r="X23" s="36"/>
    </row>
    <row r="24" spans="1:24" ht="22.2">
      <c r="A24" s="113" t="s">
        <v>100</v>
      </c>
      <c r="B24" s="113"/>
      <c r="C24" s="113"/>
      <c r="D24" s="113"/>
      <c r="E24" s="113"/>
      <c r="F24" s="49">
        <f>+F15+F23</f>
        <v>-320599</v>
      </c>
      <c r="G24" s="49">
        <f>+G15+G23</f>
        <v>30128</v>
      </c>
      <c r="H24" s="52"/>
      <c r="I24" s="49">
        <f>+I15+I23</f>
        <v>-203904</v>
      </c>
      <c r="J24" s="49">
        <f>+J15+J23</f>
        <v>39707</v>
      </c>
      <c r="K24" s="1"/>
      <c r="L24" s="36">
        <v>-195287</v>
      </c>
      <c r="M24" s="36">
        <f t="shared" si="0"/>
        <v>-125312</v>
      </c>
      <c r="O24" s="36">
        <v>-190885</v>
      </c>
      <c r="P24" s="36">
        <f t="shared" si="1"/>
        <v>-13019</v>
      </c>
      <c r="Q24" s="74"/>
      <c r="R24" s="74"/>
      <c r="S24" s="191"/>
      <c r="T24" s="36"/>
      <c r="U24" s="154"/>
      <c r="V24" s="154"/>
      <c r="W24" s="36"/>
      <c r="X24" s="36"/>
    </row>
    <row r="25" spans="1:24" ht="22.2">
      <c r="A25" s="113" t="s">
        <v>101</v>
      </c>
      <c r="E25" s="190"/>
      <c r="F25" s="49">
        <v>396</v>
      </c>
      <c r="G25" s="49">
        <v>502</v>
      </c>
      <c r="H25" s="49"/>
      <c r="I25" s="48">
        <v>8845</v>
      </c>
      <c r="J25" s="48">
        <v>9445</v>
      </c>
      <c r="K25" s="1"/>
      <c r="L25" s="36">
        <v>158</v>
      </c>
      <c r="M25" s="36">
        <f t="shared" si="0"/>
        <v>238</v>
      </c>
      <c r="O25" s="36">
        <v>3114</v>
      </c>
      <c r="P25" s="36">
        <f t="shared" si="1"/>
        <v>5731</v>
      </c>
      <c r="Q25" s="74"/>
      <c r="R25" s="74"/>
      <c r="S25" s="191"/>
      <c r="T25" s="36"/>
      <c r="U25" s="154"/>
      <c r="V25" s="154"/>
      <c r="W25" s="36"/>
      <c r="X25" s="36"/>
    </row>
    <row r="26" spans="1:24" ht="22.2">
      <c r="A26" s="113" t="s">
        <v>102</v>
      </c>
      <c r="C26" s="113"/>
      <c r="E26" s="190"/>
      <c r="F26" s="49">
        <v>-39666</v>
      </c>
      <c r="G26" s="49">
        <v>-30508</v>
      </c>
      <c r="H26" s="49"/>
      <c r="I26" s="48">
        <v>-33535</v>
      </c>
      <c r="J26" s="48">
        <v>-25447</v>
      </c>
      <c r="K26" s="1"/>
      <c r="L26" s="36">
        <v>-11331</v>
      </c>
      <c r="M26" s="36">
        <f t="shared" si="0"/>
        <v>-28335</v>
      </c>
      <c r="O26" s="36">
        <v>-9955</v>
      </c>
      <c r="P26" s="36">
        <f t="shared" si="1"/>
        <v>-23580</v>
      </c>
      <c r="Q26" s="74"/>
      <c r="R26" s="74"/>
      <c r="S26" s="191"/>
      <c r="T26" s="36"/>
      <c r="U26" s="154"/>
      <c r="V26" s="154"/>
      <c r="W26" s="36"/>
      <c r="X26" s="36"/>
    </row>
    <row r="27" spans="1:24" ht="22.2">
      <c r="A27" s="96" t="s">
        <v>103</v>
      </c>
      <c r="B27" s="113"/>
      <c r="C27" s="113"/>
      <c r="D27" s="177"/>
      <c r="E27" s="177">
        <v>14</v>
      </c>
      <c r="F27" s="53">
        <v>-178</v>
      </c>
      <c r="G27" s="53">
        <v>-215</v>
      </c>
      <c r="H27" s="49"/>
      <c r="I27" s="53">
        <v>0</v>
      </c>
      <c r="J27" s="53">
        <v>0</v>
      </c>
      <c r="K27" s="1"/>
      <c r="L27" s="36">
        <v>-59</v>
      </c>
      <c r="M27" s="36">
        <f t="shared" si="0"/>
        <v>-119</v>
      </c>
      <c r="O27" s="36">
        <v>0</v>
      </c>
      <c r="P27" s="36">
        <f t="shared" si="1"/>
        <v>0</v>
      </c>
      <c r="Q27" s="74"/>
      <c r="S27" s="36"/>
      <c r="T27" s="36"/>
      <c r="U27" s="36"/>
      <c r="V27" s="36"/>
      <c r="W27" s="36"/>
      <c r="X27" s="36"/>
    </row>
    <row r="28" spans="1:24" ht="22.2">
      <c r="A28" s="113" t="s">
        <v>117</v>
      </c>
      <c r="B28" s="113"/>
      <c r="D28" s="177"/>
      <c r="E28" s="177"/>
      <c r="F28" s="49">
        <f>SUM(F24:F27)</f>
        <v>-360047</v>
      </c>
      <c r="G28" s="49">
        <f>SUM(G24:G27)</f>
        <v>-93</v>
      </c>
      <c r="H28" s="49"/>
      <c r="I28" s="49">
        <f>SUM(I24:I27)</f>
        <v>-228594</v>
      </c>
      <c r="J28" s="49">
        <f>SUM(J24:J27)</f>
        <v>23705</v>
      </c>
      <c r="K28" s="1"/>
      <c r="L28" s="36">
        <v>-206519</v>
      </c>
      <c r="M28" s="36">
        <f t="shared" si="0"/>
        <v>-153528</v>
      </c>
      <c r="O28" s="36">
        <v>-197726</v>
      </c>
      <c r="P28" s="36">
        <f t="shared" si="1"/>
        <v>-30868</v>
      </c>
      <c r="Q28" s="74"/>
      <c r="R28" s="74"/>
      <c r="S28" s="191"/>
      <c r="T28" s="36"/>
      <c r="U28" s="154"/>
      <c r="V28" s="154"/>
      <c r="W28" s="36"/>
      <c r="X28" s="36"/>
    </row>
    <row r="29" spans="1:24" ht="22.2">
      <c r="A29" s="96" t="s">
        <v>105</v>
      </c>
      <c r="E29" s="190">
        <v>29</v>
      </c>
      <c r="F29" s="53">
        <v>495</v>
      </c>
      <c r="G29" s="53">
        <v>495</v>
      </c>
      <c r="H29" s="49"/>
      <c r="I29" s="53">
        <v>495</v>
      </c>
      <c r="J29" s="53">
        <v>495</v>
      </c>
      <c r="K29" s="54"/>
      <c r="L29" s="36">
        <v>163</v>
      </c>
      <c r="M29" s="36">
        <f t="shared" si="0"/>
        <v>332</v>
      </c>
      <c r="O29" s="36">
        <v>163</v>
      </c>
      <c r="P29" s="36">
        <f t="shared" si="1"/>
        <v>332</v>
      </c>
      <c r="Q29" s="74"/>
      <c r="R29" s="74"/>
      <c r="S29" s="191"/>
      <c r="T29" s="36"/>
      <c r="U29" s="154"/>
      <c r="V29" s="154"/>
      <c r="W29" s="36"/>
      <c r="X29" s="36"/>
    </row>
    <row r="30" spans="1:24" ht="22.8" thickBot="1">
      <c r="A30" s="96" t="s">
        <v>118</v>
      </c>
      <c r="E30" s="96" t="s">
        <v>107</v>
      </c>
      <c r="F30" s="55">
        <f>SUM(F28:F29)</f>
        <v>-359552</v>
      </c>
      <c r="G30" s="55">
        <f>SUM(G28:G29)</f>
        <v>402</v>
      </c>
      <c r="H30" s="52"/>
      <c r="I30" s="55">
        <f>SUM(I28:I29)</f>
        <v>-228099</v>
      </c>
      <c r="J30" s="55">
        <f>SUM(J28:J29)</f>
        <v>24200</v>
      </c>
      <c r="K30" s="54"/>
      <c r="L30" s="36">
        <v>-206356</v>
      </c>
      <c r="M30" s="36">
        <f t="shared" si="0"/>
        <v>-153196</v>
      </c>
      <c r="O30" s="36">
        <v>-197563</v>
      </c>
      <c r="P30" s="36">
        <f t="shared" si="1"/>
        <v>-30536</v>
      </c>
      <c r="Q30" s="74"/>
      <c r="R30" s="74"/>
      <c r="S30" s="191"/>
      <c r="T30" s="36"/>
      <c r="U30" s="154"/>
      <c r="V30" s="154"/>
      <c r="W30" s="36"/>
      <c r="X30" s="36"/>
    </row>
    <row r="31" spans="1:24" ht="22.8" thickTop="1">
      <c r="F31" s="52"/>
      <c r="G31" s="18"/>
      <c r="H31" s="49"/>
      <c r="I31" s="49"/>
      <c r="J31" s="18"/>
      <c r="K31" s="54"/>
      <c r="Q31" s="74"/>
      <c r="R31" s="74"/>
      <c r="S31" s="98"/>
      <c r="T31" s="98"/>
      <c r="U31" s="98"/>
      <c r="V31" s="98"/>
      <c r="W31" s="98"/>
    </row>
    <row r="32" spans="1:24" ht="22.2">
      <c r="F32" s="52"/>
      <c r="G32" s="18"/>
      <c r="H32" s="49"/>
      <c r="I32" s="49"/>
      <c r="J32" s="56"/>
    </row>
    <row r="33" spans="1:10">
      <c r="F33" s="52"/>
      <c r="G33" s="18"/>
      <c r="H33" s="49"/>
      <c r="I33" s="49"/>
      <c r="J33" s="18"/>
    </row>
    <row r="34" spans="1:10">
      <c r="F34" s="52"/>
      <c r="G34" s="18"/>
      <c r="H34" s="49"/>
      <c r="I34" s="49"/>
      <c r="J34" s="18"/>
    </row>
    <row r="35" spans="1:10">
      <c r="F35" s="52"/>
      <c r="G35" s="18"/>
      <c r="H35" s="49"/>
      <c r="I35" s="49"/>
      <c r="J35" s="18"/>
    </row>
    <row r="36" spans="1:10">
      <c r="F36" s="52"/>
      <c r="G36" s="18"/>
      <c r="H36" s="49"/>
      <c r="I36" s="49"/>
      <c r="J36" s="18"/>
    </row>
    <row r="37" spans="1:10">
      <c r="A37" s="96" t="s">
        <v>42</v>
      </c>
      <c r="F37" s="52"/>
      <c r="G37" s="18"/>
      <c r="H37" s="49"/>
      <c r="I37" s="49"/>
      <c r="J37" s="18"/>
    </row>
    <row r="38" spans="1:10">
      <c r="F38" s="52"/>
      <c r="G38" s="18"/>
      <c r="H38" s="49"/>
      <c r="I38" s="49"/>
      <c r="J38" s="18"/>
    </row>
    <row r="39" spans="1:10">
      <c r="A39" s="194"/>
      <c r="F39" s="52"/>
    </row>
  </sheetData>
  <mergeCells count="7">
    <mergeCell ref="A2:J2"/>
    <mergeCell ref="A3:J3"/>
    <mergeCell ref="A4:J4"/>
    <mergeCell ref="F6:J6"/>
    <mergeCell ref="F7:G7"/>
    <mergeCell ref="I7:J7"/>
    <mergeCell ref="A5:J5"/>
  </mergeCells>
  <phoneticPr fontId="89" type="noConversion"/>
  <printOptions horizontalCentered="1"/>
  <pageMargins left="0.59055118110236227" right="0.39370078740157483" top="0.39370078740157483" bottom="0.39370078740157483" header="0.11811023622047245" footer="0.39370078740157483"/>
  <pageSetup paperSize="9" scale="75" fitToHeight="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33"/>
  </sheetPr>
  <dimension ref="A1:U46"/>
  <sheetViews>
    <sheetView topLeftCell="A3" zoomScaleNormal="100" zoomScaleSheetLayoutView="70" workbookViewId="0"/>
  </sheetViews>
  <sheetFormatPr defaultColWidth="20.109375" defaultRowHeight="21.6"/>
  <cols>
    <col min="1" max="1" width="1.33203125" style="166" customWidth="1"/>
    <col min="2" max="2" width="2.6640625" style="166" customWidth="1"/>
    <col min="3" max="3" width="51.88671875" style="166" customWidth="1"/>
    <col min="4" max="4" width="9.33203125" style="166" customWidth="1"/>
    <col min="5" max="6" width="14.6640625" style="166" customWidth="1"/>
    <col min="7" max="7" width="1.33203125" style="166" customWidth="1"/>
    <col min="8" max="9" width="14.6640625" style="166" customWidth="1"/>
    <col min="10" max="10" width="3.88671875" style="166" customWidth="1"/>
    <col min="11" max="11" width="14.88671875" style="166" customWidth="1"/>
    <col min="12" max="12" width="11.5546875" style="166" customWidth="1"/>
    <col min="13" max="13" width="6.88671875" style="166" customWidth="1"/>
    <col min="14" max="14" width="12.6640625" style="166" customWidth="1"/>
    <col min="15" max="15" width="14.6640625" style="166" customWidth="1"/>
    <col min="16" max="16" width="6.44140625" style="166" customWidth="1"/>
    <col min="17" max="17" width="12.33203125" style="166" customWidth="1"/>
    <col min="18" max="18" width="13.33203125" style="166" customWidth="1"/>
    <col min="19" max="19" width="4.33203125" style="166" customWidth="1"/>
    <col min="20" max="20" width="14.5546875" style="166" customWidth="1"/>
    <col min="21" max="21" width="12.33203125" style="166" customWidth="1"/>
    <col min="22" max="16384" width="20.109375" style="166"/>
  </cols>
  <sheetData>
    <row r="1" spans="1:21">
      <c r="E1" s="57"/>
      <c r="F1" s="58"/>
      <c r="G1" s="59"/>
      <c r="I1" s="166">
        <v>6</v>
      </c>
    </row>
    <row r="2" spans="1:21" ht="22.2">
      <c r="A2" s="233" t="s">
        <v>0</v>
      </c>
      <c r="B2" s="233"/>
      <c r="C2" s="233"/>
      <c r="D2" s="233"/>
      <c r="E2" s="233"/>
      <c r="F2" s="233"/>
      <c r="G2" s="233"/>
      <c r="H2" s="233"/>
      <c r="I2" s="233"/>
    </row>
    <row r="3" spans="1:21" ht="22.2">
      <c r="A3" s="233" t="s">
        <v>84</v>
      </c>
      <c r="B3" s="233"/>
      <c r="C3" s="233"/>
      <c r="D3" s="233"/>
      <c r="E3" s="233"/>
      <c r="F3" s="233"/>
      <c r="G3" s="233"/>
      <c r="H3" s="233"/>
      <c r="I3" s="233"/>
    </row>
    <row r="4" spans="1:21" ht="22.5" customHeight="1">
      <c r="A4" s="233" t="s">
        <v>119</v>
      </c>
      <c r="B4" s="233"/>
      <c r="C4" s="233"/>
      <c r="D4" s="233"/>
      <c r="E4" s="233"/>
      <c r="F4" s="233"/>
      <c r="G4" s="233"/>
      <c r="H4" s="233"/>
      <c r="I4" s="233"/>
    </row>
    <row r="5" spans="1:21" ht="22.5" customHeight="1">
      <c r="A5" s="230" t="s">
        <v>86</v>
      </c>
      <c r="B5" s="230"/>
      <c r="C5" s="230"/>
      <c r="D5" s="230"/>
      <c r="E5" s="230"/>
      <c r="F5" s="230"/>
      <c r="G5" s="230"/>
      <c r="H5" s="230"/>
      <c r="I5" s="230"/>
      <c r="J5" s="230"/>
    </row>
    <row r="6" spans="1:21" s="170" customFormat="1" ht="22.2">
      <c r="A6" s="168"/>
      <c r="B6" s="168"/>
      <c r="C6" s="168"/>
      <c r="D6" s="168"/>
      <c r="E6" s="168"/>
      <c r="F6" s="168"/>
      <c r="G6" s="168"/>
      <c r="H6" s="168"/>
      <c r="I6" s="169" t="s">
        <v>3</v>
      </c>
      <c r="L6" s="166"/>
    </row>
    <row r="7" spans="1:21" s="170" customFormat="1" ht="22.2">
      <c r="A7" s="171"/>
      <c r="B7" s="171"/>
      <c r="C7" s="171"/>
      <c r="D7" s="172"/>
      <c r="E7" s="234" t="s">
        <v>4</v>
      </c>
      <c r="F7" s="234"/>
      <c r="G7" s="167"/>
      <c r="H7" s="234" t="s">
        <v>5</v>
      </c>
      <c r="I7" s="234"/>
      <c r="L7" s="166"/>
    </row>
    <row r="8" spans="1:21" s="170" customFormat="1" ht="22.2">
      <c r="A8" s="173"/>
      <c r="B8" s="173"/>
      <c r="C8" s="173"/>
      <c r="D8" s="174" t="s">
        <v>6</v>
      </c>
      <c r="E8" s="133">
        <v>2568</v>
      </c>
      <c r="F8" s="133">
        <v>2567</v>
      </c>
      <c r="G8" s="174"/>
      <c r="H8" s="133">
        <v>2568</v>
      </c>
      <c r="I8" s="133">
        <v>2567</v>
      </c>
      <c r="L8" s="166"/>
    </row>
    <row r="9" spans="1:21" s="170" customFormat="1" ht="22.2">
      <c r="D9" s="167"/>
      <c r="E9" s="167"/>
      <c r="F9" s="97"/>
      <c r="G9" s="167"/>
      <c r="H9" s="167"/>
      <c r="I9" s="167"/>
      <c r="L9" s="166"/>
    </row>
    <row r="10" spans="1:21" s="170" customFormat="1" ht="22.2">
      <c r="A10" s="113" t="s">
        <v>118</v>
      </c>
      <c r="E10" s="60">
        <f>'P5-PL9M'!F30</f>
        <v>-359552</v>
      </c>
      <c r="F10" s="60">
        <f>'P5-PL9M'!G30</f>
        <v>402</v>
      </c>
      <c r="G10" s="61">
        <v>0</v>
      </c>
      <c r="H10" s="60">
        <f>'P5-PL9M'!I30</f>
        <v>-228099</v>
      </c>
      <c r="I10" s="60">
        <f>'P5-PL9M'!J30</f>
        <v>24200</v>
      </c>
      <c r="K10" s="36"/>
      <c r="L10" s="36"/>
      <c r="M10" s="74"/>
      <c r="N10" s="36"/>
      <c r="O10" s="36"/>
      <c r="Q10" s="165"/>
      <c r="R10" s="165"/>
      <c r="S10" s="165"/>
      <c r="T10" s="165"/>
      <c r="U10" s="165"/>
    </row>
    <row r="11" spans="1:21" s="170" customFormat="1" ht="22.2">
      <c r="A11" s="166"/>
      <c r="E11" s="62"/>
      <c r="F11" s="62"/>
      <c r="G11" s="62"/>
      <c r="H11" s="62"/>
      <c r="I11" s="62"/>
      <c r="K11" s="36"/>
      <c r="L11" s="166"/>
      <c r="N11" s="36"/>
      <c r="O11" s="36"/>
      <c r="Q11" s="165"/>
      <c r="R11" s="165"/>
      <c r="S11" s="165"/>
      <c r="T11" s="165"/>
      <c r="U11" s="165"/>
    </row>
    <row r="12" spans="1:21" s="96" customFormat="1">
      <c r="A12" s="96" t="s">
        <v>108</v>
      </c>
      <c r="E12" s="10">
        <v>0</v>
      </c>
      <c r="F12" s="10">
        <v>0</v>
      </c>
      <c r="G12" s="9"/>
      <c r="H12" s="10">
        <v>0</v>
      </c>
      <c r="I12" s="10">
        <v>0</v>
      </c>
      <c r="K12" s="36"/>
      <c r="L12" s="36"/>
      <c r="N12" s="36"/>
      <c r="O12" s="36"/>
      <c r="Q12" s="165"/>
      <c r="R12" s="165"/>
      <c r="S12" s="165"/>
      <c r="T12" s="165"/>
      <c r="U12" s="165"/>
    </row>
    <row r="13" spans="1:21" s="96" customFormat="1">
      <c r="A13" s="96" t="s">
        <v>109</v>
      </c>
      <c r="E13" s="63">
        <f>+E10+E12</f>
        <v>-359552</v>
      </c>
      <c r="F13" s="63">
        <f>+F10+F12</f>
        <v>402</v>
      </c>
      <c r="G13" s="9"/>
      <c r="H13" s="63">
        <f t="shared" ref="H13:I13" si="0">+H10+H12</f>
        <v>-228099</v>
      </c>
      <c r="I13" s="63">
        <f t="shared" si="0"/>
        <v>24200</v>
      </c>
      <c r="K13" s="36"/>
      <c r="L13" s="36"/>
      <c r="N13" s="36"/>
      <c r="O13" s="36"/>
      <c r="Q13" s="165"/>
      <c r="R13" s="165"/>
      <c r="S13" s="165"/>
      <c r="T13" s="165"/>
      <c r="U13" s="165"/>
    </row>
    <row r="14" spans="1:21" s="96" customFormat="1" ht="22.2" thickTop="1">
      <c r="E14" s="10"/>
      <c r="F14" s="10"/>
      <c r="G14" s="9"/>
      <c r="H14" s="10"/>
      <c r="I14" s="10"/>
      <c r="K14" s="36"/>
      <c r="L14" s="36"/>
      <c r="N14" s="36"/>
      <c r="O14" s="36"/>
      <c r="Q14" s="165"/>
      <c r="R14" s="165"/>
      <c r="S14" s="165"/>
      <c r="T14" s="165"/>
      <c r="U14" s="165"/>
    </row>
    <row r="15" spans="1:21" s="96" customFormat="1">
      <c r="A15" s="113" t="s">
        <v>110</v>
      </c>
      <c r="B15" s="113"/>
      <c r="C15" s="113"/>
      <c r="D15" s="113"/>
      <c r="E15" s="9"/>
      <c r="F15" s="9"/>
      <c r="G15" s="9"/>
      <c r="H15" s="9"/>
      <c r="I15" s="9"/>
      <c r="K15" s="36"/>
      <c r="L15" s="36"/>
      <c r="N15" s="36"/>
      <c r="O15" s="36"/>
      <c r="Q15" s="165"/>
      <c r="R15" s="165"/>
      <c r="S15" s="165"/>
      <c r="T15" s="165"/>
      <c r="U15" s="165"/>
    </row>
    <row r="16" spans="1:21" s="96" customFormat="1">
      <c r="A16" s="113"/>
      <c r="B16" s="113" t="s">
        <v>111</v>
      </c>
      <c r="C16" s="113"/>
      <c r="D16" s="120"/>
      <c r="E16" s="9">
        <f>E10-E17</f>
        <v>-358673</v>
      </c>
      <c r="F16" s="9">
        <f>F10-F17</f>
        <v>1700</v>
      </c>
      <c r="G16" s="9"/>
      <c r="H16" s="9">
        <f>H10-H17</f>
        <v>-228099</v>
      </c>
      <c r="I16" s="9">
        <f>I10-I17</f>
        <v>24200</v>
      </c>
      <c r="K16" s="36"/>
      <c r="L16" s="36"/>
      <c r="M16" s="36"/>
      <c r="N16" s="36"/>
      <c r="O16" s="36"/>
      <c r="Q16" s="165"/>
      <c r="R16" s="165"/>
      <c r="S16" s="165"/>
      <c r="T16" s="165"/>
      <c r="U16" s="165"/>
    </row>
    <row r="17" spans="1:21" s="96" customFormat="1" ht="23.4">
      <c r="A17" s="113"/>
      <c r="B17" s="113" t="s">
        <v>112</v>
      </c>
      <c r="C17" s="113"/>
      <c r="D17" s="113"/>
      <c r="E17" s="85">
        <v>-879</v>
      </c>
      <c r="F17" s="9">
        <v>-1298</v>
      </c>
      <c r="G17" s="9"/>
      <c r="H17" s="64">
        <v>0</v>
      </c>
      <c r="I17" s="64">
        <v>0</v>
      </c>
      <c r="K17" s="36"/>
      <c r="L17" s="36"/>
      <c r="M17" s="36"/>
      <c r="N17" s="36"/>
      <c r="O17" s="36"/>
      <c r="Q17" s="165"/>
      <c r="R17" s="165"/>
      <c r="S17" s="165"/>
      <c r="T17" s="165"/>
      <c r="U17" s="165"/>
    </row>
    <row r="18" spans="1:21" s="96" customFormat="1" ht="22.2" thickBot="1">
      <c r="A18" s="113"/>
      <c r="B18" s="113"/>
      <c r="C18" s="113"/>
      <c r="D18" s="113"/>
      <c r="E18" s="65">
        <f>E10</f>
        <v>-359552</v>
      </c>
      <c r="F18" s="65">
        <f>F10</f>
        <v>402</v>
      </c>
      <c r="G18" s="9">
        <f>SUM(G16:G17)</f>
        <v>0</v>
      </c>
      <c r="H18" s="66">
        <f>SUM(H16:H17)</f>
        <v>-228099</v>
      </c>
      <c r="I18" s="66">
        <f>SUM(I16:I17)</f>
        <v>24200</v>
      </c>
      <c r="K18" s="36"/>
      <c r="L18" s="36"/>
      <c r="N18" s="36"/>
      <c r="O18" s="36"/>
      <c r="Q18" s="165"/>
      <c r="R18" s="165"/>
      <c r="S18" s="165"/>
      <c r="T18" s="165"/>
      <c r="U18" s="165"/>
    </row>
    <row r="19" spans="1:21" s="96" customFormat="1" ht="22.2" thickTop="1">
      <c r="A19" s="113"/>
      <c r="B19" s="113"/>
      <c r="C19" s="113"/>
      <c r="D19" s="113"/>
      <c r="E19" s="9"/>
      <c r="F19" s="9"/>
      <c r="G19" s="9"/>
      <c r="H19" s="9"/>
      <c r="I19" s="9"/>
      <c r="K19" s="36"/>
      <c r="L19" s="36"/>
      <c r="N19" s="36"/>
      <c r="O19" s="36"/>
      <c r="Q19" s="165"/>
      <c r="R19" s="165"/>
      <c r="S19" s="165"/>
      <c r="T19" s="165"/>
      <c r="U19" s="165"/>
    </row>
    <row r="20" spans="1:21" s="96" customFormat="1">
      <c r="A20" s="96" t="s">
        <v>113</v>
      </c>
      <c r="B20" s="113"/>
      <c r="C20" s="113"/>
      <c r="D20" s="113"/>
      <c r="E20" s="9"/>
      <c r="F20" s="9"/>
      <c r="G20" s="9"/>
      <c r="H20" s="9"/>
      <c r="I20" s="9"/>
      <c r="K20" s="36"/>
      <c r="L20" s="36"/>
      <c r="N20" s="36"/>
      <c r="O20" s="36"/>
      <c r="Q20" s="165"/>
      <c r="R20" s="165"/>
      <c r="S20" s="165"/>
      <c r="T20" s="165"/>
      <c r="U20" s="165"/>
    </row>
    <row r="21" spans="1:21" s="96" customFormat="1">
      <c r="A21" s="113"/>
      <c r="B21" s="113" t="s">
        <v>111</v>
      </c>
      <c r="C21" s="113"/>
      <c r="D21" s="113"/>
      <c r="E21" s="9">
        <f>E23-E22</f>
        <v>-358673</v>
      </c>
      <c r="F21" s="9">
        <f>F23-F22</f>
        <v>1700</v>
      </c>
      <c r="G21" s="9"/>
      <c r="H21" s="9">
        <f>H13</f>
        <v>-228099</v>
      </c>
      <c r="I21" s="9">
        <f>I13</f>
        <v>24200</v>
      </c>
      <c r="K21" s="36"/>
      <c r="L21" s="36"/>
      <c r="M21" s="36"/>
      <c r="N21" s="36"/>
      <c r="O21" s="36"/>
      <c r="Q21" s="165"/>
      <c r="R21" s="165"/>
      <c r="S21" s="165"/>
      <c r="T21" s="165"/>
      <c r="U21" s="165"/>
    </row>
    <row r="22" spans="1:21" s="96" customFormat="1">
      <c r="A22" s="113"/>
      <c r="B22" s="113" t="s">
        <v>112</v>
      </c>
      <c r="C22" s="113"/>
      <c r="D22" s="113"/>
      <c r="E22" s="9">
        <f>E17</f>
        <v>-879</v>
      </c>
      <c r="F22" s="9">
        <f>F17</f>
        <v>-1298</v>
      </c>
      <c r="G22" s="9"/>
      <c r="H22" s="9">
        <v>0</v>
      </c>
      <c r="I22" s="9">
        <v>0</v>
      </c>
      <c r="K22" s="36"/>
      <c r="L22" s="36"/>
      <c r="M22" s="36"/>
      <c r="N22" s="36"/>
      <c r="O22" s="36"/>
      <c r="Q22" s="165"/>
      <c r="R22" s="165"/>
      <c r="S22" s="165"/>
      <c r="T22" s="165"/>
      <c r="U22" s="165"/>
    </row>
    <row r="23" spans="1:21" s="96" customFormat="1" ht="22.2" thickBot="1">
      <c r="A23" s="113"/>
      <c r="B23" s="113"/>
      <c r="C23" s="113"/>
      <c r="D23" s="113"/>
      <c r="E23" s="65">
        <f>E13</f>
        <v>-359552</v>
      </c>
      <c r="F23" s="65">
        <f>F13</f>
        <v>402</v>
      </c>
      <c r="G23" s="9">
        <f>SUM(G21:G22)</f>
        <v>0</v>
      </c>
      <c r="H23" s="65">
        <f>SUM(H21:H22)</f>
        <v>-228099</v>
      </c>
      <c r="I23" s="65">
        <f>SUM(I21:I22)</f>
        <v>24200</v>
      </c>
      <c r="K23" s="36"/>
      <c r="L23" s="36"/>
      <c r="N23" s="36"/>
      <c r="O23" s="36"/>
      <c r="Q23" s="165"/>
      <c r="R23" s="165"/>
      <c r="S23" s="165"/>
      <c r="T23" s="165"/>
      <c r="U23" s="165"/>
    </row>
    <row r="24" spans="1:21" ht="22.2" thickTop="1">
      <c r="E24" s="4"/>
      <c r="F24" s="4"/>
      <c r="G24" s="4"/>
      <c r="H24" s="4"/>
      <c r="I24" s="4"/>
      <c r="K24" s="36"/>
      <c r="L24" s="36"/>
      <c r="N24" s="36"/>
      <c r="O24" s="36"/>
      <c r="Q24" s="165"/>
      <c r="R24" s="165"/>
      <c r="S24" s="165"/>
      <c r="T24" s="165"/>
      <c r="U24" s="165"/>
    </row>
    <row r="25" spans="1:21">
      <c r="A25" s="96" t="s">
        <v>114</v>
      </c>
      <c r="D25" s="175"/>
      <c r="E25" s="4"/>
      <c r="F25" s="4"/>
      <c r="G25" s="4"/>
      <c r="H25" s="4"/>
      <c r="I25" s="4"/>
      <c r="K25" s="36"/>
      <c r="L25" s="36"/>
      <c r="M25" s="176"/>
      <c r="N25" s="36"/>
      <c r="O25" s="36"/>
      <c r="Q25" s="165"/>
      <c r="R25" s="165"/>
      <c r="S25" s="165"/>
      <c r="T25" s="165"/>
      <c r="U25" s="165"/>
    </row>
    <row r="26" spans="1:21" s="96" customFormat="1">
      <c r="A26" s="113"/>
      <c r="B26" s="113" t="s">
        <v>115</v>
      </c>
      <c r="C26" s="113"/>
      <c r="D26" s="177"/>
      <c r="E26" s="67">
        <f>+E16/12570633</f>
        <v>-2.8532612478623789E-2</v>
      </c>
      <c r="F26" s="67">
        <f>+F16/10140013</f>
        <v>1.6765264502126379E-4</v>
      </c>
      <c r="G26" s="68"/>
      <c r="H26" s="67">
        <f>+H16/12570633</f>
        <v>-1.8145386950681006E-2</v>
      </c>
      <c r="I26" s="67">
        <f>+I16/10140013</f>
        <v>2.3865847114791666E-3</v>
      </c>
      <c r="K26" s="36"/>
      <c r="L26" s="36"/>
      <c r="N26" s="36"/>
      <c r="O26" s="36"/>
      <c r="Q26" s="165"/>
      <c r="R26" s="165"/>
      <c r="S26" s="165"/>
      <c r="T26" s="165"/>
      <c r="U26" s="165"/>
    </row>
    <row r="27" spans="1:21" ht="22.2">
      <c r="E27" s="69"/>
      <c r="F27" s="69"/>
      <c r="G27" s="69"/>
      <c r="H27" s="70"/>
      <c r="I27" s="56"/>
      <c r="Q27" s="165"/>
      <c r="R27" s="165"/>
      <c r="S27" s="165"/>
      <c r="T27" s="165"/>
      <c r="U27" s="165"/>
    </row>
    <row r="28" spans="1:21">
      <c r="E28" s="178"/>
      <c r="F28" s="178"/>
      <c r="G28" s="179"/>
      <c r="H28" s="178"/>
      <c r="I28" s="178"/>
    </row>
    <row r="29" spans="1:21" s="180" customFormat="1">
      <c r="E29" s="181"/>
      <c r="F29" s="181"/>
      <c r="H29" s="181"/>
      <c r="I29" s="181"/>
    </row>
    <row r="30" spans="1:21" s="180" customFormat="1">
      <c r="E30" s="71"/>
      <c r="F30" s="71"/>
      <c r="H30" s="71"/>
      <c r="I30" s="71"/>
    </row>
    <row r="31" spans="1:21" s="180" customFormat="1">
      <c r="A31" s="96" t="s">
        <v>42</v>
      </c>
      <c r="E31" s="182"/>
      <c r="F31" s="182"/>
      <c r="G31" s="72"/>
      <c r="H31" s="71"/>
      <c r="I31" s="71"/>
    </row>
    <row r="32" spans="1:21" s="180" customFormat="1">
      <c r="E32" s="181"/>
      <c r="F32" s="72"/>
      <c r="G32" s="72"/>
      <c r="H32" s="72"/>
      <c r="I32" s="72"/>
    </row>
    <row r="33" spans="1:9" s="180" customFormat="1">
      <c r="D33" s="183"/>
      <c r="E33" s="182"/>
      <c r="F33" s="184"/>
      <c r="G33" s="72"/>
      <c r="H33" s="72"/>
      <c r="I33" s="72"/>
    </row>
    <row r="34" spans="1:9" s="180" customFormat="1">
      <c r="E34" s="182"/>
      <c r="F34" s="184"/>
      <c r="G34" s="72"/>
      <c r="H34" s="72"/>
      <c r="I34" s="72"/>
    </row>
    <row r="35" spans="1:9" s="180" customFormat="1">
      <c r="C35" s="180" t="s">
        <v>107</v>
      </c>
      <c r="E35" s="184"/>
      <c r="F35" s="72"/>
      <c r="G35" s="72"/>
      <c r="H35" s="72"/>
      <c r="I35" s="72"/>
    </row>
    <row r="36" spans="1:9" s="180" customFormat="1">
      <c r="E36" s="72"/>
      <c r="F36" s="72"/>
      <c r="G36" s="72"/>
      <c r="H36" s="72"/>
      <c r="I36" s="72"/>
    </row>
    <row r="37" spans="1:9" s="180" customFormat="1">
      <c r="E37" s="72"/>
      <c r="F37" s="72"/>
      <c r="G37" s="72"/>
      <c r="H37" s="72"/>
      <c r="I37" s="72"/>
    </row>
    <row r="38" spans="1:9" s="180" customFormat="1">
      <c r="E38" s="72"/>
      <c r="F38" s="72"/>
      <c r="G38" s="72"/>
      <c r="H38" s="72"/>
      <c r="I38" s="72"/>
    </row>
    <row r="39" spans="1:9" s="180" customFormat="1">
      <c r="E39" s="72"/>
      <c r="F39" s="72"/>
      <c r="G39" s="72"/>
      <c r="H39" s="72"/>
      <c r="I39" s="72"/>
    </row>
    <row r="40" spans="1:9" ht="22.2">
      <c r="A40" s="170"/>
      <c r="B40" s="170"/>
      <c r="C40" s="170"/>
      <c r="E40" s="185"/>
    </row>
    <row r="41" spans="1:9" ht="22.2">
      <c r="B41" s="170"/>
      <c r="C41" s="170"/>
    </row>
    <row r="42" spans="1:9" ht="22.2">
      <c r="A42" s="170"/>
      <c r="B42" s="170"/>
      <c r="C42" s="170"/>
    </row>
    <row r="43" spans="1:9" ht="22.2">
      <c r="B43" s="170"/>
      <c r="C43" s="170"/>
    </row>
    <row r="44" spans="1:9" ht="22.2">
      <c r="A44" s="170"/>
      <c r="B44" s="170"/>
      <c r="C44" s="170"/>
    </row>
    <row r="45" spans="1:9" ht="22.2">
      <c r="B45" s="170"/>
      <c r="C45" s="170"/>
    </row>
    <row r="46" spans="1:9" ht="22.2">
      <c r="B46" s="170"/>
      <c r="C46" s="170"/>
    </row>
  </sheetData>
  <mergeCells count="6">
    <mergeCell ref="A2:I2"/>
    <mergeCell ref="A3:I3"/>
    <mergeCell ref="A4:I4"/>
    <mergeCell ref="E7:F7"/>
    <mergeCell ref="H7:I7"/>
    <mergeCell ref="A5:J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5" fitToHeight="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9933"/>
  </sheetPr>
  <dimension ref="A1:Y58"/>
  <sheetViews>
    <sheetView topLeftCell="A7" zoomScale="90" zoomScaleNormal="90" workbookViewId="0"/>
  </sheetViews>
  <sheetFormatPr defaultColWidth="9.109375" defaultRowHeight="20.100000000000001" customHeight="1"/>
  <cols>
    <col min="1" max="1" width="50.44140625" style="96" customWidth="1"/>
    <col min="2" max="2" width="1" style="96" customWidth="1"/>
    <col min="3" max="3" width="12.33203125" style="96" customWidth="1"/>
    <col min="4" max="4" width="13.33203125" style="96" customWidth="1"/>
    <col min="5" max="5" width="14" style="96" customWidth="1"/>
    <col min="6" max="6" width="13.109375" style="96" customWidth="1"/>
    <col min="7" max="7" width="12" style="96" customWidth="1"/>
    <col min="8" max="8" width="13.88671875" style="96" customWidth="1"/>
    <col min="9" max="9" width="0.5546875" style="96" customWidth="1"/>
    <col min="10" max="10" width="12" style="96" customWidth="1"/>
    <col min="11" max="11" width="11.109375" style="96" customWidth="1"/>
    <col min="12" max="12" width="0.44140625" style="96" customWidth="1"/>
    <col min="13" max="13" width="10.109375" style="96" customWidth="1"/>
    <col min="14" max="14" width="0.6640625" style="96" customWidth="1"/>
    <col min="15" max="15" width="12.44140625" style="96" customWidth="1"/>
    <col min="16" max="16" width="0.5546875" style="96" customWidth="1"/>
    <col min="17" max="17" width="13.33203125" style="96" customWidth="1"/>
    <col min="18" max="18" width="0.5546875" style="96" customWidth="1"/>
    <col min="19" max="19" width="12.6640625" style="96" customWidth="1"/>
    <col min="20" max="20" width="6.33203125" style="96" customWidth="1"/>
    <col min="21" max="21" width="16.44140625" style="96" customWidth="1"/>
    <col min="22" max="22" width="9.33203125" style="96" bestFit="1" customWidth="1"/>
    <col min="23" max="23" width="15" style="96" customWidth="1"/>
    <col min="24" max="24" width="21.109375" style="96" customWidth="1"/>
    <col min="25" max="25" width="16.5546875" style="96" customWidth="1"/>
    <col min="26" max="16384" width="9.109375" style="96"/>
  </cols>
  <sheetData>
    <row r="1" spans="1:25" ht="20.100000000000001" customHeight="1">
      <c r="S1" s="156"/>
    </row>
    <row r="2" spans="1:25" s="98" customFormat="1" ht="22.2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</row>
    <row r="3" spans="1:25" s="97" customFormat="1" ht="22.2">
      <c r="A3" s="238" t="s">
        <v>120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</row>
    <row r="4" spans="1:25" s="98" customFormat="1" ht="22.2">
      <c r="A4" s="238" t="s">
        <v>116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</row>
    <row r="5" spans="1:25" s="98" customFormat="1" ht="22.2">
      <c r="A5" s="238" t="s">
        <v>86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</row>
    <row r="6" spans="1:25" s="98" customFormat="1" ht="18" customHeight="1">
      <c r="A6" s="144"/>
      <c r="B6" s="144"/>
      <c r="C6" s="239" t="s">
        <v>3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</row>
    <row r="7" spans="1:25" s="98" customFormat="1" ht="20.100000000000001" customHeight="1">
      <c r="A7" s="235" t="s">
        <v>4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</row>
    <row r="8" spans="1:25" s="98" customFormat="1" ht="20.100000000000001" customHeight="1">
      <c r="A8" s="144"/>
      <c r="B8" s="144"/>
      <c r="C8" s="237" t="s">
        <v>121</v>
      </c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144"/>
      <c r="Q8" s="144" t="s">
        <v>122</v>
      </c>
      <c r="R8" s="144"/>
      <c r="S8" s="144" t="s">
        <v>123</v>
      </c>
    </row>
    <row r="9" spans="1:25" s="98" customFormat="1" ht="22.2">
      <c r="A9" s="157"/>
      <c r="B9" s="157"/>
      <c r="C9" s="144" t="s">
        <v>124</v>
      </c>
      <c r="D9" s="144" t="s">
        <v>125</v>
      </c>
      <c r="E9" s="144" t="s">
        <v>126</v>
      </c>
      <c r="F9" s="144" t="s">
        <v>127</v>
      </c>
      <c r="G9" s="235" t="s">
        <v>128</v>
      </c>
      <c r="H9" s="235"/>
      <c r="I9" s="144"/>
      <c r="J9" s="236" t="s">
        <v>79</v>
      </c>
      <c r="K9" s="236"/>
      <c r="L9" s="236"/>
      <c r="M9" s="236"/>
      <c r="N9" s="97"/>
      <c r="O9" s="144" t="s">
        <v>123</v>
      </c>
      <c r="P9" s="144"/>
      <c r="Q9" s="144" t="s">
        <v>129</v>
      </c>
      <c r="R9" s="158"/>
      <c r="S9" s="144" t="s">
        <v>130</v>
      </c>
    </row>
    <row r="10" spans="1:25" s="98" customFormat="1" ht="22.2">
      <c r="A10" s="157"/>
      <c r="B10" s="157"/>
      <c r="C10" s="144" t="s">
        <v>131</v>
      </c>
      <c r="D10" s="144" t="s">
        <v>132</v>
      </c>
      <c r="E10" s="144" t="s">
        <v>132</v>
      </c>
      <c r="F10" s="144" t="s">
        <v>133</v>
      </c>
      <c r="G10" s="144" t="s">
        <v>134</v>
      </c>
      <c r="H10" s="144" t="s">
        <v>135</v>
      </c>
      <c r="I10" s="144"/>
      <c r="J10" s="97" t="s">
        <v>127</v>
      </c>
      <c r="K10" s="159" t="s">
        <v>136</v>
      </c>
      <c r="L10" s="160"/>
      <c r="M10" s="159" t="s">
        <v>137</v>
      </c>
      <c r="N10" s="97"/>
      <c r="O10" s="144" t="s">
        <v>138</v>
      </c>
      <c r="P10" s="144"/>
      <c r="R10" s="158"/>
      <c r="S10" s="144"/>
    </row>
    <row r="11" spans="1:25" s="98" customFormat="1" ht="22.2">
      <c r="A11" s="150"/>
      <c r="B11" s="150"/>
      <c r="C11" s="144"/>
      <c r="D11" s="144"/>
      <c r="E11" s="144"/>
      <c r="F11" s="144"/>
      <c r="G11" s="144" t="s">
        <v>139</v>
      </c>
      <c r="H11" s="144" t="s">
        <v>78</v>
      </c>
      <c r="I11" s="145"/>
      <c r="J11" s="144" t="s">
        <v>140</v>
      </c>
      <c r="K11" s="144"/>
      <c r="L11" s="144"/>
      <c r="M11" s="144"/>
      <c r="N11" s="144"/>
      <c r="O11" s="144" t="s">
        <v>141</v>
      </c>
      <c r="P11" s="144"/>
      <c r="R11" s="158"/>
      <c r="S11" s="144"/>
    </row>
    <row r="12" spans="1:25" s="98" customFormat="1" ht="22.2">
      <c r="A12" s="150"/>
      <c r="B12" s="150"/>
      <c r="F12" s="144"/>
      <c r="G12" s="144" t="s">
        <v>142</v>
      </c>
      <c r="I12" s="144"/>
      <c r="J12" s="144" t="s">
        <v>143</v>
      </c>
      <c r="K12" s="144"/>
      <c r="L12" s="144"/>
      <c r="M12" s="144"/>
      <c r="N12" s="97"/>
      <c r="O12" s="97"/>
      <c r="P12" s="144"/>
      <c r="R12" s="158"/>
      <c r="S12" s="144"/>
    </row>
    <row r="13" spans="1:25" s="98" customFormat="1" ht="9" customHeight="1">
      <c r="A13" s="101"/>
      <c r="B13" s="102"/>
      <c r="C13" s="100"/>
      <c r="D13" s="100"/>
      <c r="E13" s="100"/>
      <c r="F13" s="100"/>
      <c r="G13" s="100"/>
      <c r="H13" s="149"/>
      <c r="I13" s="149"/>
      <c r="J13" s="149"/>
      <c r="K13" s="100"/>
      <c r="L13" s="149"/>
      <c r="M13" s="100"/>
      <c r="N13" s="147"/>
      <c r="O13" s="100"/>
      <c r="P13" s="149"/>
      <c r="Q13" s="149"/>
      <c r="R13" s="161"/>
      <c r="S13" s="149"/>
    </row>
    <row r="14" spans="1:25" ht="20.100000000000001" customHeight="1">
      <c r="A14" s="114"/>
      <c r="B14" s="114"/>
      <c r="C14" s="2"/>
      <c r="D14" s="2"/>
      <c r="E14" s="2"/>
      <c r="F14" s="2"/>
      <c r="G14" s="2"/>
      <c r="H14" s="3"/>
      <c r="I14" s="2"/>
      <c r="J14" s="2"/>
      <c r="K14" s="2"/>
      <c r="L14" s="2"/>
      <c r="M14" s="2"/>
      <c r="N14" s="2"/>
      <c r="O14" s="2"/>
      <c r="P14" s="2"/>
      <c r="Q14" s="2"/>
      <c r="R14" s="2"/>
      <c r="S14" s="6"/>
    </row>
    <row r="15" spans="1:25" ht="21.75" customHeight="1">
      <c r="A15" s="150" t="s">
        <v>144</v>
      </c>
      <c r="B15" s="150"/>
      <c r="C15" s="13">
        <v>12570633</v>
      </c>
      <c r="D15" s="13">
        <v>248606</v>
      </c>
      <c r="E15" s="13">
        <v>-8307156</v>
      </c>
      <c r="F15" s="13">
        <v>5970</v>
      </c>
      <c r="G15" s="13">
        <v>16483</v>
      </c>
      <c r="H15" s="13">
        <v>-3280101</v>
      </c>
      <c r="I15" s="13"/>
      <c r="J15" s="13">
        <v>69201</v>
      </c>
      <c r="K15" s="13">
        <v>-13840</v>
      </c>
      <c r="L15" s="13"/>
      <c r="M15" s="13">
        <f>J15+K15</f>
        <v>55361</v>
      </c>
      <c r="N15" s="13" t="e">
        <v>#REF!</v>
      </c>
      <c r="O15" s="13">
        <f>+C15+D15+E15+F15+G15+H15+M15</f>
        <v>1309796</v>
      </c>
      <c r="P15" s="13" t="e">
        <v>#REF!</v>
      </c>
      <c r="Q15" s="13">
        <v>-132332</v>
      </c>
      <c r="R15" s="13"/>
      <c r="S15" s="9">
        <f>+O15+Q15</f>
        <v>1177464</v>
      </c>
      <c r="T15" s="1"/>
      <c r="U15" s="1"/>
      <c r="V15" s="1"/>
      <c r="W15" s="1"/>
      <c r="Y15" s="1"/>
    </row>
    <row r="16" spans="1:25" ht="6.6" customHeight="1">
      <c r="A16" s="162"/>
      <c r="B16" s="150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9"/>
      <c r="T16" s="1"/>
      <c r="U16" s="1"/>
      <c r="V16" s="1"/>
      <c r="W16" s="1"/>
      <c r="Y16" s="1"/>
    </row>
    <row r="17" spans="1:25" ht="22.2">
      <c r="A17" s="145" t="s">
        <v>145</v>
      </c>
      <c r="B17" s="114"/>
      <c r="C17" s="9"/>
      <c r="D17" s="9"/>
      <c r="E17" s="9"/>
      <c r="F17" s="9"/>
      <c r="G17" s="9"/>
      <c r="H17" s="9"/>
      <c r="I17" s="9"/>
      <c r="J17" s="14"/>
      <c r="K17" s="14"/>
      <c r="L17" s="14"/>
      <c r="M17" s="14"/>
      <c r="N17" s="9"/>
      <c r="O17" s="14"/>
      <c r="P17" s="9"/>
      <c r="Q17" s="14"/>
      <c r="R17" s="9"/>
      <c r="S17" s="9"/>
    </row>
    <row r="18" spans="1:25" ht="21.6">
      <c r="A18" s="114" t="s">
        <v>146</v>
      </c>
      <c r="B18" s="115"/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13">
        <f>-M18</f>
        <v>1980</v>
      </c>
      <c r="I18" s="13"/>
      <c r="J18" s="13">
        <v>-2475</v>
      </c>
      <c r="K18" s="13">
        <v>495</v>
      </c>
      <c r="L18" s="13"/>
      <c r="M18" s="13">
        <f>J18+K18</f>
        <v>-1980</v>
      </c>
      <c r="N18" s="13"/>
      <c r="O18" s="13">
        <f>+C18+D18+E18+F18+G18+H18+M18</f>
        <v>0</v>
      </c>
      <c r="P18" s="10"/>
      <c r="Q18" s="13">
        <v>0</v>
      </c>
      <c r="R18" s="10"/>
      <c r="S18" s="9">
        <f>+O18+Q18</f>
        <v>0</v>
      </c>
    </row>
    <row r="19" spans="1:25" ht="22.5" customHeight="1">
      <c r="A19" s="150" t="s">
        <v>147</v>
      </c>
      <c r="B19" s="115"/>
      <c r="C19" s="7">
        <f t="shared" ref="C19:H19" si="0">SUM(C18:C18)</f>
        <v>0</v>
      </c>
      <c r="D19" s="7">
        <f t="shared" si="0"/>
        <v>0</v>
      </c>
      <c r="E19" s="7">
        <f t="shared" si="0"/>
        <v>0</v>
      </c>
      <c r="F19" s="7">
        <f t="shared" si="0"/>
        <v>0</v>
      </c>
      <c r="G19" s="7">
        <f t="shared" si="0"/>
        <v>0</v>
      </c>
      <c r="H19" s="7">
        <f t="shared" si="0"/>
        <v>1980</v>
      </c>
      <c r="I19" s="7">
        <f t="shared" ref="I19:R19" si="1">SUM(I18:I18)</f>
        <v>0</v>
      </c>
      <c r="J19" s="7">
        <f>SUM(J18:J18)</f>
        <v>-2475</v>
      </c>
      <c r="K19" s="7">
        <f>SUM(K18:K18)</f>
        <v>495</v>
      </c>
      <c r="L19" s="7">
        <f t="shared" si="1"/>
        <v>0</v>
      </c>
      <c r="M19" s="7">
        <f>SUM(M18:M18)</f>
        <v>-1980</v>
      </c>
      <c r="N19" s="7">
        <f t="shared" si="1"/>
        <v>0</v>
      </c>
      <c r="O19" s="7">
        <f>SUM(O18:O18)</f>
        <v>0</v>
      </c>
      <c r="P19" s="7">
        <f t="shared" si="1"/>
        <v>0</v>
      </c>
      <c r="Q19" s="7">
        <f>SUM(Q18:Q18)</f>
        <v>0</v>
      </c>
      <c r="R19" s="7">
        <f t="shared" si="1"/>
        <v>0</v>
      </c>
      <c r="S19" s="7">
        <f>SUM(S18:S18)</f>
        <v>0</v>
      </c>
    </row>
    <row r="20" spans="1:25" ht="5.25" customHeight="1">
      <c r="A20" s="150"/>
      <c r="B20" s="150"/>
      <c r="C20" s="9"/>
      <c r="D20" s="9"/>
      <c r="E20" s="9"/>
      <c r="F20" s="9"/>
      <c r="G20" s="9"/>
      <c r="H20" s="9"/>
      <c r="I20" s="9"/>
      <c r="J20" s="14"/>
      <c r="K20" s="14"/>
      <c r="L20" s="14"/>
      <c r="M20" s="14"/>
      <c r="N20" s="9"/>
      <c r="O20" s="13"/>
      <c r="P20" s="9"/>
      <c r="Q20" s="9"/>
      <c r="R20" s="9"/>
      <c r="S20" s="9"/>
    </row>
    <row r="21" spans="1:25" ht="22.2">
      <c r="A21" s="145" t="s">
        <v>148</v>
      </c>
      <c r="B21" s="114"/>
      <c r="C21" s="14"/>
      <c r="D21" s="14"/>
      <c r="E21" s="14"/>
      <c r="F21" s="14"/>
      <c r="G21" s="16"/>
      <c r="H21" s="14"/>
      <c r="I21" s="14"/>
      <c r="J21" s="14"/>
      <c r="K21" s="14"/>
      <c r="L21" s="14"/>
      <c r="M21" s="14"/>
      <c r="N21" s="14"/>
      <c r="O21" s="10"/>
      <c r="P21" s="14"/>
      <c r="Q21" s="14"/>
      <c r="R21" s="14"/>
      <c r="S21" s="9"/>
      <c r="T21" s="1"/>
      <c r="U21" s="1"/>
      <c r="V21" s="1"/>
      <c r="W21" s="1"/>
      <c r="Y21" s="1"/>
    </row>
    <row r="22" spans="1:25" ht="21.6">
      <c r="A22" s="113" t="s">
        <v>149</v>
      </c>
      <c r="B22" s="114"/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f>'P6-PL9M'!E16</f>
        <v>-358673</v>
      </c>
      <c r="I22" s="14"/>
      <c r="J22" s="14">
        <v>0</v>
      </c>
      <c r="K22" s="14">
        <v>0</v>
      </c>
      <c r="L22" s="14"/>
      <c r="M22" s="14">
        <f>J22+K22</f>
        <v>0</v>
      </c>
      <c r="N22" s="14"/>
      <c r="O22" s="14">
        <f>+C22+D22+E22+F22+G22+H22+M22</f>
        <v>-358673</v>
      </c>
      <c r="P22" s="14"/>
      <c r="Q22" s="14">
        <f>+'P6-PL9M'!E17</f>
        <v>-879</v>
      </c>
      <c r="R22" s="14"/>
      <c r="S22" s="9">
        <f>+O22+Q22</f>
        <v>-359552</v>
      </c>
      <c r="T22" s="1"/>
      <c r="U22" s="1"/>
      <c r="V22" s="1"/>
      <c r="W22" s="1"/>
      <c r="Y22" s="1"/>
    </row>
    <row r="23" spans="1:25" ht="22.2">
      <c r="A23" s="145" t="s">
        <v>150</v>
      </c>
      <c r="B23" s="114"/>
      <c r="C23" s="15">
        <f t="shared" ref="C23:H23" si="2">SUM(C22:C22)</f>
        <v>0</v>
      </c>
      <c r="D23" s="15">
        <f t="shared" si="2"/>
        <v>0</v>
      </c>
      <c r="E23" s="15">
        <f t="shared" si="2"/>
        <v>0</v>
      </c>
      <c r="F23" s="15">
        <f t="shared" si="2"/>
        <v>0</v>
      </c>
      <c r="G23" s="15">
        <f t="shared" si="2"/>
        <v>0</v>
      </c>
      <c r="H23" s="15">
        <f t="shared" si="2"/>
        <v>-358673</v>
      </c>
      <c r="I23" s="15"/>
      <c r="J23" s="15">
        <f t="shared" ref="J23:S23" si="3">SUM(J22:J22)</f>
        <v>0</v>
      </c>
      <c r="K23" s="15">
        <f t="shared" si="3"/>
        <v>0</v>
      </c>
      <c r="L23" s="15">
        <f t="shared" si="3"/>
        <v>0</v>
      </c>
      <c r="M23" s="15">
        <f t="shared" si="3"/>
        <v>0</v>
      </c>
      <c r="N23" s="15">
        <f t="shared" si="3"/>
        <v>0</v>
      </c>
      <c r="O23" s="15">
        <f t="shared" si="3"/>
        <v>-358673</v>
      </c>
      <c r="P23" s="15">
        <f t="shared" si="3"/>
        <v>0</v>
      </c>
      <c r="Q23" s="15">
        <f t="shared" si="3"/>
        <v>-879</v>
      </c>
      <c r="R23" s="15">
        <f t="shared" si="3"/>
        <v>0</v>
      </c>
      <c r="S23" s="15">
        <f t="shared" si="3"/>
        <v>-359552</v>
      </c>
      <c r="T23" s="1"/>
      <c r="U23" s="1"/>
      <c r="V23" s="1"/>
      <c r="W23" s="1"/>
      <c r="Y23" s="1"/>
    </row>
    <row r="24" spans="1:25" ht="5.0999999999999996" customHeight="1">
      <c r="A24" s="150"/>
      <c r="B24" s="1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"/>
      <c r="U24" s="1"/>
      <c r="V24" s="1"/>
      <c r="W24" s="1"/>
      <c r="Y24" s="1"/>
    </row>
    <row r="25" spans="1:25" ht="22.2">
      <c r="A25" s="150" t="s">
        <v>151</v>
      </c>
      <c r="B25" s="150"/>
      <c r="C25" s="12">
        <f t="shared" ref="C25:H25" si="4">C15+C23+C19</f>
        <v>12570633</v>
      </c>
      <c r="D25" s="12">
        <f t="shared" si="4"/>
        <v>248606</v>
      </c>
      <c r="E25" s="12">
        <f t="shared" si="4"/>
        <v>-8307156</v>
      </c>
      <c r="F25" s="12">
        <f t="shared" si="4"/>
        <v>5970</v>
      </c>
      <c r="G25" s="12">
        <f t="shared" si="4"/>
        <v>16483</v>
      </c>
      <c r="H25" s="12">
        <f t="shared" si="4"/>
        <v>-3636794</v>
      </c>
      <c r="I25" s="12"/>
      <c r="J25" s="12">
        <f>J15+J23+J19</f>
        <v>66726</v>
      </c>
      <c r="K25" s="12">
        <f>K15+K23+K19</f>
        <v>-13345</v>
      </c>
      <c r="L25" s="12"/>
      <c r="M25" s="12">
        <f>M15+M23+M19</f>
        <v>53381</v>
      </c>
      <c r="N25" s="12"/>
      <c r="O25" s="12">
        <f>O15+O23+O19</f>
        <v>951123</v>
      </c>
      <c r="P25" s="12"/>
      <c r="Q25" s="12">
        <f>Q15+Q23+Q19</f>
        <v>-133211</v>
      </c>
      <c r="R25" s="12"/>
      <c r="S25" s="12">
        <f>S15+S23+S19</f>
        <v>817912</v>
      </c>
      <c r="T25" s="1"/>
      <c r="U25" s="1"/>
      <c r="V25" s="1"/>
      <c r="W25" s="1"/>
      <c r="Y25" s="1"/>
    </row>
    <row r="26" spans="1:25" ht="15" customHeight="1">
      <c r="A26" s="150"/>
      <c r="B26" s="150"/>
      <c r="C26" s="9"/>
      <c r="D26" s="9"/>
      <c r="E26" s="9"/>
      <c r="F26" s="9"/>
      <c r="G26" s="9"/>
      <c r="H26" s="9"/>
      <c r="I26" s="9"/>
      <c r="J26" s="14"/>
      <c r="K26" s="14"/>
      <c r="L26" s="14"/>
      <c r="M26" s="14"/>
      <c r="N26" s="9"/>
      <c r="O26" s="9"/>
      <c r="P26" s="9"/>
      <c r="Q26" s="9"/>
      <c r="R26" s="9"/>
      <c r="S26" s="9"/>
    </row>
    <row r="27" spans="1:25" ht="21.75" customHeight="1">
      <c r="A27" s="150" t="s">
        <v>152</v>
      </c>
      <c r="B27" s="150"/>
      <c r="C27" s="13">
        <v>8434049</v>
      </c>
      <c r="D27" s="13">
        <v>248606</v>
      </c>
      <c r="E27" s="13">
        <v>-4460133</v>
      </c>
      <c r="F27" s="13">
        <v>5970</v>
      </c>
      <c r="G27" s="13">
        <v>16483</v>
      </c>
      <c r="H27" s="13">
        <v>-3232390</v>
      </c>
      <c r="I27" s="13">
        <v>72509546</v>
      </c>
      <c r="J27" s="13">
        <v>72510</v>
      </c>
      <c r="K27" s="13">
        <v>-14502</v>
      </c>
      <c r="L27" s="13"/>
      <c r="M27" s="13">
        <f>+J27+K27</f>
        <v>58008</v>
      </c>
      <c r="N27" s="13" t="e">
        <v>#REF!</v>
      </c>
      <c r="O27" s="91">
        <f>+C27+D27+E27+F27+G27+H27+M27</f>
        <v>1070593</v>
      </c>
      <c r="P27" s="13" t="e">
        <v>#REF!</v>
      </c>
      <c r="Q27" s="13">
        <v>-130747</v>
      </c>
      <c r="R27" s="13"/>
      <c r="S27" s="9">
        <f>+O27+Q27</f>
        <v>939846</v>
      </c>
      <c r="T27" s="1"/>
      <c r="U27" s="1"/>
      <c r="V27" s="1"/>
      <c r="W27" s="1"/>
      <c r="Y27" s="1"/>
    </row>
    <row r="28" spans="1:25" ht="5.25" customHeight="1">
      <c r="A28" s="162"/>
      <c r="B28" s="150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9"/>
      <c r="T28" s="1"/>
      <c r="U28" s="1"/>
      <c r="V28" s="1"/>
      <c r="W28" s="1"/>
      <c r="Y28" s="1"/>
    </row>
    <row r="29" spans="1:25" ht="22.2">
      <c r="A29" s="145" t="s">
        <v>145</v>
      </c>
      <c r="B29" s="114"/>
      <c r="C29" s="9"/>
      <c r="D29" s="9"/>
      <c r="E29" s="9"/>
      <c r="F29" s="9"/>
      <c r="G29" s="9"/>
      <c r="H29" s="9"/>
      <c r="I29" s="9"/>
      <c r="J29" s="14"/>
      <c r="K29" s="14"/>
      <c r="L29" s="14"/>
      <c r="M29" s="14"/>
      <c r="N29" s="9"/>
      <c r="O29" s="14"/>
      <c r="P29" s="9"/>
      <c r="Q29" s="14"/>
      <c r="R29" s="9"/>
      <c r="S29" s="9"/>
    </row>
    <row r="30" spans="1:25" ht="21.6">
      <c r="A30" s="114" t="s">
        <v>153</v>
      </c>
      <c r="B30" s="114"/>
      <c r="C30" s="9">
        <v>4136584</v>
      </c>
      <c r="D30" s="9">
        <v>0</v>
      </c>
      <c r="E30" s="9">
        <v>-3847023</v>
      </c>
      <c r="F30" s="9">
        <v>0</v>
      </c>
      <c r="G30" s="9">
        <v>0</v>
      </c>
      <c r="H30" s="13">
        <f>-M30</f>
        <v>0</v>
      </c>
      <c r="I30" s="9"/>
      <c r="J30" s="14">
        <v>0</v>
      </c>
      <c r="K30" s="14">
        <v>0</v>
      </c>
      <c r="L30" s="14"/>
      <c r="M30" s="14">
        <f>J30+K30</f>
        <v>0</v>
      </c>
      <c r="N30" s="9"/>
      <c r="O30" s="13">
        <f>+C30+D30+E30+F30+G30+H30+M30</f>
        <v>289561</v>
      </c>
      <c r="P30" s="9"/>
      <c r="Q30" s="14">
        <v>0</v>
      </c>
      <c r="R30" s="9"/>
      <c r="S30" s="9">
        <f>+O30+Q30</f>
        <v>289561</v>
      </c>
    </row>
    <row r="31" spans="1:25" ht="21.6">
      <c r="A31" s="113" t="s">
        <v>146</v>
      </c>
      <c r="B31" s="115"/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13">
        <f>-M31</f>
        <v>1982</v>
      </c>
      <c r="I31" s="13"/>
      <c r="J31" s="13">
        <v>-2477</v>
      </c>
      <c r="K31" s="13">
        <v>495</v>
      </c>
      <c r="L31" s="13"/>
      <c r="M31" s="11">
        <f>J31+K31</f>
        <v>-1982</v>
      </c>
      <c r="N31" s="13"/>
      <c r="O31" s="13">
        <f>+C31+D31+E31+F31+G31+H31+M31</f>
        <v>0</v>
      </c>
      <c r="P31" s="10"/>
      <c r="Q31" s="13">
        <v>0</v>
      </c>
      <c r="R31" s="10"/>
      <c r="S31" s="9">
        <f>+O31+Q31</f>
        <v>0</v>
      </c>
    </row>
    <row r="32" spans="1:25" ht="22.5" customHeight="1">
      <c r="A32" s="145" t="s">
        <v>147</v>
      </c>
      <c r="B32" s="115"/>
      <c r="C32" s="7">
        <f>SUM(C30:C31)</f>
        <v>4136584</v>
      </c>
      <c r="D32" s="7">
        <f t="shared" ref="D32:G32" si="5">SUM(D30:D31)</f>
        <v>0</v>
      </c>
      <c r="E32" s="7">
        <f>SUM(E30:E31)</f>
        <v>-3847023</v>
      </c>
      <c r="F32" s="7">
        <f t="shared" si="5"/>
        <v>0</v>
      </c>
      <c r="G32" s="7">
        <f t="shared" si="5"/>
        <v>0</v>
      </c>
      <c r="H32" s="7">
        <f>SUM(H30:H31)</f>
        <v>1982</v>
      </c>
      <c r="I32" s="7"/>
      <c r="J32" s="7">
        <f>SUM(J30:J31)</f>
        <v>-2477</v>
      </c>
      <c r="K32" s="7">
        <f>SUM(K30:K31)</f>
        <v>495</v>
      </c>
      <c r="L32" s="7"/>
      <c r="M32" s="7">
        <f>SUM(M30:M31)</f>
        <v>-1982</v>
      </c>
      <c r="N32" s="7"/>
      <c r="O32" s="7">
        <f>SUM(O30:O31)</f>
        <v>289561</v>
      </c>
      <c r="P32" s="7"/>
      <c r="Q32" s="7">
        <f>SUM(Q30:Q31)</f>
        <v>0</v>
      </c>
      <c r="R32" s="7"/>
      <c r="S32" s="7">
        <f>SUM(S30:S31)</f>
        <v>289561</v>
      </c>
    </row>
    <row r="33" spans="1:19" ht="5.25" customHeight="1">
      <c r="A33" s="145"/>
      <c r="B33" s="150"/>
      <c r="C33" s="9"/>
      <c r="D33" s="9"/>
      <c r="E33" s="9"/>
      <c r="F33" s="9"/>
      <c r="G33" s="9"/>
      <c r="H33" s="9"/>
      <c r="I33" s="9"/>
      <c r="J33" s="14"/>
      <c r="K33" s="14"/>
      <c r="L33" s="14"/>
      <c r="M33" s="14"/>
      <c r="N33" s="9"/>
      <c r="O33" s="13"/>
      <c r="P33" s="9"/>
      <c r="Q33" s="9"/>
      <c r="R33" s="9"/>
      <c r="S33" s="9"/>
    </row>
    <row r="34" spans="1:19" ht="22.2">
      <c r="A34" s="145" t="s">
        <v>154</v>
      </c>
      <c r="B34" s="115"/>
      <c r="C34" s="16"/>
      <c r="D34" s="16"/>
      <c r="E34" s="16"/>
      <c r="F34" s="16"/>
      <c r="G34" s="16"/>
      <c r="H34" s="16"/>
      <c r="I34" s="10"/>
      <c r="J34" s="13"/>
      <c r="K34" s="13"/>
      <c r="L34" s="13"/>
      <c r="M34" s="13"/>
      <c r="N34" s="10"/>
      <c r="O34" s="10"/>
      <c r="P34" s="10"/>
      <c r="Q34" s="10"/>
      <c r="R34" s="10"/>
      <c r="S34" s="9"/>
    </row>
    <row r="35" spans="1:19" ht="21.6">
      <c r="A35" s="113" t="s">
        <v>218</v>
      </c>
      <c r="B35" s="152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f>+'P6-PL9M'!F16</f>
        <v>1700</v>
      </c>
      <c r="I35" s="9"/>
      <c r="J35" s="9">
        <v>0</v>
      </c>
      <c r="K35" s="9">
        <v>0</v>
      </c>
      <c r="L35" s="9"/>
      <c r="M35" s="9">
        <f>J35+K35</f>
        <v>0</v>
      </c>
      <c r="N35" s="9"/>
      <c r="O35" s="9">
        <f>+C35+D35+E35+F35+G35+H35+J35</f>
        <v>1700</v>
      </c>
      <c r="P35" s="9"/>
      <c r="Q35" s="9">
        <f>+'P6-PL9M'!F17</f>
        <v>-1298</v>
      </c>
      <c r="R35" s="9"/>
      <c r="S35" s="9">
        <f>+O35+Q35</f>
        <v>402</v>
      </c>
    </row>
    <row r="36" spans="1:19" ht="22.2">
      <c r="A36" s="145" t="s">
        <v>156</v>
      </c>
      <c r="B36" s="152"/>
      <c r="C36" s="7">
        <f t="shared" ref="C36:H36" si="6">SUM(C35:C35)</f>
        <v>0</v>
      </c>
      <c r="D36" s="7">
        <f t="shared" si="6"/>
        <v>0</v>
      </c>
      <c r="E36" s="7">
        <f t="shared" si="6"/>
        <v>0</v>
      </c>
      <c r="F36" s="7">
        <f t="shared" si="6"/>
        <v>0</v>
      </c>
      <c r="G36" s="7">
        <f t="shared" si="6"/>
        <v>0</v>
      </c>
      <c r="H36" s="7">
        <f t="shared" si="6"/>
        <v>1700</v>
      </c>
      <c r="I36" s="7"/>
      <c r="J36" s="7">
        <f>SUM(J35:J35)</f>
        <v>0</v>
      </c>
      <c r="K36" s="7">
        <f>SUM(K35:K35)</f>
        <v>0</v>
      </c>
      <c r="L36" s="7"/>
      <c r="M36" s="7">
        <f>SUM(M35:M35)</f>
        <v>0</v>
      </c>
      <c r="N36" s="7"/>
      <c r="O36" s="7">
        <f>SUM(O35:O35)</f>
        <v>1700</v>
      </c>
      <c r="P36" s="7"/>
      <c r="Q36" s="7">
        <f>SUM(Q35:Q35)</f>
        <v>-1298</v>
      </c>
      <c r="R36" s="7"/>
      <c r="S36" s="7">
        <f>SUM(S35:S35)</f>
        <v>402</v>
      </c>
    </row>
    <row r="37" spans="1:19" ht="5.0999999999999996" customHeight="1">
      <c r="A37" s="113"/>
      <c r="B37" s="152"/>
      <c r="C37" s="92"/>
      <c r="D37" s="92"/>
      <c r="E37" s="92"/>
      <c r="F37" s="92"/>
      <c r="G37" s="92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22.2">
      <c r="A38" s="145" t="s">
        <v>157</v>
      </c>
      <c r="B38" s="150"/>
      <c r="C38" s="12">
        <f t="shared" ref="C38:H38" si="7">+C36+C32+C27</f>
        <v>12570633</v>
      </c>
      <c r="D38" s="12">
        <f>+D36+D32+D27</f>
        <v>248606</v>
      </c>
      <c r="E38" s="12">
        <f t="shared" si="7"/>
        <v>-8307156</v>
      </c>
      <c r="F38" s="12">
        <f t="shared" si="7"/>
        <v>5970</v>
      </c>
      <c r="G38" s="12">
        <f t="shared" si="7"/>
        <v>16483</v>
      </c>
      <c r="H38" s="12">
        <f t="shared" si="7"/>
        <v>-3228708</v>
      </c>
      <c r="I38" s="12"/>
      <c r="J38" s="12">
        <f>+J36+J32+J27</f>
        <v>70033</v>
      </c>
      <c r="K38" s="12">
        <f>+K36+K32+K27</f>
        <v>-14007</v>
      </c>
      <c r="L38" s="12"/>
      <c r="M38" s="12">
        <f>+M36+M32+M27</f>
        <v>56026</v>
      </c>
      <c r="N38" s="12"/>
      <c r="O38" s="12">
        <f>+O36+O32+O27</f>
        <v>1361854</v>
      </c>
      <c r="P38" s="12"/>
      <c r="Q38" s="12">
        <f>+Q36+Q32+Q27</f>
        <v>-132045</v>
      </c>
      <c r="R38" s="12"/>
      <c r="S38" s="12">
        <f>+S36+S32+S27</f>
        <v>1229809</v>
      </c>
    </row>
    <row r="39" spans="1:19" ht="5.0999999999999996" customHeight="1" thickTop="1">
      <c r="A39" s="114"/>
      <c r="B39" s="114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 ht="21.75" hidden="1" customHeight="1">
      <c r="A40" s="114"/>
      <c r="B40" s="11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4"/>
    </row>
    <row r="41" spans="1:19" ht="21.75" hidden="1" customHeight="1">
      <c r="B41" s="11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4"/>
    </row>
    <row r="42" spans="1:19" ht="21.75" hidden="1" customHeight="1">
      <c r="B42" s="11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4"/>
    </row>
    <row r="43" spans="1:19" ht="21.75" hidden="1" customHeight="1"/>
    <row r="44" spans="1:19" ht="21.75" hidden="1" customHeight="1">
      <c r="H44" s="5"/>
      <c r="I44" s="5"/>
    </row>
    <row r="45" spans="1:19" ht="21.75" hidden="1" customHeight="1"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</row>
    <row r="46" spans="1:19" ht="21.75" hidden="1" customHeight="1"/>
    <row r="47" spans="1:19" ht="21.75" hidden="1" customHeight="1">
      <c r="H47" s="5"/>
      <c r="I47" s="5"/>
    </row>
    <row r="48" spans="1:19" ht="21.75" hidden="1" customHeight="1">
      <c r="H48" s="165"/>
      <c r="I48" s="165"/>
    </row>
    <row r="49" spans="1:20" ht="21.75" hidden="1" customHeight="1"/>
    <row r="50" spans="1:20" ht="21.75" hidden="1" customHeight="1"/>
    <row r="51" spans="1:20" ht="21.75" hidden="1" customHeight="1"/>
    <row r="52" spans="1:20" ht="21.75" hidden="1" customHeight="1"/>
    <row r="53" spans="1:20" ht="21.75" hidden="1" customHeight="1"/>
    <row r="54" spans="1:20" ht="21.75" hidden="1" customHeight="1"/>
    <row r="55" spans="1:20" ht="21.75" hidden="1" customHeight="1"/>
    <row r="57" spans="1:20" ht="21.6">
      <c r="A57" s="113" t="s">
        <v>42</v>
      </c>
      <c r="C57" s="117"/>
      <c r="T57" s="153">
        <v>7</v>
      </c>
    </row>
    <row r="58" spans="1:20" ht="36" customHeight="1"/>
  </sheetData>
  <mergeCells count="9">
    <mergeCell ref="G9:H9"/>
    <mergeCell ref="J9:M9"/>
    <mergeCell ref="C8:O8"/>
    <mergeCell ref="A2:S2"/>
    <mergeCell ref="A3:S3"/>
    <mergeCell ref="A4:S4"/>
    <mergeCell ref="C6:S6"/>
    <mergeCell ref="A7:S7"/>
    <mergeCell ref="A5:S5"/>
  </mergeCells>
  <phoneticPr fontId="89" type="noConversion"/>
  <pageMargins left="0.65" right="0.39370078740157483" top="0.59055118110236227" bottom="0.39370078740157483" header="0.11811023622047245" footer="0.11811023622047245"/>
  <pageSetup paperSize="9" scale="65" firstPageNumber="9" fitToHeight="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9933"/>
  </sheetPr>
  <dimension ref="A2:N56"/>
  <sheetViews>
    <sheetView topLeftCell="A7" zoomScaleNormal="100" workbookViewId="0"/>
  </sheetViews>
  <sheetFormatPr defaultColWidth="9.109375" defaultRowHeight="21.6"/>
  <cols>
    <col min="1" max="1" width="46" style="96" customWidth="1"/>
    <col min="2" max="2" width="2.33203125" style="96" customWidth="1"/>
    <col min="3" max="12" width="14.33203125" style="96" customWidth="1"/>
    <col min="13" max="13" width="5.109375" style="96" customWidth="1"/>
    <col min="14" max="14" width="13.5546875" style="96" bestFit="1" customWidth="1"/>
    <col min="15" max="16384" width="9.109375" style="96"/>
  </cols>
  <sheetData>
    <row r="2" spans="1:14" s="98" customFormat="1" ht="22.2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4" s="97" customFormat="1" ht="22.2">
      <c r="A3" s="221" t="s">
        <v>120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</row>
    <row r="4" spans="1:14" s="98" customFormat="1" ht="22.2">
      <c r="A4" s="238" t="s">
        <v>116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4" s="98" customFormat="1" ht="22.2">
      <c r="A5" s="238" t="s">
        <v>86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</row>
    <row r="6" spans="1:14" s="98" customFormat="1" ht="22.2">
      <c r="C6" s="145"/>
      <c r="D6" s="145"/>
      <c r="E6" s="145"/>
      <c r="F6" s="145"/>
      <c r="G6" s="145"/>
      <c r="H6" s="145"/>
      <c r="I6" s="145"/>
      <c r="J6" s="145"/>
      <c r="K6" s="145"/>
      <c r="L6" s="146" t="s">
        <v>3</v>
      </c>
    </row>
    <row r="7" spans="1:14" s="98" customFormat="1" ht="22.2">
      <c r="A7" s="236" t="s">
        <v>5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</row>
    <row r="8" spans="1:14" s="98" customFormat="1" ht="22.2">
      <c r="C8" s="148" t="s">
        <v>124</v>
      </c>
      <c r="D8" s="148" t="s">
        <v>125</v>
      </c>
      <c r="E8" s="148" t="s">
        <v>126</v>
      </c>
      <c r="F8" s="148" t="s">
        <v>127</v>
      </c>
      <c r="G8" s="235" t="s">
        <v>128</v>
      </c>
      <c r="H8" s="235"/>
      <c r="I8" s="237" t="s">
        <v>79</v>
      </c>
      <c r="J8" s="237"/>
      <c r="K8" s="237"/>
      <c r="L8" s="144" t="s">
        <v>158</v>
      </c>
    </row>
    <row r="9" spans="1:14" s="98" customFormat="1" ht="22.2">
      <c r="A9" s="150"/>
      <c r="B9" s="150"/>
      <c r="C9" s="148" t="s">
        <v>131</v>
      </c>
      <c r="D9" s="148" t="s">
        <v>132</v>
      </c>
      <c r="E9" s="148" t="s">
        <v>132</v>
      </c>
      <c r="F9" s="148" t="s">
        <v>133</v>
      </c>
      <c r="G9" s="144" t="s">
        <v>159</v>
      </c>
      <c r="H9" s="144" t="s">
        <v>135</v>
      </c>
      <c r="I9" s="144" t="s">
        <v>127</v>
      </c>
      <c r="J9" s="144" t="s">
        <v>136</v>
      </c>
      <c r="K9" s="144" t="s">
        <v>137</v>
      </c>
    </row>
    <row r="10" spans="1:14" s="98" customFormat="1" ht="22.2">
      <c r="A10" s="150"/>
      <c r="B10" s="150"/>
      <c r="C10" s="148"/>
      <c r="D10" s="148"/>
      <c r="E10" s="148"/>
      <c r="F10" s="148"/>
      <c r="G10" s="144" t="s">
        <v>139</v>
      </c>
      <c r="H10" s="144" t="s">
        <v>78</v>
      </c>
      <c r="I10" s="144" t="s">
        <v>140</v>
      </c>
      <c r="J10" s="144"/>
      <c r="K10" s="144"/>
      <c r="L10" s="144"/>
      <c r="N10" s="116"/>
    </row>
    <row r="11" spans="1:14" s="98" customFormat="1" ht="22.2">
      <c r="A11" s="101"/>
      <c r="B11" s="102"/>
      <c r="C11" s="151"/>
      <c r="D11" s="151"/>
      <c r="E11" s="151"/>
      <c r="F11" s="151"/>
      <c r="G11" s="149" t="s">
        <v>142</v>
      </c>
      <c r="H11" s="100"/>
      <c r="I11" s="149" t="s">
        <v>143</v>
      </c>
      <c r="J11" s="149"/>
      <c r="K11" s="100"/>
      <c r="L11" s="149"/>
    </row>
    <row r="12" spans="1:14" s="98" customFormat="1" ht="9" customHeight="1">
      <c r="A12" s="114"/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</row>
    <row r="13" spans="1:14" ht="22.2">
      <c r="A13" s="150" t="s">
        <v>144</v>
      </c>
      <c r="B13" s="114"/>
      <c r="C13" s="9">
        <v>12570633</v>
      </c>
      <c r="D13" s="9">
        <v>248606</v>
      </c>
      <c r="E13" s="9">
        <v>-8307156</v>
      </c>
      <c r="F13" s="9">
        <v>5970</v>
      </c>
      <c r="G13" s="9">
        <v>16483</v>
      </c>
      <c r="H13" s="10">
        <v>-3460842</v>
      </c>
      <c r="I13" s="10">
        <v>69201</v>
      </c>
      <c r="J13" s="10">
        <v>-13840</v>
      </c>
      <c r="K13" s="10">
        <f>SUM(I13:J13)</f>
        <v>55361</v>
      </c>
      <c r="L13" s="9">
        <f>SUM(C13:H13,K13)</f>
        <v>1129055</v>
      </c>
    </row>
    <row r="14" spans="1:14" ht="9" customHeight="1">
      <c r="A14" s="150"/>
      <c r="B14" s="114"/>
      <c r="C14" s="9"/>
      <c r="D14" s="9"/>
      <c r="E14" s="9"/>
      <c r="F14" s="9"/>
      <c r="G14" s="9"/>
      <c r="H14" s="10"/>
      <c r="I14" s="10"/>
      <c r="J14" s="10"/>
      <c r="K14" s="10"/>
      <c r="L14" s="9"/>
    </row>
    <row r="15" spans="1:14" ht="22.2">
      <c r="A15" s="150" t="s">
        <v>145</v>
      </c>
      <c r="B15" s="114"/>
      <c r="C15" s="9"/>
      <c r="D15" s="9"/>
      <c r="E15" s="9"/>
      <c r="F15" s="9"/>
      <c r="G15" s="9"/>
      <c r="H15" s="10"/>
      <c r="I15" s="10"/>
      <c r="J15" s="10"/>
      <c r="K15" s="10"/>
      <c r="L15" s="9"/>
    </row>
    <row r="16" spans="1:14">
      <c r="A16" s="114" t="s">
        <v>146</v>
      </c>
      <c r="B16" s="115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f>-K16</f>
        <v>1980</v>
      </c>
      <c r="I16" s="9">
        <f>+'P7'!J18</f>
        <v>-2475</v>
      </c>
      <c r="J16" s="9">
        <f>+'P7'!K18</f>
        <v>495</v>
      </c>
      <c r="K16" s="10">
        <f>SUM(I16:J16)</f>
        <v>-1980</v>
      </c>
      <c r="L16" s="11">
        <f>H16+K16</f>
        <v>0</v>
      </c>
    </row>
    <row r="17" spans="1:12" ht="21.75" customHeight="1">
      <c r="A17" s="150" t="s">
        <v>147</v>
      </c>
      <c r="B17" s="115"/>
      <c r="C17" s="7">
        <f t="shared" ref="C17:L17" si="0">SUM(C16:C16)</f>
        <v>0</v>
      </c>
      <c r="D17" s="7">
        <f t="shared" si="0"/>
        <v>0</v>
      </c>
      <c r="E17" s="7">
        <f t="shared" si="0"/>
        <v>0</v>
      </c>
      <c r="F17" s="7">
        <f t="shared" si="0"/>
        <v>0</v>
      </c>
      <c r="G17" s="7">
        <f t="shared" si="0"/>
        <v>0</v>
      </c>
      <c r="H17" s="7">
        <f t="shared" si="0"/>
        <v>1980</v>
      </c>
      <c r="I17" s="7">
        <f t="shared" si="0"/>
        <v>-2475</v>
      </c>
      <c r="J17" s="7">
        <f t="shared" si="0"/>
        <v>495</v>
      </c>
      <c r="K17" s="7">
        <f t="shared" si="0"/>
        <v>-1980</v>
      </c>
      <c r="L17" s="7">
        <f t="shared" si="0"/>
        <v>0</v>
      </c>
    </row>
    <row r="18" spans="1:12" ht="9" customHeight="1">
      <c r="A18" s="150"/>
      <c r="B18" s="114"/>
      <c r="C18" s="9"/>
      <c r="D18" s="9"/>
      <c r="E18" s="9"/>
      <c r="F18" s="9"/>
      <c r="G18" s="9"/>
      <c r="H18" s="10"/>
      <c r="I18" s="10"/>
      <c r="J18" s="10"/>
      <c r="K18" s="10"/>
      <c r="L18" s="9"/>
    </row>
    <row r="19" spans="1:12" ht="22.2">
      <c r="A19" s="150" t="s">
        <v>148</v>
      </c>
      <c r="B19" s="115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114" t="s">
        <v>149</v>
      </c>
      <c r="B20" s="152"/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f>+'P6-PL9M'!H16</f>
        <v>-228099</v>
      </c>
      <c r="I20" s="9">
        <v>0</v>
      </c>
      <c r="J20" s="9">
        <v>0</v>
      </c>
      <c r="K20" s="10">
        <f>I20+J20</f>
        <v>0</v>
      </c>
      <c r="L20" s="9">
        <f>SUM(C20:H20,K20)</f>
        <v>-228099</v>
      </c>
    </row>
    <row r="21" spans="1:12" ht="22.2">
      <c r="A21" s="150" t="s">
        <v>150</v>
      </c>
      <c r="B21" s="152"/>
      <c r="C21" s="7">
        <f t="shared" ref="C21:K21" si="1">SUM(C20:C20)</f>
        <v>0</v>
      </c>
      <c r="D21" s="7">
        <f t="shared" si="1"/>
        <v>0</v>
      </c>
      <c r="E21" s="7">
        <f t="shared" si="1"/>
        <v>0</v>
      </c>
      <c r="F21" s="7">
        <f t="shared" si="1"/>
        <v>0</v>
      </c>
      <c r="G21" s="7">
        <f t="shared" si="1"/>
        <v>0</v>
      </c>
      <c r="H21" s="7">
        <f t="shared" si="1"/>
        <v>-228099</v>
      </c>
      <c r="I21" s="7">
        <f t="shared" si="1"/>
        <v>0</v>
      </c>
      <c r="J21" s="7">
        <f t="shared" si="1"/>
        <v>0</v>
      </c>
      <c r="K21" s="7">
        <f t="shared" si="1"/>
        <v>0</v>
      </c>
      <c r="L21" s="7">
        <f>SUM(L20:L20)</f>
        <v>-228099</v>
      </c>
    </row>
    <row r="22" spans="1:12" ht="9" customHeight="1">
      <c r="A22" s="150"/>
      <c r="B22" s="114"/>
      <c r="C22" s="9"/>
      <c r="D22" s="9"/>
      <c r="E22" s="9"/>
      <c r="F22" s="9"/>
      <c r="G22" s="9"/>
      <c r="H22" s="10"/>
      <c r="I22" s="10"/>
      <c r="J22" s="10"/>
      <c r="K22" s="10"/>
      <c r="L22" s="9"/>
    </row>
    <row r="23" spans="1:12" ht="22.2">
      <c r="A23" s="150" t="s">
        <v>151</v>
      </c>
      <c r="B23" s="152"/>
      <c r="C23" s="12">
        <f t="shared" ref="C23:L23" si="2">+C21+C17+C13</f>
        <v>12570633</v>
      </c>
      <c r="D23" s="12">
        <f t="shared" si="2"/>
        <v>248606</v>
      </c>
      <c r="E23" s="12">
        <f t="shared" si="2"/>
        <v>-8307156</v>
      </c>
      <c r="F23" s="12">
        <f t="shared" si="2"/>
        <v>5970</v>
      </c>
      <c r="G23" s="12">
        <f t="shared" si="2"/>
        <v>16483</v>
      </c>
      <c r="H23" s="12">
        <f t="shared" si="2"/>
        <v>-3686961</v>
      </c>
      <c r="I23" s="12">
        <f t="shared" si="2"/>
        <v>66726</v>
      </c>
      <c r="J23" s="12">
        <f t="shared" si="2"/>
        <v>-13345</v>
      </c>
      <c r="K23" s="12">
        <f t="shared" si="2"/>
        <v>53381</v>
      </c>
      <c r="L23" s="12">
        <f t="shared" si="2"/>
        <v>900956</v>
      </c>
    </row>
    <row r="24" spans="1:12" ht="9" customHeight="1" thickTop="1">
      <c r="A24" s="150"/>
      <c r="B24" s="114"/>
      <c r="C24" s="9"/>
      <c r="D24" s="9"/>
      <c r="E24" s="9"/>
      <c r="F24" s="9"/>
      <c r="G24" s="9"/>
      <c r="H24" s="10"/>
      <c r="I24" s="10"/>
      <c r="J24" s="10"/>
      <c r="K24" s="10"/>
      <c r="L24" s="9"/>
    </row>
    <row r="25" spans="1:12" ht="15" customHeight="1">
      <c r="A25" s="150"/>
      <c r="B25" s="152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22.2">
      <c r="A26" s="150" t="s">
        <v>152</v>
      </c>
      <c r="B26" s="152"/>
      <c r="C26" s="9">
        <v>8434049</v>
      </c>
      <c r="D26" s="9">
        <v>248606</v>
      </c>
      <c r="E26" s="9">
        <v>-4460133</v>
      </c>
      <c r="F26" s="9">
        <v>5970</v>
      </c>
      <c r="G26" s="9">
        <v>16483</v>
      </c>
      <c r="H26" s="10">
        <v>-3434699</v>
      </c>
      <c r="I26" s="10">
        <v>72510</v>
      </c>
      <c r="J26" s="10">
        <v>-14502</v>
      </c>
      <c r="K26" s="10">
        <f>SUM(I26:J26)</f>
        <v>58008</v>
      </c>
      <c r="L26" s="9">
        <f>SUM(C26:H26,K26)</f>
        <v>868284</v>
      </c>
    </row>
    <row r="27" spans="1:12" ht="9" customHeight="1">
      <c r="A27" s="150"/>
      <c r="B27" s="114"/>
      <c r="C27" s="9"/>
      <c r="D27" s="9"/>
      <c r="E27" s="9"/>
      <c r="F27" s="9"/>
      <c r="G27" s="9"/>
      <c r="H27" s="10"/>
      <c r="I27" s="10"/>
      <c r="J27" s="10"/>
      <c r="K27" s="10"/>
      <c r="L27" s="9"/>
    </row>
    <row r="28" spans="1:12" ht="22.2">
      <c r="A28" s="150" t="s">
        <v>145</v>
      </c>
      <c r="B28" s="114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>
      <c r="A29" s="114" t="s">
        <v>153</v>
      </c>
      <c r="B29" s="114"/>
      <c r="C29" s="9">
        <v>4136584</v>
      </c>
      <c r="D29" s="9">
        <v>0</v>
      </c>
      <c r="E29" s="9">
        <v>-3847023</v>
      </c>
      <c r="F29" s="9"/>
      <c r="G29" s="9"/>
      <c r="H29" s="9">
        <f>-K29</f>
        <v>0</v>
      </c>
      <c r="I29" s="9">
        <v>0</v>
      </c>
      <c r="J29" s="9">
        <v>0</v>
      </c>
      <c r="K29" s="9">
        <f>SUM(I29:J29)</f>
        <v>0</v>
      </c>
      <c r="L29" s="9">
        <f>SUM(C29:H29,K29)</f>
        <v>289561</v>
      </c>
    </row>
    <row r="30" spans="1:12">
      <c r="A30" s="114" t="s">
        <v>146</v>
      </c>
      <c r="B30" s="115"/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f>-K30</f>
        <v>1982</v>
      </c>
      <c r="I30" s="13">
        <f>+'P7'!J31</f>
        <v>-2477</v>
      </c>
      <c r="J30" s="13">
        <f>+'P7'!K31</f>
        <v>495</v>
      </c>
      <c r="K30" s="10">
        <f>SUM(I30:J30)</f>
        <v>-1982</v>
      </c>
      <c r="L30" s="9">
        <f>K30+H30</f>
        <v>0</v>
      </c>
    </row>
    <row r="31" spans="1:12" ht="21.75" customHeight="1">
      <c r="A31" s="150" t="s">
        <v>147</v>
      </c>
      <c r="B31" s="115"/>
      <c r="C31" s="7">
        <f t="shared" ref="C31:L31" si="3">SUM(C29:C30)</f>
        <v>4136584</v>
      </c>
      <c r="D31" s="7">
        <f t="shared" si="3"/>
        <v>0</v>
      </c>
      <c r="E31" s="7">
        <f t="shared" si="3"/>
        <v>-3847023</v>
      </c>
      <c r="F31" s="7">
        <f t="shared" si="3"/>
        <v>0</v>
      </c>
      <c r="G31" s="7">
        <f t="shared" si="3"/>
        <v>0</v>
      </c>
      <c r="H31" s="7">
        <f t="shared" si="3"/>
        <v>1982</v>
      </c>
      <c r="I31" s="7">
        <f t="shared" si="3"/>
        <v>-2477</v>
      </c>
      <c r="J31" s="7">
        <f t="shared" si="3"/>
        <v>495</v>
      </c>
      <c r="K31" s="7">
        <f t="shared" si="3"/>
        <v>-1982</v>
      </c>
      <c r="L31" s="7">
        <f t="shared" si="3"/>
        <v>289561</v>
      </c>
    </row>
    <row r="32" spans="1:12" ht="5.25" customHeight="1">
      <c r="A32" s="150"/>
      <c r="B32" s="114"/>
      <c r="C32" s="9"/>
      <c r="D32" s="9"/>
      <c r="E32" s="9"/>
      <c r="F32" s="9"/>
      <c r="G32" s="9"/>
      <c r="H32" s="10"/>
      <c r="I32" s="10"/>
      <c r="J32" s="10"/>
      <c r="K32" s="10"/>
      <c r="L32" s="9"/>
    </row>
    <row r="33" spans="1:13" ht="22.2">
      <c r="A33" s="150" t="s">
        <v>154</v>
      </c>
      <c r="B33" s="114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3">
      <c r="A34" s="114" t="s">
        <v>155</v>
      </c>
      <c r="B34" s="114"/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f>'P6-PL9M'!I16</f>
        <v>24200</v>
      </c>
      <c r="I34" s="9">
        <v>0</v>
      </c>
      <c r="J34" s="9">
        <v>0</v>
      </c>
      <c r="K34" s="10">
        <f>I34+J34</f>
        <v>0</v>
      </c>
      <c r="L34" s="9">
        <f>SUM(C34:J34)</f>
        <v>24200</v>
      </c>
    </row>
    <row r="35" spans="1:13" ht="22.2">
      <c r="A35" s="150" t="s">
        <v>156</v>
      </c>
      <c r="B35" s="152"/>
      <c r="C35" s="7">
        <f t="shared" ref="C35:L35" si="4">SUM(C34:C34)</f>
        <v>0</v>
      </c>
      <c r="D35" s="7">
        <f t="shared" si="4"/>
        <v>0</v>
      </c>
      <c r="E35" s="7">
        <f t="shared" si="4"/>
        <v>0</v>
      </c>
      <c r="F35" s="7">
        <f t="shared" si="4"/>
        <v>0</v>
      </c>
      <c r="G35" s="7">
        <f t="shared" si="4"/>
        <v>0</v>
      </c>
      <c r="H35" s="7">
        <f t="shared" si="4"/>
        <v>24200</v>
      </c>
      <c r="I35" s="7">
        <f t="shared" si="4"/>
        <v>0</v>
      </c>
      <c r="J35" s="7">
        <f t="shared" si="4"/>
        <v>0</v>
      </c>
      <c r="K35" s="7">
        <f t="shared" si="4"/>
        <v>0</v>
      </c>
      <c r="L35" s="7">
        <f t="shared" si="4"/>
        <v>24200</v>
      </c>
    </row>
    <row r="36" spans="1:13" ht="9" customHeight="1">
      <c r="A36" s="150"/>
      <c r="B36" s="114"/>
      <c r="C36" s="9"/>
      <c r="D36" s="9"/>
      <c r="E36" s="9"/>
      <c r="F36" s="9"/>
      <c r="G36" s="9"/>
      <c r="H36" s="10"/>
      <c r="I36" s="10"/>
      <c r="J36" s="10"/>
      <c r="K36" s="10"/>
      <c r="L36" s="9"/>
    </row>
    <row r="37" spans="1:13" ht="22.2">
      <c r="A37" s="150" t="s">
        <v>157</v>
      </c>
      <c r="B37" s="114"/>
      <c r="C37" s="12">
        <f t="shared" ref="C37:K37" si="5">+C26+C31+C35</f>
        <v>12570633</v>
      </c>
      <c r="D37" s="12">
        <f t="shared" si="5"/>
        <v>248606</v>
      </c>
      <c r="E37" s="12">
        <f t="shared" si="5"/>
        <v>-8307156</v>
      </c>
      <c r="F37" s="12">
        <f t="shared" si="5"/>
        <v>5970</v>
      </c>
      <c r="G37" s="12">
        <f t="shared" si="5"/>
        <v>16483</v>
      </c>
      <c r="H37" s="12">
        <f t="shared" si="5"/>
        <v>-3408517</v>
      </c>
      <c r="I37" s="12">
        <f t="shared" si="5"/>
        <v>70033</v>
      </c>
      <c r="J37" s="12">
        <f t="shared" si="5"/>
        <v>-14007</v>
      </c>
      <c r="K37" s="12">
        <f t="shared" si="5"/>
        <v>56026</v>
      </c>
      <c r="L37" s="12">
        <f>+L26+L31+L35</f>
        <v>1182045</v>
      </c>
    </row>
    <row r="38" spans="1:13" ht="22.2" thickTop="1">
      <c r="A38" s="114"/>
      <c r="B38" s="114"/>
      <c r="C38" s="93">
        <v>0</v>
      </c>
      <c r="D38" s="93">
        <v>0</v>
      </c>
      <c r="E38" s="93">
        <v>0</v>
      </c>
      <c r="F38" s="93">
        <v>0</v>
      </c>
      <c r="G38" s="93">
        <v>0</v>
      </c>
      <c r="H38" s="93"/>
      <c r="I38" s="93"/>
      <c r="J38" s="93"/>
      <c r="K38" s="93"/>
      <c r="L38" s="93"/>
    </row>
    <row r="39" spans="1:13">
      <c r="B39" s="114"/>
      <c r="C39" s="93"/>
      <c r="D39" s="93"/>
      <c r="E39" s="93"/>
      <c r="F39" s="93"/>
      <c r="G39" s="93"/>
      <c r="H39" s="93"/>
      <c r="I39" s="93"/>
      <c r="J39" s="93"/>
      <c r="K39" s="93"/>
      <c r="L39" s="93"/>
    </row>
    <row r="40" spans="1:13" ht="23.25" customHeight="1">
      <c r="A40" s="113" t="s">
        <v>42</v>
      </c>
      <c r="M40" s="153">
        <v>8</v>
      </c>
    </row>
    <row r="42" spans="1:13">
      <c r="I42" s="154"/>
    </row>
    <row r="45" spans="1:13">
      <c r="L45" s="155"/>
    </row>
    <row r="56" spans="1:1">
      <c r="A56" s="113"/>
    </row>
  </sheetData>
  <mergeCells count="7">
    <mergeCell ref="A2:L2"/>
    <mergeCell ref="A3:L3"/>
    <mergeCell ref="A4:L4"/>
    <mergeCell ref="A7:L7"/>
    <mergeCell ref="G8:H8"/>
    <mergeCell ref="I8:K8"/>
    <mergeCell ref="A5:L5"/>
  </mergeCells>
  <printOptions horizontalCentered="1"/>
  <pageMargins left="0.59055118110236227" right="0.39370078740157483" top="0.39370078740157483" bottom="0.39370078740157483" header="0.11811023622047245" footer="0.11811023622047245"/>
  <pageSetup paperSize="9" scale="70" fitToHeight="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9933"/>
  </sheetPr>
  <dimension ref="A1:T138"/>
  <sheetViews>
    <sheetView view="pageBreakPreview" topLeftCell="A52" zoomScale="80" zoomScaleNormal="100" zoomScaleSheetLayoutView="80" workbookViewId="0">
      <selection activeCell="I44" sqref="I44"/>
    </sheetView>
  </sheetViews>
  <sheetFormatPr defaultColWidth="9.109375" defaultRowHeight="21.6"/>
  <cols>
    <col min="1" max="3" width="1.6640625" style="124" customWidth="1"/>
    <col min="4" max="4" width="46.33203125" style="124" customWidth="1"/>
    <col min="5" max="5" width="9.44140625" style="124" customWidth="1"/>
    <col min="6" max="7" width="13.33203125" style="124" customWidth="1"/>
    <col min="8" max="8" width="1.88671875" style="124" customWidth="1"/>
    <col min="9" max="9" width="13.33203125" style="124" customWidth="1"/>
    <col min="10" max="10" width="13.33203125" style="38" customWidth="1"/>
    <col min="11" max="11" width="1.6640625" style="124" customWidth="1"/>
    <col min="12" max="12" width="12.33203125" style="36" bestFit="1" customWidth="1"/>
    <col min="13" max="13" width="12.6640625" style="36" bestFit="1" customWidth="1"/>
    <col min="14" max="14" width="9.109375" style="36"/>
    <col min="15" max="15" width="13.44140625" style="36" bestFit="1" customWidth="1"/>
    <col min="16" max="16" width="9.33203125" style="124" bestFit="1" customWidth="1"/>
    <col min="17" max="16384" width="9.109375" style="124"/>
  </cols>
  <sheetData>
    <row r="1" spans="1:20" ht="23.1" customHeight="1">
      <c r="J1" s="20">
        <v>9</v>
      </c>
      <c r="P1" s="125"/>
    </row>
    <row r="2" spans="1:20" s="126" customFormat="1" ht="23.1" customHeight="1">
      <c r="A2" s="243" t="s">
        <v>0</v>
      </c>
      <c r="B2" s="243"/>
      <c r="C2" s="243"/>
      <c r="D2" s="243"/>
      <c r="E2" s="243"/>
      <c r="F2" s="243"/>
      <c r="G2" s="243"/>
      <c r="H2" s="243"/>
      <c r="I2" s="243"/>
      <c r="J2" s="243"/>
      <c r="L2" s="36"/>
      <c r="M2" s="36"/>
      <c r="N2" s="36"/>
      <c r="O2" s="36"/>
      <c r="P2" s="125"/>
      <c r="Q2" s="124"/>
    </row>
    <row r="3" spans="1:20" s="126" customFormat="1" ht="23.1" customHeight="1">
      <c r="A3" s="244" t="s">
        <v>160</v>
      </c>
      <c r="B3" s="244"/>
      <c r="C3" s="244"/>
      <c r="D3" s="244"/>
      <c r="E3" s="244"/>
      <c r="F3" s="244"/>
      <c r="G3" s="244"/>
      <c r="H3" s="244"/>
      <c r="I3" s="244"/>
      <c r="J3" s="244"/>
      <c r="L3" s="36"/>
      <c r="M3" s="36"/>
      <c r="N3" s="36"/>
      <c r="O3" s="36"/>
      <c r="P3" s="36"/>
      <c r="Q3" s="124"/>
    </row>
    <row r="4" spans="1:20" s="126" customFormat="1" ht="23.1" customHeight="1">
      <c r="A4" s="241" t="s">
        <v>116</v>
      </c>
      <c r="B4" s="241"/>
      <c r="C4" s="241"/>
      <c r="D4" s="241"/>
      <c r="E4" s="241"/>
      <c r="F4" s="241"/>
      <c r="G4" s="241"/>
      <c r="H4" s="241"/>
      <c r="I4" s="241"/>
      <c r="J4" s="241"/>
      <c r="K4" s="127"/>
      <c r="L4" s="36"/>
      <c r="M4" s="36"/>
      <c r="N4" s="36"/>
      <c r="O4" s="36"/>
      <c r="P4" s="36"/>
      <c r="Q4" s="124"/>
    </row>
    <row r="5" spans="1:20" s="126" customFormat="1" ht="23.1" customHeight="1">
      <c r="A5" s="241" t="s">
        <v>86</v>
      </c>
      <c r="B5" s="241"/>
      <c r="C5" s="241"/>
      <c r="D5" s="241"/>
      <c r="E5" s="241"/>
      <c r="F5" s="241"/>
      <c r="G5" s="241"/>
      <c r="H5" s="241"/>
      <c r="I5" s="241"/>
      <c r="J5" s="241"/>
      <c r="K5" s="127"/>
      <c r="L5" s="36"/>
      <c r="M5" s="36"/>
      <c r="O5" s="36"/>
      <c r="P5" s="36"/>
      <c r="Q5" s="36"/>
    </row>
    <row r="6" spans="1:20" ht="23.1" customHeight="1">
      <c r="A6" s="21"/>
      <c r="B6" s="21"/>
      <c r="C6" s="21"/>
      <c r="D6" s="21"/>
      <c r="E6" s="21"/>
      <c r="F6" s="21"/>
      <c r="G6" s="21"/>
      <c r="H6" s="21"/>
      <c r="I6" s="21"/>
      <c r="J6" s="37" t="s">
        <v>3</v>
      </c>
      <c r="K6" s="128"/>
      <c r="R6" s="126"/>
    </row>
    <row r="7" spans="1:20" s="126" customFormat="1" ht="23.1" customHeight="1">
      <c r="A7" s="129"/>
      <c r="B7" s="129"/>
      <c r="C7" s="129"/>
      <c r="D7" s="129"/>
      <c r="E7" s="129"/>
      <c r="F7" s="245" t="s">
        <v>161</v>
      </c>
      <c r="G7" s="245"/>
      <c r="H7" s="130"/>
      <c r="I7" s="246" t="s">
        <v>5</v>
      </c>
      <c r="J7" s="246"/>
      <c r="K7" s="131"/>
      <c r="L7" s="36"/>
      <c r="M7" s="36"/>
      <c r="N7" s="36"/>
      <c r="O7" s="36"/>
      <c r="P7" s="36"/>
      <c r="Q7" s="36"/>
    </row>
    <row r="8" spans="1:20" s="126" customFormat="1" ht="23.1" customHeight="1">
      <c r="A8" s="132"/>
      <c r="B8" s="132"/>
      <c r="C8" s="132"/>
      <c r="D8" s="132"/>
      <c r="E8" s="132" t="s">
        <v>6</v>
      </c>
      <c r="F8" s="133">
        <v>2568</v>
      </c>
      <c r="G8" s="133">
        <v>2567</v>
      </c>
      <c r="H8" s="134"/>
      <c r="I8" s="133">
        <v>2568</v>
      </c>
      <c r="J8" s="133">
        <v>2567</v>
      </c>
      <c r="K8" s="131"/>
      <c r="P8" s="36"/>
      <c r="Q8" s="36"/>
    </row>
    <row r="9" spans="1:20" ht="23.1" customHeight="1">
      <c r="A9" s="135" t="s">
        <v>162</v>
      </c>
      <c r="B9" s="135"/>
      <c r="C9" s="135"/>
      <c r="D9" s="135"/>
      <c r="E9" s="135"/>
      <c r="F9" s="135"/>
      <c r="H9" s="135"/>
      <c r="I9" s="135"/>
      <c r="P9" s="125"/>
      <c r="Q9" s="36"/>
      <c r="T9" s="136"/>
    </row>
    <row r="10" spans="1:20" ht="23.1" customHeight="1">
      <c r="A10" s="32" t="s">
        <v>118</v>
      </c>
      <c r="B10" s="32"/>
      <c r="C10" s="27"/>
      <c r="D10" s="27"/>
      <c r="E10" s="27"/>
      <c r="F10" s="22">
        <f>'P6-PL9M'!E18</f>
        <v>-359552</v>
      </c>
      <c r="G10" s="22">
        <f>'P5-PL9M'!G30</f>
        <v>402</v>
      </c>
      <c r="H10" s="22"/>
      <c r="I10" s="22">
        <f>+'P5-PL9M'!I30</f>
        <v>-228099</v>
      </c>
      <c r="J10" s="22">
        <f>+'P5-PL9M'!J30</f>
        <v>24200</v>
      </c>
      <c r="P10" s="125"/>
      <c r="Q10" s="36"/>
      <c r="S10" s="136"/>
      <c r="T10" s="136"/>
    </row>
    <row r="11" spans="1:20" ht="23.1" customHeight="1">
      <c r="A11" s="27"/>
      <c r="B11" s="33" t="s">
        <v>163</v>
      </c>
      <c r="C11" s="27"/>
      <c r="D11" s="27"/>
      <c r="E11" s="27"/>
      <c r="F11" s="22"/>
      <c r="G11" s="22"/>
      <c r="H11" s="22"/>
      <c r="I11" s="22"/>
      <c r="J11" s="22"/>
      <c r="P11" s="36"/>
      <c r="Q11" s="36"/>
    </row>
    <row r="12" spans="1:20" ht="23.1" customHeight="1">
      <c r="A12" s="27"/>
      <c r="B12" s="27"/>
      <c r="C12" s="27" t="s">
        <v>105</v>
      </c>
      <c r="D12" s="27"/>
      <c r="E12" s="27"/>
      <c r="F12" s="22">
        <f>-'P5-PL9M'!F29</f>
        <v>-495</v>
      </c>
      <c r="G12" s="22">
        <f>-'P5-PL9M'!G29</f>
        <v>-495</v>
      </c>
      <c r="H12" s="22"/>
      <c r="I12" s="22">
        <f>-'P5-PL9M'!I29</f>
        <v>-495</v>
      </c>
      <c r="J12" s="22">
        <f>-'P5-PL9M'!J29</f>
        <v>-495</v>
      </c>
      <c r="Q12" s="136"/>
    </row>
    <row r="13" spans="1:20" ht="23.1" customHeight="1">
      <c r="A13" s="27"/>
      <c r="B13" s="27"/>
      <c r="C13" s="27" t="s">
        <v>164</v>
      </c>
      <c r="D13" s="27"/>
      <c r="E13" s="27"/>
      <c r="F13" s="22">
        <v>-1816</v>
      </c>
      <c r="G13" s="22">
        <v>-1908</v>
      </c>
      <c r="H13" s="22"/>
      <c r="I13" s="22">
        <v>-7273</v>
      </c>
      <c r="J13" s="22">
        <v>-7337</v>
      </c>
      <c r="Q13" s="136"/>
      <c r="S13" s="136"/>
    </row>
    <row r="14" spans="1:20" ht="23.1" customHeight="1">
      <c r="A14" s="27"/>
      <c r="B14" s="27"/>
      <c r="C14" s="27" t="s">
        <v>228</v>
      </c>
      <c r="D14" s="27"/>
      <c r="E14" s="27"/>
      <c r="F14" s="22">
        <v>75955</v>
      </c>
      <c r="G14" s="22">
        <v>0</v>
      </c>
      <c r="H14" s="22"/>
      <c r="I14" s="22">
        <v>0</v>
      </c>
      <c r="J14" s="22">
        <v>0</v>
      </c>
      <c r="Q14" s="136"/>
      <c r="S14" s="136"/>
    </row>
    <row r="15" spans="1:20" ht="23.1" customHeight="1">
      <c r="A15" s="27"/>
      <c r="B15" s="27"/>
      <c r="C15" s="27" t="s">
        <v>103</v>
      </c>
      <c r="D15" s="27"/>
      <c r="E15" s="27"/>
      <c r="F15" s="22">
        <f>-'P5-PL9M'!F27</f>
        <v>178</v>
      </c>
      <c r="G15" s="22">
        <v>215</v>
      </c>
      <c r="H15" s="22"/>
      <c r="I15" s="22">
        <v>0</v>
      </c>
      <c r="J15" s="22">
        <v>0</v>
      </c>
    </row>
    <row r="16" spans="1:20" ht="23.1" customHeight="1">
      <c r="A16" s="27"/>
      <c r="B16" s="27"/>
      <c r="C16" s="27" t="s">
        <v>165</v>
      </c>
      <c r="D16" s="27"/>
      <c r="E16" s="27"/>
      <c r="F16" s="22">
        <v>31117</v>
      </c>
      <c r="G16" s="22">
        <v>36570</v>
      </c>
      <c r="H16" s="22"/>
      <c r="I16" s="22">
        <v>24415</v>
      </c>
      <c r="J16" s="22">
        <v>29821</v>
      </c>
    </row>
    <row r="17" spans="1:17" ht="23.1" customHeight="1">
      <c r="A17" s="27"/>
      <c r="B17" s="27"/>
      <c r="C17" s="27" t="s">
        <v>166</v>
      </c>
      <c r="D17" s="27"/>
      <c r="E17" s="27"/>
      <c r="F17" s="22">
        <v>701</v>
      </c>
      <c r="G17" s="22">
        <v>0</v>
      </c>
      <c r="H17" s="22"/>
      <c r="I17" s="22">
        <v>701</v>
      </c>
      <c r="J17" s="22">
        <v>0</v>
      </c>
      <c r="O17" s="124"/>
      <c r="P17" s="36"/>
    </row>
    <row r="18" spans="1:17" ht="23.1" customHeight="1">
      <c r="A18" s="27"/>
      <c r="B18" s="27"/>
      <c r="C18" s="27" t="s">
        <v>167</v>
      </c>
      <c r="D18" s="27"/>
      <c r="E18" s="27"/>
      <c r="F18" s="22">
        <f>-219+101</f>
        <v>-118</v>
      </c>
      <c r="G18" s="22">
        <v>0</v>
      </c>
      <c r="H18" s="22"/>
      <c r="I18" s="22">
        <f>-219+101</f>
        <v>-118</v>
      </c>
      <c r="J18" s="22">
        <v>0</v>
      </c>
      <c r="O18" s="125"/>
      <c r="P18" s="36"/>
    </row>
    <row r="19" spans="1:17" ht="23.1" customHeight="1">
      <c r="A19" s="27"/>
      <c r="B19" s="27"/>
      <c r="C19" s="27" t="s">
        <v>168</v>
      </c>
      <c r="D19" s="27"/>
      <c r="E19" s="27"/>
      <c r="F19" s="22">
        <v>0</v>
      </c>
      <c r="G19" s="22">
        <v>-1850</v>
      </c>
      <c r="H19" s="22"/>
      <c r="I19" s="22">
        <v>0</v>
      </c>
      <c r="J19" s="22">
        <v>-1850</v>
      </c>
      <c r="O19" s="124"/>
      <c r="P19" s="36"/>
    </row>
    <row r="20" spans="1:17" ht="23.1" customHeight="1">
      <c r="A20" s="27"/>
      <c r="B20" s="27"/>
      <c r="C20" s="27" t="s">
        <v>169</v>
      </c>
      <c r="D20" s="27"/>
      <c r="E20" s="27"/>
      <c r="F20" s="22">
        <v>237</v>
      </c>
      <c r="G20" s="22">
        <v>0</v>
      </c>
      <c r="H20" s="22"/>
      <c r="I20" s="22">
        <v>237</v>
      </c>
      <c r="J20" s="22">
        <v>0</v>
      </c>
      <c r="O20" s="125"/>
      <c r="P20" s="36"/>
    </row>
    <row r="21" spans="1:17" ht="23.1" customHeight="1">
      <c r="A21" s="27"/>
      <c r="B21" s="27"/>
      <c r="C21" s="27" t="s">
        <v>229</v>
      </c>
      <c r="D21" s="27"/>
      <c r="E21" s="27"/>
      <c r="F21" s="22">
        <v>-126</v>
      </c>
      <c r="G21" s="22">
        <v>0</v>
      </c>
      <c r="H21" s="22"/>
      <c r="I21" s="22">
        <v>-126</v>
      </c>
      <c r="J21" s="22">
        <v>0</v>
      </c>
      <c r="O21" s="124"/>
      <c r="P21" s="36"/>
    </row>
    <row r="22" spans="1:17" ht="23.1" customHeight="1">
      <c r="A22" s="27"/>
      <c r="C22" s="137" t="s">
        <v>170</v>
      </c>
      <c r="D22" s="27"/>
      <c r="E22" s="27"/>
      <c r="F22" s="22">
        <v>-11545</v>
      </c>
      <c r="G22" s="22">
        <f>-34220+9853</f>
        <v>-24367</v>
      </c>
      <c r="H22" s="22"/>
      <c r="I22" s="22">
        <v>-10642</v>
      </c>
      <c r="J22" s="22">
        <f>-34220+9853</f>
        <v>-24367</v>
      </c>
      <c r="O22" s="125"/>
      <c r="P22" s="36"/>
    </row>
    <row r="23" spans="1:17" ht="23.1" customHeight="1">
      <c r="A23" s="27"/>
      <c r="B23" s="27"/>
      <c r="C23" s="27" t="s">
        <v>171</v>
      </c>
      <c r="D23" s="27"/>
      <c r="E23" s="27"/>
      <c r="F23" s="22">
        <v>2461</v>
      </c>
      <c r="G23" s="22">
        <v>2362</v>
      </c>
      <c r="H23" s="22"/>
      <c r="I23" s="22">
        <v>2461</v>
      </c>
      <c r="J23" s="22">
        <v>2362</v>
      </c>
      <c r="O23" s="125"/>
      <c r="P23" s="36"/>
    </row>
    <row r="24" spans="1:17" ht="23.1" customHeight="1">
      <c r="A24" s="27"/>
      <c r="B24" s="27"/>
      <c r="C24" s="27" t="s">
        <v>172</v>
      </c>
      <c r="D24" s="27"/>
      <c r="E24" s="27"/>
      <c r="F24" s="22">
        <v>-13342</v>
      </c>
      <c r="G24" s="22">
        <v>-16929</v>
      </c>
      <c r="H24" s="22"/>
      <c r="I24" s="22">
        <v>-13342</v>
      </c>
      <c r="J24" s="22">
        <v>-16929</v>
      </c>
      <c r="O24" s="125"/>
      <c r="P24" s="36"/>
    </row>
    <row r="25" spans="1:17" ht="23.1" customHeight="1">
      <c r="A25" s="27"/>
      <c r="B25" s="27"/>
      <c r="C25" s="27" t="s">
        <v>173</v>
      </c>
      <c r="D25" s="27"/>
      <c r="E25" s="27"/>
      <c r="F25" s="22">
        <v>0</v>
      </c>
      <c r="G25" s="22">
        <v>-52413</v>
      </c>
      <c r="H25" s="22"/>
      <c r="I25" s="22">
        <v>0</v>
      </c>
      <c r="J25" s="22">
        <v>-48356</v>
      </c>
      <c r="O25" s="125"/>
      <c r="P25" s="36"/>
    </row>
    <row r="26" spans="1:17" ht="23.1" customHeight="1">
      <c r="A26" s="27"/>
      <c r="B26" s="27"/>
      <c r="C26" s="27" t="s">
        <v>174</v>
      </c>
      <c r="D26" s="27"/>
      <c r="E26" s="27"/>
      <c r="F26" s="22"/>
      <c r="G26" s="22"/>
      <c r="H26" s="22"/>
      <c r="I26" s="22"/>
      <c r="J26" s="22"/>
    </row>
    <row r="27" spans="1:17" ht="23.1" customHeight="1">
      <c r="A27" s="27"/>
      <c r="B27" s="27"/>
      <c r="C27" s="27" t="s">
        <v>175</v>
      </c>
      <c r="D27" s="27"/>
      <c r="E27" s="27"/>
      <c r="F27" s="22">
        <v>-1430</v>
      </c>
      <c r="G27" s="22">
        <v>-3572</v>
      </c>
      <c r="H27" s="22"/>
      <c r="I27" s="22">
        <v>-1430</v>
      </c>
      <c r="J27" s="22">
        <v>-3572</v>
      </c>
      <c r="O27" s="125"/>
      <c r="P27" s="36"/>
    </row>
    <row r="28" spans="1:17" ht="23.1" customHeight="1">
      <c r="A28" s="27"/>
      <c r="B28" s="27"/>
      <c r="C28" s="27" t="s">
        <v>176</v>
      </c>
      <c r="D28" s="27"/>
      <c r="E28" s="27"/>
      <c r="F28" s="22">
        <v>0</v>
      </c>
      <c r="G28" s="22">
        <v>-3493</v>
      </c>
      <c r="H28" s="22"/>
      <c r="I28" s="22">
        <v>0</v>
      </c>
      <c r="J28" s="22">
        <v>-1578</v>
      </c>
      <c r="L28" s="36" t="s">
        <v>177</v>
      </c>
      <c r="P28" s="36"/>
    </row>
    <row r="29" spans="1:17" ht="23.1" customHeight="1">
      <c r="A29" s="27"/>
      <c r="B29" s="27"/>
      <c r="C29" s="27" t="s">
        <v>178</v>
      </c>
      <c r="D29" s="27"/>
      <c r="E29" s="27"/>
      <c r="F29" s="22"/>
      <c r="G29" s="22"/>
      <c r="H29" s="22"/>
      <c r="I29" s="22"/>
      <c r="J29" s="22"/>
      <c r="P29" s="125"/>
    </row>
    <row r="30" spans="1:17" ht="23.1" customHeight="1">
      <c r="A30" s="27"/>
      <c r="B30" s="27"/>
      <c r="C30" s="27"/>
      <c r="D30" s="88" t="s">
        <v>179</v>
      </c>
      <c r="E30" s="27"/>
      <c r="F30" s="22">
        <v>0</v>
      </c>
      <c r="G30" s="22">
        <v>-5288</v>
      </c>
      <c r="H30" s="22"/>
      <c r="I30" s="22">
        <v>0</v>
      </c>
      <c r="J30" s="22">
        <v>-5288</v>
      </c>
      <c r="P30" s="36"/>
    </row>
    <row r="31" spans="1:17" ht="23.1" customHeight="1">
      <c r="A31" s="27"/>
      <c r="B31" s="27"/>
      <c r="C31" s="27"/>
      <c r="D31" s="88" t="s">
        <v>180</v>
      </c>
      <c r="E31" s="27"/>
      <c r="F31" s="22">
        <v>0</v>
      </c>
      <c r="G31" s="22">
        <v>-6564</v>
      </c>
      <c r="H31" s="22"/>
      <c r="I31" s="22">
        <v>0</v>
      </c>
      <c r="J31" s="22">
        <v>-6564</v>
      </c>
      <c r="P31" s="125"/>
    </row>
    <row r="32" spans="1:17" ht="23.1" customHeight="1">
      <c r="A32" s="27"/>
      <c r="B32" s="27"/>
      <c r="C32" s="27" t="s">
        <v>101</v>
      </c>
      <c r="D32" s="27"/>
      <c r="E32" s="27"/>
      <c r="F32" s="22">
        <v>-396</v>
      </c>
      <c r="G32" s="22">
        <v>-502</v>
      </c>
      <c r="H32" s="22"/>
      <c r="I32" s="22">
        <v>-8845</v>
      </c>
      <c r="J32" s="22">
        <v>-9444</v>
      </c>
      <c r="P32" s="36"/>
      <c r="Q32" s="36">
        <f>+'P5-PL9M'!K25</f>
        <v>0</v>
      </c>
    </row>
    <row r="33" spans="1:20" ht="23.1" customHeight="1">
      <c r="A33" s="27"/>
      <c r="B33" s="27"/>
      <c r="C33" s="27" t="s">
        <v>181</v>
      </c>
      <c r="D33" s="27"/>
      <c r="E33" s="27"/>
      <c r="F33" s="22">
        <v>3946</v>
      </c>
      <c r="G33" s="22">
        <v>14840</v>
      </c>
      <c r="H33" s="22"/>
      <c r="I33" s="22">
        <v>3946</v>
      </c>
      <c r="J33" s="22">
        <v>14840</v>
      </c>
      <c r="O33" s="124"/>
    </row>
    <row r="34" spans="1:20" ht="23.1" customHeight="1">
      <c r="A34" s="27"/>
      <c r="B34" s="27"/>
      <c r="C34" s="27" t="s">
        <v>102</v>
      </c>
      <c r="D34" s="27"/>
      <c r="E34" s="27"/>
      <c r="F34" s="84">
        <v>39666</v>
      </c>
      <c r="G34" s="84">
        <v>30508</v>
      </c>
      <c r="H34" s="22"/>
      <c r="I34" s="84">
        <v>33535</v>
      </c>
      <c r="J34" s="84">
        <v>25447</v>
      </c>
      <c r="P34" s="36"/>
      <c r="Q34" s="36"/>
    </row>
    <row r="35" spans="1:20" ht="23.1" customHeight="1">
      <c r="A35" s="27"/>
      <c r="B35" s="33" t="s">
        <v>222</v>
      </c>
      <c r="C35" s="27"/>
      <c r="D35" s="27"/>
      <c r="E35" s="27"/>
      <c r="F35" s="22">
        <f>SUM(F10:F34)</f>
        <v>-234559</v>
      </c>
      <c r="G35" s="22">
        <f>SUM(G10:G34)</f>
        <v>-32484</v>
      </c>
      <c r="H35" s="22"/>
      <c r="I35" s="22">
        <f>SUM(I10:I34)</f>
        <v>-205075</v>
      </c>
      <c r="J35" s="22">
        <f>SUM(J10:J34)</f>
        <v>-29110</v>
      </c>
    </row>
    <row r="36" spans="1:20" ht="23.1" customHeight="1">
      <c r="A36" s="27"/>
      <c r="B36" s="33"/>
      <c r="C36" s="27" t="s">
        <v>182</v>
      </c>
      <c r="D36" s="27"/>
      <c r="E36" s="27"/>
      <c r="F36" s="22"/>
      <c r="G36" s="22"/>
      <c r="H36" s="22"/>
      <c r="I36" s="22"/>
      <c r="J36" s="22"/>
    </row>
    <row r="37" spans="1:20" ht="23.1" customHeight="1">
      <c r="A37" s="27"/>
      <c r="B37" s="33" t="s">
        <v>225</v>
      </c>
      <c r="C37" s="27"/>
      <c r="D37" s="27"/>
      <c r="E37" s="27"/>
      <c r="F37" s="22"/>
      <c r="G37" s="22"/>
      <c r="H37" s="22"/>
      <c r="I37" s="22"/>
      <c r="J37" s="22"/>
    </row>
    <row r="38" spans="1:20" ht="23.1" customHeight="1">
      <c r="A38" s="27"/>
      <c r="B38" s="27"/>
      <c r="C38" s="27" t="s">
        <v>17</v>
      </c>
      <c r="D38" s="27"/>
      <c r="E38" s="27"/>
      <c r="F38" s="22">
        <v>130632</v>
      </c>
      <c r="G38" s="22">
        <v>-12832</v>
      </c>
      <c r="H38" s="22"/>
      <c r="I38" s="22">
        <v>133987</v>
      </c>
      <c r="J38" s="22">
        <v>-12551</v>
      </c>
      <c r="P38" s="125"/>
      <c r="T38" s="125"/>
    </row>
    <row r="39" spans="1:20" ht="23.1" customHeight="1">
      <c r="A39" s="27"/>
      <c r="B39" s="27"/>
      <c r="C39" s="27" t="s">
        <v>183</v>
      </c>
      <c r="D39" s="27"/>
      <c r="E39" s="27"/>
      <c r="F39" s="22">
        <v>516676</v>
      </c>
      <c r="G39" s="22">
        <v>-30699</v>
      </c>
      <c r="H39" s="22"/>
      <c r="I39" s="22">
        <v>516676</v>
      </c>
      <c r="J39" s="22">
        <v>-30699</v>
      </c>
      <c r="P39" s="125"/>
      <c r="R39" s="125"/>
      <c r="S39" s="125"/>
      <c r="T39" s="125"/>
    </row>
    <row r="40" spans="1:20" ht="23.1" customHeight="1">
      <c r="A40" s="27"/>
      <c r="B40" s="27"/>
      <c r="C40" s="27" t="s">
        <v>22</v>
      </c>
      <c r="D40" s="27"/>
      <c r="E40" s="27"/>
      <c r="F40" s="22">
        <v>19952</v>
      </c>
      <c r="G40" s="22">
        <v>68298</v>
      </c>
      <c r="I40" s="22">
        <v>28421</v>
      </c>
      <c r="J40" s="22">
        <v>68298</v>
      </c>
      <c r="P40" s="125"/>
      <c r="R40" s="125"/>
      <c r="S40" s="125"/>
      <c r="T40" s="125"/>
    </row>
    <row r="41" spans="1:20" ht="23.1" customHeight="1">
      <c r="A41" s="27"/>
      <c r="B41" s="27"/>
      <c r="C41" s="27" t="s">
        <v>184</v>
      </c>
      <c r="D41" s="27"/>
      <c r="E41" s="27"/>
      <c r="F41" s="22">
        <v>65376</v>
      </c>
      <c r="G41" s="22">
        <v>-52374</v>
      </c>
      <c r="H41" s="22"/>
      <c r="I41" s="22">
        <v>65334</v>
      </c>
      <c r="J41" s="22">
        <v>-52374</v>
      </c>
      <c r="T41" s="125"/>
    </row>
    <row r="42" spans="1:20" ht="23.1" customHeight="1">
      <c r="A42" s="27"/>
      <c r="B42" s="27"/>
      <c r="C42" s="27" t="s">
        <v>24</v>
      </c>
      <c r="D42" s="27"/>
      <c r="E42" s="27"/>
      <c r="F42" s="22">
        <v>18526</v>
      </c>
      <c r="G42" s="22">
        <v>-6847</v>
      </c>
      <c r="H42" s="22"/>
      <c r="I42" s="22">
        <v>18547</v>
      </c>
      <c r="J42" s="22">
        <v>-6915</v>
      </c>
      <c r="T42" s="125"/>
    </row>
    <row r="43" spans="1:20" ht="23.1" customHeight="1">
      <c r="A43" s="27"/>
      <c r="B43" s="27"/>
      <c r="C43" s="27" t="s">
        <v>30</v>
      </c>
      <c r="D43" s="27"/>
      <c r="E43" s="27"/>
      <c r="F43" s="22">
        <v>-118864</v>
      </c>
      <c r="G43" s="22">
        <v>-36643</v>
      </c>
      <c r="H43" s="22"/>
      <c r="I43" s="22">
        <v>-118864</v>
      </c>
      <c r="J43" s="22">
        <v>-36643</v>
      </c>
    </row>
    <row r="44" spans="1:20" ht="23.1" customHeight="1">
      <c r="A44" s="27"/>
      <c r="B44" s="27"/>
      <c r="C44" s="27" t="s">
        <v>39</v>
      </c>
      <c r="D44" s="27"/>
      <c r="E44" s="27"/>
      <c r="F44" s="22">
        <v>-402</v>
      </c>
      <c r="G44" s="22">
        <v>581</v>
      </c>
      <c r="H44" s="22"/>
      <c r="I44" s="22">
        <v>-402</v>
      </c>
      <c r="J44" s="22">
        <v>522</v>
      </c>
      <c r="P44" s="36"/>
      <c r="Q44" s="36"/>
      <c r="R44" s="36"/>
    </row>
    <row r="45" spans="1:20" ht="23.1" customHeight="1">
      <c r="A45" s="27"/>
      <c r="B45" s="27"/>
      <c r="C45" s="27"/>
      <c r="D45" s="27"/>
      <c r="E45" s="27"/>
      <c r="F45" s="22"/>
      <c r="G45" s="22"/>
      <c r="H45" s="22"/>
      <c r="I45" s="22"/>
      <c r="J45" s="22"/>
      <c r="P45" s="36"/>
      <c r="Q45" s="36"/>
      <c r="R45" s="36"/>
    </row>
    <row r="46" spans="1:20" ht="23.1" customHeight="1">
      <c r="A46" s="27"/>
      <c r="B46" s="27"/>
      <c r="C46" s="27"/>
      <c r="D46" s="27"/>
      <c r="E46" s="27"/>
      <c r="F46" s="22"/>
      <c r="G46" s="22"/>
      <c r="H46" s="22"/>
      <c r="I46" s="22"/>
      <c r="J46" s="22"/>
      <c r="P46" s="36"/>
      <c r="Q46" s="36"/>
      <c r="R46" s="36"/>
    </row>
    <row r="47" spans="1:20" ht="23.1" customHeight="1">
      <c r="A47" s="113" t="s">
        <v>42</v>
      </c>
      <c r="B47" s="27"/>
      <c r="C47" s="27"/>
      <c r="D47" s="27"/>
      <c r="E47" s="27"/>
      <c r="F47" s="25"/>
      <c r="G47" s="25"/>
      <c r="H47" s="22"/>
      <c r="I47" s="25"/>
      <c r="J47" s="25"/>
    </row>
    <row r="48" spans="1:20" ht="23.1" customHeight="1">
      <c r="A48" s="32"/>
      <c r="B48" s="32"/>
      <c r="C48" s="27"/>
      <c r="D48" s="27"/>
      <c r="E48" s="27"/>
      <c r="F48" s="27"/>
      <c r="G48" s="27"/>
      <c r="H48" s="27"/>
      <c r="I48" s="27"/>
      <c r="J48" s="22">
        <v>10</v>
      </c>
    </row>
    <row r="49" spans="1:18" ht="23.1" customHeight="1">
      <c r="A49" s="240" t="str">
        <f>+A2</f>
        <v>บริษัท อีเอ็มซี จำกัด (มหาชน) และบริษัทย่อย</v>
      </c>
      <c r="B49" s="240"/>
      <c r="C49" s="240"/>
      <c r="D49" s="240"/>
      <c r="E49" s="240"/>
      <c r="F49" s="240"/>
      <c r="G49" s="240"/>
      <c r="H49" s="240"/>
      <c r="I49" s="240"/>
      <c r="J49" s="240"/>
    </row>
    <row r="50" spans="1:18" ht="23.1" customHeight="1">
      <c r="A50" s="240" t="s">
        <v>185</v>
      </c>
      <c r="B50" s="240"/>
      <c r="C50" s="240"/>
      <c r="D50" s="240"/>
      <c r="E50" s="240"/>
      <c r="F50" s="240"/>
      <c r="G50" s="240"/>
      <c r="H50" s="240"/>
      <c r="I50" s="240"/>
      <c r="J50" s="240"/>
    </row>
    <row r="51" spans="1:18" s="126" customFormat="1" ht="23.1" customHeight="1">
      <c r="A51" s="241" t="str">
        <f>+A4</f>
        <v>สำหรับงวดเก้าเดือน  สิ้นสุดวันที่ 30 กันยายน 2568</v>
      </c>
      <c r="B51" s="241"/>
      <c r="C51" s="241"/>
      <c r="D51" s="241"/>
      <c r="E51" s="241"/>
      <c r="F51" s="241"/>
      <c r="G51" s="241"/>
      <c r="H51" s="241"/>
      <c r="I51" s="241"/>
      <c r="J51" s="241"/>
      <c r="K51" s="127"/>
      <c r="L51" s="74"/>
      <c r="O51" s="74"/>
    </row>
    <row r="52" spans="1:18" s="126" customFormat="1" ht="23.1" customHeight="1">
      <c r="A52" s="241" t="s">
        <v>86</v>
      </c>
      <c r="B52" s="241"/>
      <c r="C52" s="241"/>
      <c r="D52" s="241"/>
      <c r="E52" s="241"/>
      <c r="F52" s="241"/>
      <c r="G52" s="241"/>
      <c r="H52" s="241"/>
      <c r="I52" s="241"/>
      <c r="J52" s="241"/>
      <c r="K52" s="127"/>
      <c r="L52" s="74"/>
      <c r="O52" s="74"/>
    </row>
    <row r="53" spans="1:18" ht="23.1" customHeight="1">
      <c r="A53" s="28"/>
      <c r="B53" s="28"/>
      <c r="C53" s="28"/>
      <c r="D53" s="28"/>
      <c r="E53" s="28"/>
      <c r="F53" s="28"/>
      <c r="G53" s="28"/>
      <c r="H53" s="28"/>
      <c r="I53" s="28"/>
      <c r="J53" s="39" t="s">
        <v>3</v>
      </c>
      <c r="K53" s="21"/>
    </row>
    <row r="54" spans="1:18" s="126" customFormat="1" ht="23.1" customHeight="1">
      <c r="A54" s="31" t="s">
        <v>107</v>
      </c>
      <c r="B54" s="31"/>
      <c r="C54" s="31"/>
      <c r="D54" s="31"/>
      <c r="E54" s="31"/>
      <c r="F54" s="242" t="s">
        <v>161</v>
      </c>
      <c r="G54" s="242"/>
      <c r="H54" s="29"/>
      <c r="I54" s="242" t="s">
        <v>5</v>
      </c>
      <c r="J54" s="242"/>
      <c r="K54" s="131"/>
      <c r="L54" s="74"/>
      <c r="O54" s="74"/>
    </row>
    <row r="55" spans="1:18" s="126" customFormat="1" ht="23.1" customHeight="1">
      <c r="A55" s="34"/>
      <c r="B55" s="34"/>
      <c r="C55" s="34"/>
      <c r="D55" s="34"/>
      <c r="E55" s="132" t="s">
        <v>6</v>
      </c>
      <c r="F55" s="133">
        <v>2568</v>
      </c>
      <c r="G55" s="133">
        <v>2567</v>
      </c>
      <c r="H55" s="134"/>
      <c r="I55" s="133">
        <v>2568</v>
      </c>
      <c r="J55" s="133">
        <v>2567</v>
      </c>
      <c r="K55" s="131"/>
      <c r="L55" s="74"/>
      <c r="O55" s="74"/>
      <c r="P55" s="138"/>
    </row>
    <row r="56" spans="1:18" ht="23.1" customHeight="1">
      <c r="A56" s="27"/>
      <c r="B56" s="33" t="s">
        <v>224</v>
      </c>
      <c r="C56" s="27"/>
      <c r="D56" s="27"/>
      <c r="E56" s="27"/>
      <c r="F56" s="22"/>
      <c r="G56" s="22"/>
      <c r="H56" s="22"/>
      <c r="I56" s="22"/>
      <c r="J56" s="22"/>
      <c r="P56" s="36"/>
      <c r="Q56" s="36"/>
      <c r="R56" s="36"/>
    </row>
    <row r="57" spans="1:18" ht="23.1" customHeight="1">
      <c r="A57" s="27"/>
      <c r="B57" s="27"/>
      <c r="C57" s="27" t="s">
        <v>46</v>
      </c>
      <c r="D57" s="27"/>
      <c r="E57" s="27"/>
      <c r="F57" s="22">
        <v>-236500</v>
      </c>
      <c r="G57" s="22">
        <v>-8783</v>
      </c>
      <c r="H57" s="22"/>
      <c r="I57" s="22">
        <v>-249368</v>
      </c>
      <c r="J57" s="22">
        <v>-7078</v>
      </c>
      <c r="P57" s="136"/>
      <c r="R57" s="136"/>
    </row>
    <row r="58" spans="1:18" ht="23.1" customHeight="1">
      <c r="A58" s="28"/>
      <c r="B58" s="28"/>
      <c r="C58" s="32" t="s">
        <v>47</v>
      </c>
      <c r="D58" s="28"/>
      <c r="E58" s="28"/>
      <c r="F58" s="22">
        <v>608</v>
      </c>
      <c r="G58" s="22">
        <v>263</v>
      </c>
      <c r="H58" s="24"/>
      <c r="I58" s="22">
        <v>-702</v>
      </c>
      <c r="J58" s="22">
        <v>547</v>
      </c>
      <c r="K58" s="128"/>
    </row>
    <row r="59" spans="1:18" ht="23.1" customHeight="1">
      <c r="A59" s="28"/>
      <c r="B59" s="28"/>
      <c r="C59" s="32" t="s">
        <v>54</v>
      </c>
      <c r="D59" s="28"/>
      <c r="E59" s="28"/>
      <c r="F59" s="22">
        <v>-704</v>
      </c>
      <c r="G59" s="22">
        <f>7376-9853</f>
        <v>-2477</v>
      </c>
      <c r="H59" s="24"/>
      <c r="I59" s="22">
        <v>-704</v>
      </c>
      <c r="J59" s="22">
        <f>7807-9853</f>
        <v>-2046</v>
      </c>
      <c r="K59" s="128"/>
    </row>
    <row r="60" spans="1:18" ht="23.1" customHeight="1">
      <c r="A60" s="28"/>
      <c r="B60" s="28"/>
      <c r="C60" s="32" t="s">
        <v>186</v>
      </c>
      <c r="D60" s="28"/>
      <c r="E60" s="28"/>
      <c r="F60" s="22">
        <v>-1506</v>
      </c>
      <c r="G60" s="22">
        <v>2119</v>
      </c>
      <c r="H60" s="24"/>
      <c r="I60" s="22">
        <v>-1449</v>
      </c>
      <c r="J60" s="22">
        <v>1920</v>
      </c>
      <c r="K60" s="128"/>
    </row>
    <row r="61" spans="1:18" ht="23.1" customHeight="1">
      <c r="A61" s="28"/>
      <c r="B61" s="28"/>
      <c r="C61" s="32" t="s">
        <v>187</v>
      </c>
      <c r="D61" s="28"/>
      <c r="E61" s="28"/>
      <c r="F61" s="22">
        <v>17899</v>
      </c>
      <c r="G61" s="22">
        <v>3573</v>
      </c>
      <c r="H61" s="24"/>
      <c r="I61" s="22">
        <v>17714</v>
      </c>
      <c r="J61" s="22">
        <v>3493</v>
      </c>
      <c r="K61" s="128"/>
    </row>
    <row r="62" spans="1:18" ht="23.1" customHeight="1">
      <c r="A62" s="28"/>
      <c r="B62" s="28"/>
      <c r="C62" s="32" t="s">
        <v>62</v>
      </c>
      <c r="D62" s="28"/>
      <c r="E62" s="28"/>
      <c r="F62" s="84">
        <v>559</v>
      </c>
      <c r="G62" s="84">
        <v>341</v>
      </c>
      <c r="H62" s="24"/>
      <c r="I62" s="84">
        <v>0</v>
      </c>
      <c r="J62" s="84">
        <v>0</v>
      </c>
      <c r="K62" s="128"/>
    </row>
    <row r="63" spans="1:18" ht="23.1" customHeight="1">
      <c r="A63" s="33"/>
      <c r="B63" s="33" t="s">
        <v>188</v>
      </c>
      <c r="C63" s="27"/>
      <c r="D63" s="27"/>
      <c r="E63" s="27"/>
      <c r="F63" s="23">
        <f>SUM(F35:F44,F57:F62)</f>
        <v>177693</v>
      </c>
      <c r="G63" s="23">
        <f>SUM(G35:G44,G57:G62)</f>
        <v>-107964</v>
      </c>
      <c r="H63" s="24"/>
      <c r="I63" s="23">
        <f>SUM(I35:I44,I57:I62)</f>
        <v>204115</v>
      </c>
      <c r="J63" s="23">
        <f>SUM(J35:J44,J57:J62)</f>
        <v>-102636</v>
      </c>
    </row>
    <row r="64" spans="1:18" ht="23.1" customHeight="1">
      <c r="A64" s="27"/>
      <c r="B64" s="27"/>
      <c r="C64" s="27" t="s">
        <v>223</v>
      </c>
      <c r="D64" s="27"/>
      <c r="E64" s="27"/>
      <c r="F64" s="22">
        <v>-14280</v>
      </c>
      <c r="G64" s="22">
        <v>12144</v>
      </c>
      <c r="H64" s="22"/>
      <c r="I64" s="22">
        <v>-13844</v>
      </c>
      <c r="J64" s="22">
        <v>12432</v>
      </c>
    </row>
    <row r="65" spans="1:16" ht="23.1" customHeight="1">
      <c r="A65" s="27" t="s">
        <v>189</v>
      </c>
      <c r="B65" s="27"/>
      <c r="C65" s="27"/>
      <c r="D65" s="27"/>
      <c r="E65" s="27"/>
      <c r="F65" s="26">
        <f>SUM(F63:F64)</f>
        <v>163413</v>
      </c>
      <c r="G65" s="26">
        <f>SUM(G63:G64)</f>
        <v>-95820</v>
      </c>
      <c r="H65" s="22"/>
      <c r="I65" s="26">
        <f>SUM(I63:I64)</f>
        <v>190271</v>
      </c>
      <c r="J65" s="26">
        <f>SUM(J63:J64)</f>
        <v>-90204</v>
      </c>
    </row>
    <row r="66" spans="1:16" ht="23.1" customHeight="1">
      <c r="A66" s="135" t="s">
        <v>190</v>
      </c>
      <c r="B66" s="27"/>
      <c r="C66" s="27"/>
      <c r="D66" s="27"/>
      <c r="E66" s="27"/>
      <c r="F66" s="27"/>
      <c r="G66" s="27"/>
      <c r="H66" s="27"/>
      <c r="I66" s="27"/>
      <c r="J66" s="40"/>
    </row>
    <row r="67" spans="1:16" ht="23.1" customHeight="1">
      <c r="A67" s="135"/>
      <c r="B67" s="27"/>
      <c r="C67" s="27" t="s">
        <v>191</v>
      </c>
      <c r="D67" s="27"/>
      <c r="E67" s="27"/>
      <c r="F67" s="22">
        <v>0</v>
      </c>
      <c r="G67" s="22">
        <v>0</v>
      </c>
      <c r="H67" s="27"/>
      <c r="I67" s="22">
        <v>4500</v>
      </c>
      <c r="J67" s="22">
        <v>1000</v>
      </c>
    </row>
    <row r="68" spans="1:16" ht="23.1" customHeight="1">
      <c r="A68" s="135"/>
      <c r="B68" s="27"/>
      <c r="C68" s="27" t="s">
        <v>192</v>
      </c>
      <c r="D68" s="27"/>
      <c r="E68" s="27"/>
      <c r="F68" s="27">
        <v>0</v>
      </c>
      <c r="G68" s="27">
        <v>0</v>
      </c>
      <c r="H68" s="27"/>
      <c r="I68" s="94">
        <v>-7200</v>
      </c>
      <c r="J68" s="22">
        <v>-45131</v>
      </c>
    </row>
    <row r="69" spans="1:16" ht="23.1" customHeight="1">
      <c r="A69" s="135"/>
      <c r="B69" s="27"/>
      <c r="C69" s="27" t="s">
        <v>193</v>
      </c>
      <c r="D69" s="27"/>
      <c r="E69" s="35">
        <v>13</v>
      </c>
      <c r="F69" s="27">
        <v>0</v>
      </c>
      <c r="G69" s="27">
        <v>0</v>
      </c>
      <c r="H69" s="27"/>
      <c r="I69" s="22">
        <v>-32909</v>
      </c>
      <c r="J69" s="22">
        <v>-504</v>
      </c>
    </row>
    <row r="70" spans="1:16" ht="23.1" customHeight="1">
      <c r="A70" s="27"/>
      <c r="B70" s="27"/>
      <c r="C70" s="27" t="s">
        <v>194</v>
      </c>
      <c r="D70" s="27"/>
      <c r="E70" s="27"/>
      <c r="F70" s="22">
        <v>224</v>
      </c>
      <c r="G70" s="22">
        <v>0</v>
      </c>
      <c r="H70" s="22"/>
      <c r="I70" s="22">
        <v>224</v>
      </c>
      <c r="J70" s="22">
        <v>0</v>
      </c>
    </row>
    <row r="71" spans="1:16" ht="23.1" customHeight="1">
      <c r="A71" s="27"/>
      <c r="B71" s="27"/>
      <c r="C71" s="27" t="s">
        <v>195</v>
      </c>
      <c r="D71" s="27"/>
      <c r="E71" s="27"/>
      <c r="F71" s="22">
        <v>-785</v>
      </c>
      <c r="G71" s="22">
        <v>-1192</v>
      </c>
      <c r="H71" s="22"/>
      <c r="I71" s="22">
        <v>-785</v>
      </c>
      <c r="J71" s="22">
        <v>-1192</v>
      </c>
    </row>
    <row r="72" spans="1:16" ht="23.1" customHeight="1">
      <c r="A72" s="27"/>
      <c r="B72" s="27"/>
      <c r="C72" s="27" t="s">
        <v>196</v>
      </c>
      <c r="D72" s="27"/>
      <c r="E72" s="27"/>
      <c r="F72" s="22">
        <v>3687</v>
      </c>
      <c r="G72" s="22">
        <v>0</v>
      </c>
      <c r="H72" s="22"/>
      <c r="I72" s="22">
        <v>3687</v>
      </c>
      <c r="J72" s="22">
        <v>0</v>
      </c>
    </row>
    <row r="73" spans="1:16" ht="23.1" customHeight="1">
      <c r="A73" s="27"/>
      <c r="B73" s="27"/>
      <c r="C73" s="27" t="s">
        <v>35</v>
      </c>
      <c r="D73" s="27"/>
      <c r="E73" s="27"/>
      <c r="G73" s="22"/>
      <c r="H73" s="27"/>
      <c r="I73" s="27"/>
      <c r="J73" s="22"/>
    </row>
    <row r="74" spans="1:16" ht="23.1" customHeight="1">
      <c r="A74" s="27"/>
      <c r="B74" s="27"/>
      <c r="C74" s="27"/>
      <c r="D74" s="27" t="s">
        <v>226</v>
      </c>
      <c r="E74" s="27"/>
      <c r="F74" s="22">
        <v>-2466</v>
      </c>
      <c r="G74" s="22">
        <v>42418</v>
      </c>
      <c r="H74" s="22"/>
      <c r="I74" s="22">
        <v>-2466</v>
      </c>
      <c r="J74" s="22">
        <v>41607</v>
      </c>
    </row>
    <row r="75" spans="1:16" ht="23.1" customHeight="1">
      <c r="A75" s="27"/>
      <c r="B75" s="27"/>
      <c r="C75" s="27" t="s">
        <v>197</v>
      </c>
      <c r="D75" s="27"/>
      <c r="E75" s="27"/>
      <c r="F75" s="22">
        <v>503</v>
      </c>
      <c r="G75" s="22">
        <v>539</v>
      </c>
      <c r="H75" s="22"/>
      <c r="I75" s="22">
        <v>486</v>
      </c>
      <c r="J75" s="22">
        <v>519</v>
      </c>
    </row>
    <row r="76" spans="1:16" ht="23.1" customHeight="1">
      <c r="A76" s="27" t="s">
        <v>198</v>
      </c>
      <c r="B76" s="27"/>
      <c r="C76" s="27"/>
      <c r="D76" s="27"/>
      <c r="E76" s="27"/>
      <c r="F76" s="26">
        <f>SUM(F67:F75)</f>
        <v>1163</v>
      </c>
      <c r="G76" s="26">
        <f>SUM(G67:G75)</f>
        <v>41765</v>
      </c>
      <c r="H76" s="22"/>
      <c r="I76" s="26">
        <f>SUM(I67:I75)</f>
        <v>-34463</v>
      </c>
      <c r="J76" s="26">
        <f>SUM(J67:J75)</f>
        <v>-3701</v>
      </c>
      <c r="P76" s="125"/>
    </row>
    <row r="77" spans="1:16" ht="23.1" customHeight="1">
      <c r="A77" s="135" t="s">
        <v>199</v>
      </c>
      <c r="B77" s="27"/>
      <c r="C77" s="27"/>
      <c r="D77" s="27"/>
      <c r="E77" s="27"/>
      <c r="F77" s="22"/>
      <c r="G77" s="22"/>
      <c r="H77" s="22"/>
      <c r="I77" s="22"/>
      <c r="J77" s="22"/>
      <c r="P77" s="125"/>
    </row>
    <row r="78" spans="1:16" ht="23.1" customHeight="1">
      <c r="A78" s="27"/>
      <c r="B78" s="27"/>
      <c r="C78" s="27" t="s">
        <v>45</v>
      </c>
      <c r="D78" s="27"/>
      <c r="E78" s="27"/>
      <c r="F78" s="22"/>
      <c r="G78" s="22"/>
      <c r="H78" s="22"/>
      <c r="I78" s="22"/>
      <c r="J78" s="22"/>
      <c r="P78" s="125"/>
    </row>
    <row r="79" spans="1:16" ht="23.1" customHeight="1">
      <c r="A79" s="27"/>
      <c r="B79" s="27"/>
      <c r="C79" s="27"/>
      <c r="D79" s="27" t="s">
        <v>227</v>
      </c>
      <c r="E79" s="27"/>
      <c r="F79" s="22">
        <v>39980</v>
      </c>
      <c r="G79" s="22">
        <v>101078</v>
      </c>
      <c r="H79" s="22"/>
      <c r="I79" s="22">
        <v>39980</v>
      </c>
      <c r="J79" s="22">
        <v>101078</v>
      </c>
    </row>
    <row r="80" spans="1:16" ht="23.1" customHeight="1">
      <c r="A80" s="27"/>
      <c r="B80" s="27"/>
      <c r="C80" s="27" t="s">
        <v>200</v>
      </c>
      <c r="D80" s="27"/>
      <c r="E80" s="27"/>
      <c r="F80" s="22">
        <v>40000</v>
      </c>
      <c r="G80" s="22">
        <v>90000</v>
      </c>
      <c r="H80" s="22"/>
      <c r="I80" s="22">
        <v>40000</v>
      </c>
      <c r="J80" s="22">
        <v>90000</v>
      </c>
    </row>
    <row r="81" spans="1:17" ht="23.1" customHeight="1">
      <c r="A81" s="27"/>
      <c r="B81" s="27"/>
      <c r="C81" s="27" t="s">
        <v>201</v>
      </c>
      <c r="D81" s="27"/>
      <c r="E81" s="27"/>
      <c r="F81" s="22">
        <v>-47957</v>
      </c>
      <c r="G81" s="22">
        <v>-187848</v>
      </c>
      <c r="H81" s="22"/>
      <c r="I81" s="22">
        <v>-48057</v>
      </c>
      <c r="J81" s="22">
        <v>-152373</v>
      </c>
      <c r="Q81" s="36"/>
    </row>
    <row r="82" spans="1:17" ht="23.1" customHeight="1">
      <c r="A82" s="27"/>
      <c r="B82" s="27"/>
      <c r="C82" s="27" t="s">
        <v>202</v>
      </c>
      <c r="D82" s="27"/>
      <c r="E82" s="27"/>
      <c r="F82" s="22">
        <v>-135492</v>
      </c>
      <c r="G82" s="22">
        <v>-48195</v>
      </c>
      <c r="H82" s="22"/>
      <c r="I82" s="22">
        <v>-135492</v>
      </c>
      <c r="J82" s="22">
        <v>-48195</v>
      </c>
    </row>
    <row r="83" spans="1:17" ht="23.1" customHeight="1">
      <c r="A83" s="27"/>
      <c r="B83" s="27"/>
      <c r="C83" s="27" t="s">
        <v>203</v>
      </c>
      <c r="D83" s="27"/>
      <c r="E83" s="27"/>
      <c r="F83" s="22">
        <v>-3052</v>
      </c>
      <c r="G83" s="22">
        <v>-5924</v>
      </c>
      <c r="H83" s="22"/>
      <c r="I83" s="22">
        <v>-3052</v>
      </c>
      <c r="J83" s="22">
        <v>-5924</v>
      </c>
    </row>
    <row r="84" spans="1:17" ht="23.1" customHeight="1">
      <c r="A84" s="27"/>
      <c r="B84" s="27"/>
      <c r="C84" s="27" t="s">
        <v>204</v>
      </c>
      <c r="D84" s="27"/>
      <c r="E84" s="27"/>
      <c r="F84" s="22">
        <v>-37398</v>
      </c>
      <c r="G84" s="22">
        <v>-45586</v>
      </c>
      <c r="H84" s="22"/>
      <c r="I84" s="22">
        <v>-30437</v>
      </c>
      <c r="J84" s="22">
        <v>-38830</v>
      </c>
    </row>
    <row r="85" spans="1:17" ht="23.1" customHeight="1">
      <c r="A85" s="27"/>
      <c r="B85" s="27"/>
      <c r="C85" s="27" t="s">
        <v>205</v>
      </c>
      <c r="D85" s="27"/>
      <c r="E85" s="27"/>
      <c r="F85" s="22">
        <v>0</v>
      </c>
      <c r="G85" s="22">
        <v>289561</v>
      </c>
      <c r="H85" s="22"/>
      <c r="I85" s="22">
        <v>0</v>
      </c>
      <c r="J85" s="22">
        <v>289561</v>
      </c>
      <c r="P85" s="36"/>
      <c r="Q85" s="36"/>
    </row>
    <row r="86" spans="1:17" ht="23.1" customHeight="1">
      <c r="A86" s="27" t="s">
        <v>206</v>
      </c>
      <c r="B86" s="27"/>
      <c r="C86" s="27"/>
      <c r="D86" s="27"/>
      <c r="E86" s="27"/>
      <c r="F86" s="26">
        <f>SUM(F78:F85)</f>
        <v>-143919</v>
      </c>
      <c r="G86" s="26">
        <f>SUM(G78:G85)</f>
        <v>193086</v>
      </c>
      <c r="H86" s="22"/>
      <c r="I86" s="26">
        <f>SUM(I78:I85)</f>
        <v>-137058</v>
      </c>
      <c r="J86" s="26">
        <f>SUM(J78:J85)</f>
        <v>235317</v>
      </c>
      <c r="Q86" s="125"/>
    </row>
    <row r="87" spans="1:17" ht="23.1" customHeight="1">
      <c r="A87" s="135" t="s">
        <v>207</v>
      </c>
      <c r="B87" s="27"/>
      <c r="C87" s="27"/>
      <c r="D87" s="27"/>
      <c r="E87" s="27"/>
      <c r="F87" s="22">
        <f>+F86+F76+F65</f>
        <v>20657</v>
      </c>
      <c r="G87" s="22">
        <f>+G86+G76+G65</f>
        <v>139031</v>
      </c>
      <c r="H87" s="22"/>
      <c r="I87" s="22">
        <f>+I86+I76+I65</f>
        <v>18750</v>
      </c>
      <c r="J87" s="22">
        <f>+J86+J76+J65</f>
        <v>141412</v>
      </c>
      <c r="Q87" s="125"/>
    </row>
    <row r="88" spans="1:17" ht="23.1" customHeight="1">
      <c r="A88" s="135" t="s">
        <v>208</v>
      </c>
      <c r="B88" s="27"/>
      <c r="C88" s="27"/>
      <c r="D88" s="27"/>
      <c r="E88" s="27"/>
      <c r="F88" s="22">
        <v>24440</v>
      </c>
      <c r="G88" s="22">
        <v>20738</v>
      </c>
      <c r="H88" s="22"/>
      <c r="I88" s="22">
        <v>22607</v>
      </c>
      <c r="J88" s="22">
        <v>17075</v>
      </c>
    </row>
    <row r="89" spans="1:17" ht="23.1" customHeight="1" thickBot="1">
      <c r="A89" s="135" t="s">
        <v>209</v>
      </c>
      <c r="B89" s="27"/>
      <c r="C89" s="27"/>
      <c r="D89" s="27"/>
      <c r="E89" s="35"/>
      <c r="F89" s="30">
        <f>SUM(F87:F88)</f>
        <v>45097</v>
      </c>
      <c r="G89" s="30">
        <f>SUM(G87:G88)</f>
        <v>159769</v>
      </c>
      <c r="H89" s="22"/>
      <c r="I89" s="30">
        <f>SUM(I87:I88)</f>
        <v>41357</v>
      </c>
      <c r="J89" s="30">
        <f>SUM(J87:J88)</f>
        <v>158487</v>
      </c>
    </row>
    <row r="90" spans="1:17" ht="23.1" customHeight="1" thickTop="1">
      <c r="A90" s="27"/>
      <c r="B90" s="27"/>
      <c r="C90" s="27"/>
      <c r="D90" s="27"/>
      <c r="E90" s="35"/>
      <c r="F90" s="25"/>
      <c r="G90" s="25"/>
      <c r="H90" s="22"/>
      <c r="I90" s="25"/>
      <c r="J90" s="25"/>
    </row>
    <row r="91" spans="1:17" ht="23.1" customHeight="1">
      <c r="A91" s="27"/>
      <c r="B91" s="27"/>
      <c r="C91" s="27"/>
      <c r="D91" s="27"/>
      <c r="E91" s="35"/>
      <c r="F91" s="25"/>
      <c r="G91" s="25"/>
      <c r="H91" s="22"/>
      <c r="I91" s="25"/>
      <c r="J91" s="25"/>
      <c r="L91" s="86">
        <f>+F89-'P1'!G12</f>
        <v>0</v>
      </c>
      <c r="M91" s="86"/>
      <c r="P91" s="139"/>
    </row>
    <row r="92" spans="1:17" ht="23.1" customHeight="1">
      <c r="A92" s="113" t="s">
        <v>42</v>
      </c>
      <c r="B92" s="27"/>
      <c r="C92" s="27"/>
      <c r="D92" s="27"/>
      <c r="E92" s="27"/>
      <c r="F92" s="25"/>
      <c r="G92" s="25"/>
      <c r="H92" s="22"/>
      <c r="I92" s="25"/>
      <c r="J92" s="25"/>
      <c r="L92" s="86">
        <f>+I89-'P1'!J12</f>
        <v>0</v>
      </c>
    </row>
    <row r="93" spans="1:17" ht="23.1" customHeight="1">
      <c r="A93" s="113"/>
      <c r="B93" s="27"/>
      <c r="C93" s="27"/>
      <c r="D93" s="27"/>
      <c r="E93" s="27"/>
      <c r="F93" s="25"/>
      <c r="G93" s="25"/>
      <c r="H93" s="22"/>
      <c r="I93" s="25"/>
      <c r="J93" s="25"/>
    </row>
    <row r="94" spans="1:17" ht="23.1" customHeight="1">
      <c r="A94" s="113"/>
      <c r="B94" s="27"/>
      <c r="C94" s="27"/>
      <c r="D94" s="27"/>
      <c r="E94" s="27"/>
      <c r="F94" s="25"/>
      <c r="G94" s="25"/>
      <c r="H94" s="22"/>
      <c r="I94" s="25"/>
      <c r="J94" s="25"/>
    </row>
    <row r="95" spans="1:17" ht="23.1" customHeight="1">
      <c r="A95" s="32"/>
      <c r="B95" s="32"/>
      <c r="C95" s="27"/>
      <c r="D95" s="27"/>
      <c r="E95" s="27"/>
      <c r="F95" s="27"/>
      <c r="G95" s="27"/>
      <c r="H95" s="27"/>
      <c r="I95" s="27"/>
      <c r="J95" s="22">
        <v>11</v>
      </c>
    </row>
    <row r="96" spans="1:17" ht="23.1" customHeight="1">
      <c r="A96" s="240" t="str">
        <f>+A49</f>
        <v>บริษัท อีเอ็มซี จำกัด (มหาชน) และบริษัทย่อย</v>
      </c>
      <c r="B96" s="240"/>
      <c r="C96" s="240"/>
      <c r="D96" s="240"/>
      <c r="E96" s="240"/>
      <c r="F96" s="240"/>
      <c r="G96" s="240"/>
      <c r="H96" s="240"/>
      <c r="I96" s="240"/>
      <c r="J96" s="240"/>
    </row>
    <row r="97" spans="1:15" ht="23.1" customHeight="1">
      <c r="A97" s="240" t="str">
        <f>+A50</f>
        <v>งบกระแสเงินสด (ต่อ)</v>
      </c>
      <c r="B97" s="240"/>
      <c r="C97" s="240"/>
      <c r="D97" s="240"/>
      <c r="E97" s="240"/>
      <c r="F97" s="240"/>
      <c r="G97" s="240"/>
      <c r="H97" s="240"/>
      <c r="I97" s="240"/>
      <c r="J97" s="240"/>
    </row>
    <row r="98" spans="1:15" s="126" customFormat="1" ht="23.1" customHeight="1">
      <c r="A98" s="241" t="str">
        <f>+A51</f>
        <v>สำหรับงวดเก้าเดือน  สิ้นสุดวันที่ 30 กันยายน 2568</v>
      </c>
      <c r="B98" s="241"/>
      <c r="C98" s="241"/>
      <c r="D98" s="241"/>
      <c r="E98" s="241"/>
      <c r="F98" s="241"/>
      <c r="G98" s="241"/>
      <c r="H98" s="241"/>
      <c r="I98" s="241"/>
      <c r="J98" s="241"/>
      <c r="K98" s="127"/>
      <c r="L98" s="74"/>
      <c r="M98" s="74"/>
      <c r="N98" s="74"/>
      <c r="O98" s="74"/>
    </row>
    <row r="99" spans="1:15" s="126" customFormat="1" ht="23.1" customHeight="1">
      <c r="A99" s="241" t="s">
        <v>86</v>
      </c>
      <c r="B99" s="241"/>
      <c r="C99" s="241"/>
      <c r="D99" s="241"/>
      <c r="E99" s="241"/>
      <c r="F99" s="241"/>
      <c r="G99" s="241"/>
      <c r="H99" s="241"/>
      <c r="I99" s="241"/>
      <c r="J99" s="241"/>
      <c r="K99" s="127"/>
      <c r="L99" s="74"/>
      <c r="M99" s="74"/>
      <c r="N99" s="74"/>
      <c r="O99" s="74"/>
    </row>
    <row r="100" spans="1:15" ht="23.1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39" t="s">
        <v>3</v>
      </c>
      <c r="K100" s="21"/>
    </row>
    <row r="101" spans="1:15" s="126" customFormat="1" ht="23.1" customHeight="1">
      <c r="A101" s="31" t="s">
        <v>107</v>
      </c>
      <c r="B101" s="31"/>
      <c r="C101" s="31"/>
      <c r="D101" s="31"/>
      <c r="E101" s="31"/>
      <c r="F101" s="242" t="s">
        <v>161</v>
      </c>
      <c r="G101" s="242"/>
      <c r="H101" s="29"/>
      <c r="I101" s="242" t="s">
        <v>5</v>
      </c>
      <c r="J101" s="242"/>
      <c r="K101" s="131"/>
      <c r="L101" s="74"/>
      <c r="M101" s="74"/>
      <c r="N101" s="74"/>
      <c r="O101" s="74"/>
    </row>
    <row r="102" spans="1:15" s="126" customFormat="1" ht="23.1" customHeight="1">
      <c r="A102" s="34"/>
      <c r="B102" s="34"/>
      <c r="C102" s="34"/>
      <c r="D102" s="34"/>
      <c r="E102" s="132" t="s">
        <v>6</v>
      </c>
      <c r="F102" s="133">
        <v>2568</v>
      </c>
      <c r="G102" s="133">
        <v>2567</v>
      </c>
      <c r="H102" s="134"/>
      <c r="I102" s="133">
        <v>2568</v>
      </c>
      <c r="J102" s="133">
        <v>2567</v>
      </c>
      <c r="K102" s="131"/>
      <c r="L102" s="74"/>
      <c r="M102" s="74"/>
      <c r="N102" s="74"/>
      <c r="O102" s="74"/>
    </row>
    <row r="103" spans="1:15" ht="23.1" customHeight="1">
      <c r="A103" s="27"/>
      <c r="B103" s="27"/>
      <c r="C103" s="27"/>
      <c r="D103" s="27"/>
      <c r="E103" s="35"/>
      <c r="F103" s="25"/>
      <c r="G103" s="25"/>
      <c r="H103" s="22"/>
      <c r="I103" s="25"/>
      <c r="J103" s="25"/>
    </row>
    <row r="104" spans="1:15" ht="23.1" customHeight="1">
      <c r="A104" s="140" t="s">
        <v>210</v>
      </c>
      <c r="B104" s="27"/>
      <c r="C104" s="27"/>
      <c r="D104" s="27"/>
      <c r="E104" s="35"/>
      <c r="F104" s="136"/>
      <c r="G104" s="136"/>
      <c r="H104" s="136"/>
      <c r="I104" s="136"/>
      <c r="J104" s="136"/>
      <c r="L104" s="86"/>
      <c r="M104" s="86"/>
    </row>
    <row r="105" spans="1:15" ht="23.1" customHeight="1">
      <c r="A105" s="124" t="s">
        <v>211</v>
      </c>
      <c r="F105" s="125"/>
      <c r="G105" s="125"/>
      <c r="I105" s="125"/>
    </row>
    <row r="106" spans="1:15" ht="23.1" customHeight="1">
      <c r="D106" s="124" t="s">
        <v>212</v>
      </c>
      <c r="F106" s="22">
        <v>2475</v>
      </c>
      <c r="G106" s="22">
        <v>2477</v>
      </c>
      <c r="H106" s="22"/>
      <c r="I106" s="22">
        <v>2475</v>
      </c>
      <c r="J106" s="22">
        <v>2477</v>
      </c>
    </row>
    <row r="107" spans="1:15" ht="23.1" customHeight="1">
      <c r="D107" s="124" t="s">
        <v>213</v>
      </c>
      <c r="F107" s="22">
        <v>443</v>
      </c>
      <c r="G107" s="22">
        <v>0</v>
      </c>
      <c r="H107" s="22"/>
      <c r="I107" s="22">
        <v>443</v>
      </c>
      <c r="J107" s="22">
        <v>0</v>
      </c>
    </row>
    <row r="108" spans="1:15" ht="23.1" customHeight="1">
      <c r="D108" s="124" t="s">
        <v>219</v>
      </c>
      <c r="F108" s="22"/>
      <c r="G108" s="22"/>
      <c r="H108" s="22"/>
      <c r="I108" s="22"/>
      <c r="J108" s="22"/>
    </row>
    <row r="109" spans="1:15" ht="23.1" customHeight="1">
      <c r="D109" s="219" t="s">
        <v>220</v>
      </c>
      <c r="F109" s="22">
        <v>17378</v>
      </c>
      <c r="G109" s="22">
        <v>4025</v>
      </c>
      <c r="H109" s="22"/>
      <c r="I109" s="22">
        <v>17378</v>
      </c>
      <c r="J109" s="22">
        <v>4025</v>
      </c>
    </row>
    <row r="110" spans="1:15" ht="23.1" customHeight="1">
      <c r="D110" s="124" t="s">
        <v>214</v>
      </c>
      <c r="F110" s="22"/>
      <c r="G110" s="24"/>
      <c r="H110" s="22"/>
      <c r="I110" s="22"/>
      <c r="J110" s="24"/>
    </row>
    <row r="111" spans="1:15" ht="23.1" customHeight="1">
      <c r="D111" s="141" t="s">
        <v>184</v>
      </c>
      <c r="F111" s="22">
        <v>0</v>
      </c>
      <c r="G111" s="22">
        <v>227</v>
      </c>
      <c r="H111" s="22"/>
      <c r="I111" s="22">
        <v>0</v>
      </c>
      <c r="J111" s="22">
        <v>227</v>
      </c>
    </row>
    <row r="112" spans="1:15" ht="23.1" customHeight="1">
      <c r="D112" s="141" t="s">
        <v>215</v>
      </c>
      <c r="F112" s="22">
        <v>0</v>
      </c>
      <c r="G112" s="22">
        <v>-20999</v>
      </c>
      <c r="H112" s="22"/>
      <c r="I112" s="22">
        <v>0</v>
      </c>
      <c r="J112" s="22">
        <v>-20999</v>
      </c>
    </row>
    <row r="113" spans="1:12" ht="23.1" customHeight="1">
      <c r="D113" s="141" t="s">
        <v>216</v>
      </c>
      <c r="F113" s="22">
        <v>0</v>
      </c>
      <c r="G113" s="22">
        <v>0</v>
      </c>
      <c r="H113" s="22"/>
      <c r="I113" s="22">
        <v>0</v>
      </c>
      <c r="J113" s="22">
        <v>-2526</v>
      </c>
    </row>
    <row r="114" spans="1:12" ht="23.1" customHeight="1">
      <c r="D114" s="142" t="s">
        <v>187</v>
      </c>
      <c r="F114" s="22">
        <v>0</v>
      </c>
      <c r="G114" s="22">
        <f>-2827-2526</f>
        <v>-5353</v>
      </c>
      <c r="H114" s="22"/>
      <c r="I114" s="22">
        <v>0</v>
      </c>
      <c r="J114" s="22">
        <v>-2827</v>
      </c>
    </row>
    <row r="115" spans="1:12" ht="23.1" customHeight="1">
      <c r="D115" s="194" t="s">
        <v>221</v>
      </c>
      <c r="F115" s="22">
        <v>0</v>
      </c>
      <c r="G115" s="22">
        <v>0</v>
      </c>
      <c r="H115" s="22"/>
      <c r="I115" s="22">
        <v>219091</v>
      </c>
      <c r="J115" s="22">
        <v>424600</v>
      </c>
    </row>
    <row r="116" spans="1:12" ht="23.1" customHeight="1">
      <c r="D116" s="124" t="s">
        <v>217</v>
      </c>
      <c r="F116" s="24">
        <v>0</v>
      </c>
      <c r="G116" s="22">
        <v>77</v>
      </c>
      <c r="H116" s="22"/>
      <c r="I116" s="24">
        <v>0</v>
      </c>
      <c r="J116" s="22">
        <v>77</v>
      </c>
      <c r="L116" s="87"/>
    </row>
    <row r="117" spans="1:12" ht="23.1" customHeight="1">
      <c r="J117" s="90"/>
    </row>
    <row r="118" spans="1:12" ht="23.1" customHeight="1"/>
    <row r="119" spans="1:12" ht="23.1" customHeight="1">
      <c r="A119" s="113" t="s">
        <v>42</v>
      </c>
    </row>
    <row r="120" spans="1:12" ht="23.1" customHeight="1"/>
    <row r="121" spans="1:12" ht="23.1" customHeight="1">
      <c r="I121" s="136"/>
    </row>
    <row r="122" spans="1:12" ht="23.1" customHeight="1"/>
    <row r="123" spans="1:12" ht="23.1" customHeight="1"/>
    <row r="124" spans="1:12" ht="23.1" customHeight="1"/>
    <row r="125" spans="1:12" ht="23.1" customHeight="1"/>
    <row r="126" spans="1:12" ht="23.1" customHeight="1"/>
    <row r="127" spans="1:12" ht="23.1" customHeight="1"/>
    <row r="128" spans="1:12" ht="23.1" customHeight="1"/>
    <row r="129" spans="6:10" ht="23.1" customHeight="1"/>
    <row r="130" spans="6:10" ht="23.1" customHeight="1"/>
    <row r="131" spans="6:10" ht="23.1" customHeight="1"/>
    <row r="132" spans="6:10" ht="23.1" customHeight="1"/>
    <row r="133" spans="6:10" ht="23.1" customHeight="1"/>
    <row r="134" spans="6:10" ht="23.1" customHeight="1"/>
    <row r="135" spans="6:10" ht="23.1" customHeight="1"/>
    <row r="136" spans="6:10" ht="23.1" customHeight="1"/>
    <row r="137" spans="6:10" ht="23.1" customHeight="1"/>
    <row r="138" spans="6:10">
      <c r="F138" s="143"/>
      <c r="G138" s="143"/>
      <c r="H138" s="143"/>
      <c r="I138" s="143"/>
      <c r="J138" s="143"/>
    </row>
  </sheetData>
  <mergeCells count="18">
    <mergeCell ref="A96:J96"/>
    <mergeCell ref="A97:J97"/>
    <mergeCell ref="A98:J98"/>
    <mergeCell ref="A99:J99"/>
    <mergeCell ref="F101:G101"/>
    <mergeCell ref="I101:J101"/>
    <mergeCell ref="A2:J2"/>
    <mergeCell ref="A3:J3"/>
    <mergeCell ref="A4:J4"/>
    <mergeCell ref="F7:G7"/>
    <mergeCell ref="I7:J7"/>
    <mergeCell ref="A5:J5"/>
    <mergeCell ref="A49:J49"/>
    <mergeCell ref="A50:J50"/>
    <mergeCell ref="A51:J51"/>
    <mergeCell ref="F54:G54"/>
    <mergeCell ref="I54:J54"/>
    <mergeCell ref="A52:J52"/>
  </mergeCells>
  <printOptions horizontalCentered="1"/>
  <pageMargins left="0.59055118110236227" right="0.39370078740157483" top="0.39370078740157483" bottom="0.19685039370078741" header="0.11811023622047245" footer="0.19685039370078741"/>
  <pageSetup paperSize="9" scale="75" fitToHeight="2" orientation="portrait" r:id="rId1"/>
  <headerFooter alignWithMargins="0"/>
  <rowBreaks count="2" manualBreakCount="2">
    <brk id="47" max="9" man="1"/>
    <brk id="9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1ecc2bea-cf65-4b1c-a745-28a060548530" xsi:nil="true"/>
    <Reviewer_x0020_Sign_x002d_off xmlns="1ecc2bea-cf65-4b1c-a745-28a060548530" xsi:nil="true"/>
    <AUTHORIZED xmlns="1ecc2bea-cf65-4b1c-a745-28a060548530" xsi:nil="true"/>
    <TaxCatchAll xmlns="4f37221c-e951-43c6-8d98-2746befe8696" xsi:nil="true"/>
    <lcf76f155ced4ddcb4097134ff3c332f xmlns="1ecc2bea-cf65-4b1c-a745-28a060548530">
      <Terms xmlns="http://schemas.microsoft.com/office/infopath/2007/PartnerControls"/>
    </lcf76f155ced4ddcb4097134ff3c332f>
    <Reviews2 xmlns="1ecc2bea-cf65-4b1c-a745-28a0605485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BD21DD5124CF4CA6ED32D66CEBCF84" ma:contentTypeVersion="14" ma:contentTypeDescription="สร้างเอกสารใหม่" ma:contentTypeScope="" ma:versionID="c77beac1bc3d11bc56b83313b8254892">
  <xsd:schema xmlns:xsd="http://www.w3.org/2001/XMLSchema" xmlns:xs="http://www.w3.org/2001/XMLSchema" xmlns:p="http://schemas.microsoft.com/office/2006/metadata/properties" xmlns:ns2="1ecc2bea-cf65-4b1c-a745-28a060548530" xmlns:ns3="4f37221c-e951-43c6-8d98-2746befe8696" targetNamespace="http://schemas.microsoft.com/office/2006/metadata/properties" ma:root="true" ma:fieldsID="c6379b0848e7ca0414b852049ec505b7" ns2:_="" ns3:_="">
    <xsd:import namespace="1ecc2bea-cf65-4b1c-a745-28a060548530"/>
    <xsd:import namespace="4f37221c-e951-43c6-8d98-2746befe869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s2" minOccurs="0"/>
                <xsd:element ref="ns2:AUTHORIZED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cc2bea-cf65-4b1c-a745-28a06054853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s2" ma:index="13" nillable="true" ma:displayName="Reviews 2" ma:format="Dropdown" ma:internalName="Reviews2">
      <xsd:simpleType>
        <xsd:restriction base="dms:Text">
          <xsd:maxLength value="255"/>
        </xsd:restriction>
      </xsd:simpleType>
    </xsd:element>
    <xsd:element name="AUTHORIZED" ma:index="14" nillable="true" ma:displayName="AUTHORIZED" ma:format="Dropdown" ma:internalName="AUTHORIZED">
      <xsd:simpleType>
        <xsd:restriction base="dms:Text">
          <xsd:maxLength value="255"/>
        </xsd:restriction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7221c-e951-43c6-8d98-2746befe869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877a353-92b1-4212-84f5-f3fa6b91f5f4}" ma:internalName="TaxCatchAll" ma:showField="CatchAllData" ma:web="4f37221c-e951-43c6-8d98-2746befe86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82A6DD-D641-4919-AB8A-3E17CE630FCD}">
  <ds:schemaRefs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4f37221c-e951-43c6-8d98-2746befe8696"/>
    <ds:schemaRef ds:uri="1ecc2bea-cf65-4b1c-a745-28a060548530"/>
  </ds:schemaRefs>
</ds:datastoreItem>
</file>

<file path=customXml/itemProps2.xml><?xml version="1.0" encoding="utf-8"?>
<ds:datastoreItem xmlns:ds="http://schemas.openxmlformats.org/officeDocument/2006/customXml" ds:itemID="{6998C1A0-FBFA-45CF-AF4E-9AA8A199CE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cc2bea-cf65-4b1c-a745-28a060548530"/>
    <ds:schemaRef ds:uri="4f37221c-e951-43c6-8d98-2746befe86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B76976-1056-4412-AE13-A38E22ACB0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P1</vt:lpstr>
      <vt:lpstr>P2</vt:lpstr>
      <vt:lpstr>P3-PL3M</vt:lpstr>
      <vt:lpstr>P4-PL3M</vt:lpstr>
      <vt:lpstr>P5-PL9M</vt:lpstr>
      <vt:lpstr>P6-PL9M</vt:lpstr>
      <vt:lpstr>P7</vt:lpstr>
      <vt:lpstr>P8</vt:lpstr>
      <vt:lpstr>P9-11</vt:lpstr>
      <vt:lpstr>'P1'!Print_Area</vt:lpstr>
      <vt:lpstr>'P2'!Print_Area</vt:lpstr>
      <vt:lpstr>'P3-PL3M'!Print_Area</vt:lpstr>
      <vt:lpstr>'P4-PL3M'!Print_Area</vt:lpstr>
      <vt:lpstr>'P5-PL9M'!Print_Area</vt:lpstr>
      <vt:lpstr>'P6-PL9M'!Print_Area</vt:lpstr>
      <vt:lpstr>'P9-11'!Print_Area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สุภาพร เฉียนสูงเนิน</cp:lastModifiedBy>
  <cp:revision/>
  <cp:lastPrinted>2025-11-13T11:23:31Z</cp:lastPrinted>
  <dcterms:created xsi:type="dcterms:W3CDTF">2004-01-05T08:24:48Z</dcterms:created>
  <dcterms:modified xsi:type="dcterms:W3CDTF">2025-11-13T13:39:51Z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0x01010056BD21DD5124CF4CA6ED32D66CEBCF84</vt:lpwstr>
  </property>
  <property fmtid="{D5CDD505-2E9C-101B-9397-08002B2CF9AE}" pid="3" name="Order">
    <vt:r8>214200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ReviewerSing-off_EP">
    <vt:lpwstr>กิตติวัฒน์ 11/11/67</vt:lpwstr>
  </property>
  <property fmtid="{D5CDD505-2E9C-101B-9397-08002B2CF9AE}" pid="11" name="MediaServiceImageTags">
    <vt:lpwstr/>
  </property>
</Properties>
</file>