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5\เดือน ก.ย.2568\ร่างงบการเงิน\V3\"/>
    </mc:Choice>
  </mc:AlternateContent>
  <bookViews>
    <workbookView xWindow="0" yWindow="0" windowWidth="28800" windowHeight="12435" tabRatio="829" firstSheet="1" activeTab="3"/>
  </bookViews>
  <sheets>
    <sheet name="P1" sheetId="1" r:id="rId1"/>
    <sheet name="P2" sheetId="7" r:id="rId2"/>
    <sheet name="P3-PL3M" sheetId="38" r:id="rId3"/>
    <sheet name="P4-PL3M" sheetId="39" r:id="rId4"/>
    <sheet name="P5-PL9M" sheetId="36" r:id="rId5"/>
    <sheet name="P6-PL9M" sheetId="37" r:id="rId6"/>
    <sheet name="P7" sheetId="29" r:id="rId7"/>
    <sheet name="P8" sheetId="30" r:id="rId8"/>
    <sheet name="P9-11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'P2'!$A$1:$K$53</definedName>
    <definedName name="_xlnm.Print_Area" localSheetId="2">'P3-PL3M'!$A$1:$J$39</definedName>
    <definedName name="_xlnm.Print_Area" localSheetId="3">'P4-PL3M'!$A$1:$I$37</definedName>
    <definedName name="_xlnm.Print_Area" localSheetId="4">'P5-PL9M'!$A$1:$J$39</definedName>
    <definedName name="_xlnm.Print_Area" localSheetId="5">'P6-PL9M'!$A$1:$I$37</definedName>
    <definedName name="_xlnm.Print_Area" localSheetId="8">'P9-11'!$A$1:$J$146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35" l="1"/>
  <c r="J61" i="35"/>
  <c r="G24" i="35"/>
  <c r="J24" i="35"/>
  <c r="F88" i="35" l="1"/>
  <c r="I88" i="35"/>
  <c r="J34" i="1" l="1"/>
  <c r="F16" i="35" l="1"/>
  <c r="I26" i="37"/>
  <c r="F26" i="37"/>
  <c r="I26" i="39"/>
  <c r="F26" i="39"/>
  <c r="Q35" i="35" l="1"/>
  <c r="F23" i="38" l="1"/>
  <c r="M21" i="36"/>
  <c r="P21" i="36"/>
  <c r="M22" i="36"/>
  <c r="P12" i="36"/>
  <c r="P13" i="36"/>
  <c r="P14" i="36"/>
  <c r="P16" i="36"/>
  <c r="P17" i="36"/>
  <c r="P18" i="36"/>
  <c r="P19" i="36"/>
  <c r="P20" i="36"/>
  <c r="P22" i="36"/>
  <c r="P25" i="36"/>
  <c r="P26" i="36"/>
  <c r="P27" i="36"/>
  <c r="P29" i="36"/>
  <c r="M12" i="36"/>
  <c r="M13" i="36"/>
  <c r="M14" i="36"/>
  <c r="M16" i="36"/>
  <c r="M17" i="36"/>
  <c r="M18" i="36"/>
  <c r="M19" i="36"/>
  <c r="M20" i="36"/>
  <c r="M25" i="36"/>
  <c r="M26" i="36"/>
  <c r="M27" i="36"/>
  <c r="M29" i="36"/>
  <c r="P11" i="36"/>
  <c r="M11" i="36"/>
  <c r="L29" i="30" l="1"/>
  <c r="H29" i="30"/>
  <c r="K29" i="30"/>
  <c r="G31" i="30"/>
  <c r="F31" i="30"/>
  <c r="E31" i="30"/>
  <c r="D31" i="30"/>
  <c r="C31" i="30"/>
  <c r="Q35" i="29"/>
  <c r="Q32" i="29"/>
  <c r="S15" i="29"/>
  <c r="K32" i="29"/>
  <c r="J32" i="29"/>
  <c r="E32" i="29"/>
  <c r="S30" i="29"/>
  <c r="O30" i="29"/>
  <c r="M30" i="29"/>
  <c r="D32" i="29"/>
  <c r="F32" i="29"/>
  <c r="G32" i="29"/>
  <c r="C32" i="29"/>
  <c r="H30" i="29" l="1"/>
  <c r="G23" i="39" l="1"/>
  <c r="F22" i="39"/>
  <c r="E22" i="39"/>
  <c r="G18" i="39"/>
  <c r="J23" i="38"/>
  <c r="I23" i="38"/>
  <c r="G23" i="38"/>
  <c r="J15" i="38"/>
  <c r="I15" i="38"/>
  <c r="I24" i="38" s="1"/>
  <c r="F15" i="38"/>
  <c r="G15" i="38"/>
  <c r="I28" i="38" l="1"/>
  <c r="I30" i="38" s="1"/>
  <c r="H10" i="39" s="1"/>
  <c r="H16" i="39" s="1"/>
  <c r="F24" i="38"/>
  <c r="F28" i="38" s="1"/>
  <c r="F30" i="38" s="1"/>
  <c r="E10" i="39" s="1"/>
  <c r="J24" i="38"/>
  <c r="J28" i="38" s="1"/>
  <c r="J30" i="38" s="1"/>
  <c r="I10" i="39" s="1"/>
  <c r="G24" i="38"/>
  <c r="G28" i="38" s="1"/>
  <c r="G30" i="38" s="1"/>
  <c r="F10" i="39" s="1"/>
  <c r="E16" i="39" l="1"/>
  <c r="E26" i="39" s="1"/>
  <c r="H13" i="39"/>
  <c r="H21" i="39" s="1"/>
  <c r="H23" i="39" s="1"/>
  <c r="I16" i="39"/>
  <c r="I13" i="39"/>
  <c r="I21" i="39" s="1"/>
  <c r="I23" i="39" s="1"/>
  <c r="F16" i="39"/>
  <c r="F13" i="39"/>
  <c r="F23" i="39" s="1"/>
  <c r="F21" i="39" s="1"/>
  <c r="F18" i="39"/>
  <c r="H26" i="39"/>
  <c r="H18" i="39"/>
  <c r="E18" i="39"/>
  <c r="E13" i="39"/>
  <c r="E23" i="39" s="1"/>
  <c r="E21" i="39" s="1"/>
  <c r="I18" i="39" l="1"/>
  <c r="I78" i="35"/>
  <c r="F15" i="36" l="1"/>
  <c r="M15" i="36" s="1"/>
  <c r="E19" i="29" l="1"/>
  <c r="H49" i="7"/>
  <c r="H46" i="7"/>
  <c r="H45" i="7"/>
  <c r="H43" i="7"/>
  <c r="H42" i="7"/>
  <c r="H41" i="7"/>
  <c r="C19" i="29" l="1"/>
  <c r="D19" i="29"/>
  <c r="G118" i="35"/>
  <c r="K26" i="30" l="1"/>
  <c r="M31" i="29" l="1"/>
  <c r="M32" i="29" s="1"/>
  <c r="H31" i="29" l="1"/>
  <c r="H32" i="29" s="1"/>
  <c r="H24" i="7"/>
  <c r="R14" i="1" s="1"/>
  <c r="G34" i="1" l="1"/>
  <c r="J30" i="30" l="1"/>
  <c r="J31" i="30" s="1"/>
  <c r="I30" i="30"/>
  <c r="I31" i="30" l="1"/>
  <c r="K30" i="30"/>
  <c r="H30" i="30" l="1"/>
  <c r="K31" i="30"/>
  <c r="G88" i="35"/>
  <c r="J88" i="35"/>
  <c r="M18" i="29"/>
  <c r="Q19" i="29"/>
  <c r="L26" i="30" l="1"/>
  <c r="D17" i="30"/>
  <c r="E17" i="30"/>
  <c r="F17" i="30"/>
  <c r="G17" i="30"/>
  <c r="C17" i="30"/>
  <c r="K19" i="29"/>
  <c r="J19" i="29"/>
  <c r="F19" i="29"/>
  <c r="G19" i="29"/>
  <c r="H31" i="7" l="1"/>
  <c r="K31" i="7"/>
  <c r="J24" i="7"/>
  <c r="G24" i="7"/>
  <c r="R13" i="1" s="1"/>
  <c r="H34" i="1"/>
  <c r="K19" i="1"/>
  <c r="H19" i="1"/>
  <c r="K24" i="7"/>
  <c r="Q14" i="1" l="1"/>
  <c r="S14" i="1" s="1"/>
  <c r="K32" i="7"/>
  <c r="H32" i="7"/>
  <c r="H35" i="1"/>
  <c r="G78" i="35" l="1"/>
  <c r="F78" i="35"/>
  <c r="G19" i="1" l="1"/>
  <c r="Q13" i="1" s="1"/>
  <c r="S13" i="1" s="1"/>
  <c r="J19" i="1"/>
  <c r="K42" i="7" l="1"/>
  <c r="K34" i="1"/>
  <c r="K35" i="1" s="1"/>
  <c r="J13" i="35" l="1"/>
  <c r="G13" i="35"/>
  <c r="F13" i="35"/>
  <c r="D35" i="30" l="1"/>
  <c r="E35" i="30"/>
  <c r="F35" i="30"/>
  <c r="G35" i="30"/>
  <c r="I35" i="30"/>
  <c r="J35" i="30"/>
  <c r="C35" i="30"/>
  <c r="F37" i="30"/>
  <c r="E37" i="30"/>
  <c r="K36" i="29"/>
  <c r="J36" i="29"/>
  <c r="D36" i="29"/>
  <c r="E36" i="29"/>
  <c r="F36" i="29"/>
  <c r="G36" i="29"/>
  <c r="C36" i="29"/>
  <c r="G37" i="30" l="1"/>
  <c r="D38" i="29"/>
  <c r="C37" i="30"/>
  <c r="D37" i="30"/>
  <c r="C38" i="29"/>
  <c r="A53" i="35" l="1"/>
  <c r="G23" i="36" l="1"/>
  <c r="G15" i="36"/>
  <c r="G24" i="36" l="1"/>
  <c r="K13" i="30"/>
  <c r="L13" i="30" s="1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F21" i="30"/>
  <c r="G21" i="30"/>
  <c r="I21" i="30"/>
  <c r="J21" i="30"/>
  <c r="N19" i="29" l="1"/>
  <c r="P19" i="29"/>
  <c r="R19" i="29"/>
  <c r="I19" i="29"/>
  <c r="L19" i="29"/>
  <c r="J39" i="7"/>
  <c r="J78" i="35" l="1"/>
  <c r="M19" i="29" l="1"/>
  <c r="M27" i="29"/>
  <c r="O27" i="29" s="1"/>
  <c r="J15" i="36"/>
  <c r="I15" i="36" l="1"/>
  <c r="P15" i="36" s="1"/>
  <c r="E22" i="37" l="1"/>
  <c r="I13" i="35" l="1"/>
  <c r="H18" i="29" l="1"/>
  <c r="H19" i="29" s="1"/>
  <c r="Q22" i="29"/>
  <c r="Q23" i="29" s="1"/>
  <c r="Q25" i="29" s="1"/>
  <c r="G49" i="7" s="1"/>
  <c r="Q36" i="29"/>
  <c r="G23" i="37"/>
  <c r="F22" i="37"/>
  <c r="G18" i="37"/>
  <c r="J23" i="36"/>
  <c r="I23" i="36"/>
  <c r="P23" i="36" s="1"/>
  <c r="F23" i="36"/>
  <c r="M23" i="36" s="1"/>
  <c r="I24" i="36" l="1"/>
  <c r="P24" i="36" s="1"/>
  <c r="J24" i="36"/>
  <c r="J28" i="36" s="1"/>
  <c r="J30" i="36" s="1"/>
  <c r="O18" i="29"/>
  <c r="G28" i="36"/>
  <c r="F24" i="36"/>
  <c r="M24" i="36" s="1"/>
  <c r="M15" i="29"/>
  <c r="K47" i="7"/>
  <c r="G31" i="7"/>
  <c r="I37" i="30"/>
  <c r="I16" i="30"/>
  <c r="J16" i="30"/>
  <c r="J35" i="1"/>
  <c r="J31" i="7"/>
  <c r="A51" i="35"/>
  <c r="K20" i="30"/>
  <c r="K21" i="30" s="1"/>
  <c r="E23" i="30"/>
  <c r="G23" i="30"/>
  <c r="J45" i="7" s="1"/>
  <c r="K34" i="30"/>
  <c r="K35" i="30" s="1"/>
  <c r="M22" i="29"/>
  <c r="M23" i="29" s="1"/>
  <c r="G43" i="7"/>
  <c r="M35" i="29"/>
  <c r="M36" i="29" s="1"/>
  <c r="K41" i="7"/>
  <c r="K43" i="7"/>
  <c r="K45" i="7"/>
  <c r="K46" i="7"/>
  <c r="H47" i="7" l="1"/>
  <c r="H48" i="7" s="1"/>
  <c r="O15" i="29"/>
  <c r="M25" i="29"/>
  <c r="K48" i="7"/>
  <c r="F28" i="36"/>
  <c r="I28" i="36"/>
  <c r="P28" i="36" s="1"/>
  <c r="J17" i="30"/>
  <c r="J23" i="30" s="1"/>
  <c r="I17" i="30"/>
  <c r="I23" i="30" s="1"/>
  <c r="S18" i="29"/>
  <c r="S19" i="29" s="1"/>
  <c r="O19" i="29"/>
  <c r="J37" i="30"/>
  <c r="H31" i="30"/>
  <c r="I10" i="37"/>
  <c r="J10" i="35"/>
  <c r="G30" i="36"/>
  <c r="F10" i="37" s="1"/>
  <c r="K50" i="7"/>
  <c r="G38" i="29"/>
  <c r="D23" i="30"/>
  <c r="J41" i="7" s="1"/>
  <c r="F38" i="29"/>
  <c r="F23" i="30"/>
  <c r="J43" i="7" s="1"/>
  <c r="J42" i="7"/>
  <c r="G47" i="7"/>
  <c r="E38" i="29"/>
  <c r="G42" i="7"/>
  <c r="G45" i="7"/>
  <c r="J38" i="29"/>
  <c r="G41" i="7"/>
  <c r="K16" i="30"/>
  <c r="H16" i="30" s="1"/>
  <c r="L16" i="30" s="1"/>
  <c r="O31" i="29"/>
  <c r="O32" i="29" s="1"/>
  <c r="G32" i="7"/>
  <c r="G35" i="1"/>
  <c r="Q38" i="29"/>
  <c r="K38" i="29"/>
  <c r="J32" i="7"/>
  <c r="S27" i="29"/>
  <c r="F30" i="36" l="1"/>
  <c r="M30" i="36" s="1"/>
  <c r="M28" i="36"/>
  <c r="K17" i="30"/>
  <c r="K23" i="30" s="1"/>
  <c r="J47" i="7" s="1"/>
  <c r="I30" i="36"/>
  <c r="P30" i="36" s="1"/>
  <c r="K37" i="30"/>
  <c r="F13" i="37"/>
  <c r="F23" i="37" s="1"/>
  <c r="I13" i="37"/>
  <c r="I21" i="37" s="1"/>
  <c r="J38" i="35"/>
  <c r="J65" i="35" s="1"/>
  <c r="J67" i="35" s="1"/>
  <c r="F16" i="37"/>
  <c r="G39" i="7"/>
  <c r="H50" i="7"/>
  <c r="H51" i="7" s="1"/>
  <c r="L53" i="7" s="1"/>
  <c r="G10" i="35"/>
  <c r="F18" i="37"/>
  <c r="K51" i="7"/>
  <c r="L55" i="7" s="1"/>
  <c r="M38" i="29"/>
  <c r="S31" i="29"/>
  <c r="S32" i="29" s="1"/>
  <c r="I16" i="37"/>
  <c r="E10" i="37" l="1"/>
  <c r="E18" i="37" s="1"/>
  <c r="I10" i="35"/>
  <c r="I38" i="35" s="1"/>
  <c r="I65" i="35" s="1"/>
  <c r="I67" i="35" s="1"/>
  <c r="I89" i="35" s="1"/>
  <c r="I91" i="35" s="1"/>
  <c r="L94" i="35" s="1"/>
  <c r="H10" i="37"/>
  <c r="I23" i="37"/>
  <c r="F21" i="37"/>
  <c r="H17" i="30"/>
  <c r="L17" i="30"/>
  <c r="G38" i="35"/>
  <c r="G65" i="35" s="1"/>
  <c r="G67" i="35" s="1"/>
  <c r="H35" i="29"/>
  <c r="H36" i="29" s="1"/>
  <c r="J89" i="35"/>
  <c r="J91" i="35" s="1"/>
  <c r="L30" i="30"/>
  <c r="L31" i="30" s="1"/>
  <c r="H34" i="30"/>
  <c r="I18" i="37"/>
  <c r="E13" i="37" l="1"/>
  <c r="E16" i="37"/>
  <c r="E26" i="37" s="1"/>
  <c r="H35" i="30"/>
  <c r="H37" i="30" s="1"/>
  <c r="L34" i="30"/>
  <c r="H16" i="37"/>
  <c r="H26" i="37" s="1"/>
  <c r="H13" i="37"/>
  <c r="F10" i="35"/>
  <c r="G89" i="35"/>
  <c r="G91" i="35" s="1"/>
  <c r="E23" i="37"/>
  <c r="H22" i="29"/>
  <c r="H23" i="29" s="1"/>
  <c r="O35" i="29"/>
  <c r="H38" i="29"/>
  <c r="O36" i="29" l="1"/>
  <c r="S35" i="29"/>
  <c r="H20" i="30"/>
  <c r="H25" i="29"/>
  <c r="G46" i="7" s="1"/>
  <c r="G48" i="7" s="1"/>
  <c r="G50" i="7" s="1"/>
  <c r="G51" i="7" s="1"/>
  <c r="L52" i="7" s="1"/>
  <c r="F38" i="35"/>
  <c r="F65" i="35" s="1"/>
  <c r="F67" i="35" s="1"/>
  <c r="F89" i="35" s="1"/>
  <c r="H21" i="37"/>
  <c r="H18" i="37"/>
  <c r="E21" i="37"/>
  <c r="L35" i="30"/>
  <c r="L37" i="30" s="1"/>
  <c r="O22" i="29"/>
  <c r="O23" i="29" s="1"/>
  <c r="O25" i="29" s="1"/>
  <c r="S36" i="29"/>
  <c r="S38" i="29" s="1"/>
  <c r="L20" i="30" l="1"/>
  <c r="L21" i="30" s="1"/>
  <c r="L23" i="30" s="1"/>
  <c r="H21" i="30"/>
  <c r="H23" i="30" s="1"/>
  <c r="J46" i="7" s="1"/>
  <c r="H23" i="37"/>
  <c r="F91" i="35"/>
  <c r="L93" i="35" s="1"/>
  <c r="S22" i="29"/>
  <c r="O38" i="29"/>
  <c r="J48" i="7" l="1"/>
  <c r="J50" i="7" s="1"/>
  <c r="J51" i="7" s="1"/>
  <c r="L54" i="7" s="1"/>
  <c r="S23" i="29"/>
  <c r="S25" i="29" s="1"/>
</calcChain>
</file>

<file path=xl/sharedStrings.xml><?xml version="1.0" encoding="utf-8"?>
<sst xmlns="http://schemas.openxmlformats.org/spreadsheetml/2006/main" count="431" uniqueCount="260">
  <si>
    <t>สท</t>
  </si>
  <si>
    <t>หส</t>
  </si>
  <si>
    <t>Y67</t>
  </si>
  <si>
    <t xml:space="preserve"> </t>
  </si>
  <si>
    <t>Total</t>
  </si>
  <si>
    <t xml:space="preserve">   ผู้รับเหมาที่หมดสิทธิ์เรียกร้อง</t>
  </si>
  <si>
    <t>-</t>
  </si>
  <si>
    <t>Q3</t>
  </si>
  <si>
    <t xml:space="preserve">EMC PUBLIC COMPANY LIMITED AND ITS SUBSIDIARIES </t>
  </si>
  <si>
    <t>STATEMENTS OF FINANCIAL POSITION</t>
  </si>
  <si>
    <t>Consolidated financial statements</t>
  </si>
  <si>
    <t>Notes</t>
  </si>
  <si>
    <t>(Unaudited</t>
  </si>
  <si>
    <t>(Audited)</t>
  </si>
  <si>
    <t>/ Reviewed Only)</t>
  </si>
  <si>
    <t>Separate financial statements</t>
  </si>
  <si>
    <t>(Unit : Thousand Baht)</t>
  </si>
  <si>
    <t>December 31, 2024</t>
  </si>
  <si>
    <t>September 30, 2025</t>
  </si>
  <si>
    <t>Assets</t>
  </si>
  <si>
    <t>Current assets</t>
  </si>
  <si>
    <t>Cash and cash equivalents items</t>
  </si>
  <si>
    <t>Trade and other current receivables</t>
  </si>
  <si>
    <t xml:space="preserve">Current contract assets </t>
  </si>
  <si>
    <t xml:space="preserve">Short-term loans and interest receivable </t>
  </si>
  <si>
    <t>Inventories</t>
  </si>
  <si>
    <t>Advance payments for materials and advance payments for contractors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</si>
  <si>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</si>
  <si>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</si>
  <si>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</si>
  <si>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</si>
  <si>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</si>
  <si>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Investments in joint venture</t>
  </si>
  <si>
    <t xml:space="preserve">Non-current contract assets  </t>
  </si>
  <si>
    <t>Investment property</t>
  </si>
  <si>
    <t>Property, plant and equipment</t>
  </si>
  <si>
    <t>Right-of-use assets</t>
  </si>
  <si>
    <t>Other intangible assets other than goodwill</t>
  </si>
  <si>
    <t>Non-current non-cash financial assets pledged as collateral</t>
  </si>
  <si>
    <t>Income tax deducted at sources</t>
  </si>
  <si>
    <t xml:space="preserve">Advance payments for purchases of real estate </t>
  </si>
  <si>
    <t>projects under development</t>
  </si>
  <si>
    <t>Other non-current assets</t>
  </si>
  <si>
    <t>Total non-current assets</t>
  </si>
  <si>
    <t>Total assets</t>
  </si>
  <si>
    <t>Notes to interim condensed financial information is an integral part of this financial information.</t>
  </si>
  <si>
    <t>AS AT SEPTEMBER 30, 2025</t>
  </si>
  <si>
    <t>Liabilities and shareholders' equity</t>
  </si>
  <si>
    <t>Current liabilities</t>
  </si>
  <si>
    <t>Overdrafts and short-term borrowings from</t>
  </si>
  <si>
    <t>financial institutions</t>
  </si>
  <si>
    <t xml:space="preserve">Trade and other current  payables </t>
  </si>
  <si>
    <t>Current contract liabilities</t>
  </si>
  <si>
    <t>Retention payable from contractors- current</t>
  </si>
  <si>
    <t>Current portion of :</t>
  </si>
  <si>
    <t>Long-term borrowings</t>
  </si>
  <si>
    <t>Lease liabilities</t>
  </si>
  <si>
    <t>Short-term borrowings and interest payables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</si>
  <si>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</si>
  <si>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</si>
  <si>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</si>
  <si>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</si>
  <si>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</si>
  <si>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</si>
  <si>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 employee benefit</t>
  </si>
  <si>
    <t>Retention payable to contractors</t>
  </si>
  <si>
    <t>Other non-current liabilities</t>
  </si>
  <si>
    <t>Total non-current liabilities</t>
  </si>
  <si>
    <t xml:space="preserve"> Total liabilities</t>
  </si>
  <si>
    <t>Shareholders' equity</t>
  </si>
  <si>
    <t>Share capital</t>
  </si>
  <si>
    <t>20,558,847,661 Ordinary shares @ Baht 1.00 each</t>
  </si>
  <si>
    <t>23,615,337,352 Ordinary shares @ Baht 1.00 each</t>
  </si>
  <si>
    <t xml:space="preserve">Issued and paid-up share capital </t>
  </si>
  <si>
    <t>12,570,633,180 Ordinary shares @ Baht 1.00 each</t>
  </si>
  <si>
    <t>Share premium (discount) on ordinary shares</t>
  </si>
  <si>
    <t>Share premium on ordinary shares</t>
  </si>
  <si>
    <t>Share discount on ordinary shares</t>
  </si>
  <si>
    <t>Share premium on treasury stocks</t>
  </si>
  <si>
    <t xml:space="preserve">Retained earnings (deficit) </t>
  </si>
  <si>
    <t>Appropriated - legal reserve</t>
  </si>
  <si>
    <t>Deficit</t>
  </si>
  <si>
    <t>Other component of equity</t>
  </si>
  <si>
    <t>Total shareholders' equity of Parent Company</t>
  </si>
  <si>
    <t xml:space="preserve">Non-controlling interests </t>
  </si>
  <si>
    <t>Total shareholders' equity</t>
  </si>
  <si>
    <t xml:space="preserve"> Total liabilities and shareholders' equity</t>
  </si>
  <si>
    <t xml:space="preserve">EMC PUBLIC COMPANY LIMITED AND ITS SUBSIDIARIES  </t>
  </si>
  <si>
    <t>STATEMENTS OF COMPREHENSIVE INCOME</t>
  </si>
  <si>
    <t>(UNAUDITED / REVIEWED ONLY)</t>
  </si>
  <si>
    <t>FOR THE  THREE-MONTH PERIOD ENDED SEPTEMBER 30, 2025</t>
  </si>
  <si>
    <t>Revenues</t>
  </si>
  <si>
    <t>Revenue from construction</t>
  </si>
  <si>
    <t>Revenue from sales of real estate</t>
  </si>
  <si>
    <t xml:space="preserve">Rental and services income </t>
  </si>
  <si>
    <t xml:space="preserve">Other income </t>
  </si>
  <si>
    <t xml:space="preserve">Total revenues  </t>
  </si>
  <si>
    <t>Expenses</t>
  </si>
  <si>
    <t>Costs of construction</t>
  </si>
  <si>
    <t>Cost of sales of real estate</t>
  </si>
  <si>
    <t xml:space="preserve">Cost of rental and services fee 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</si>
  <si>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</si>
  <si>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</si>
  <si>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</si>
  <si>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</si>
  <si>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</si>
  <si>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</si>
  <si>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</si>
  <si>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Tax income</t>
  </si>
  <si>
    <t>Profit (loss) for the period</t>
  </si>
  <si>
    <t>Loss for the period</t>
  </si>
  <si>
    <t xml:space="preserve">Other comprehensive income </t>
  </si>
  <si>
    <t>Total comprehensive income (expense) for the period</t>
  </si>
  <si>
    <t>Profit (loss) attributable to :</t>
  </si>
  <si>
    <t>Owners of the Company</t>
  </si>
  <si>
    <t>Non-controlling interests</t>
  </si>
  <si>
    <t>Total comprehensive income (expense) attributable to :</t>
  </si>
  <si>
    <t>Earnings (loss) per share  (Baht)</t>
  </si>
  <si>
    <t>Basic earnings (loss) per share</t>
  </si>
  <si>
    <t>FOR THE NINE-MONTH PERIOD ENDED SEPTEMBER 30, 2025</t>
  </si>
  <si>
    <t>STATEMENTS OF CHANGES IN SHAREHOLDERS' EQUITY</t>
  </si>
  <si>
    <t>Issued and</t>
  </si>
  <si>
    <t>paid-up</t>
  </si>
  <si>
    <t>share capital</t>
  </si>
  <si>
    <t>Equity holders of the parent</t>
  </si>
  <si>
    <t>Share premium</t>
  </si>
  <si>
    <t>Share discount</t>
  </si>
  <si>
    <t xml:space="preserve">Share premium </t>
  </si>
  <si>
    <t>on ordinary</t>
  </si>
  <si>
    <t>on share</t>
  </si>
  <si>
    <t>on treasury</t>
  </si>
  <si>
    <t>shares</t>
  </si>
  <si>
    <t>capital</t>
  </si>
  <si>
    <t xml:space="preserve"> stocks</t>
  </si>
  <si>
    <t>Retained earnings (Deficit)</t>
  </si>
  <si>
    <t xml:space="preserve">Appropriated </t>
  </si>
  <si>
    <t>Unappropriated</t>
  </si>
  <si>
    <t xml:space="preserve"> for</t>
  </si>
  <si>
    <t>(deficit)</t>
  </si>
  <si>
    <t>legal reserve</t>
  </si>
  <si>
    <t xml:space="preserve">Revaluation </t>
  </si>
  <si>
    <t xml:space="preserve">Income tax </t>
  </si>
  <si>
    <t>Net</t>
  </si>
  <si>
    <t>surplus</t>
  </si>
  <si>
    <t>of fixed assets</t>
  </si>
  <si>
    <t xml:space="preserve">Equity </t>
  </si>
  <si>
    <t>attributable</t>
  </si>
  <si>
    <t xml:space="preserve">to owners of </t>
  </si>
  <si>
    <t>the parent</t>
  </si>
  <si>
    <t>Non-controlling</t>
  </si>
  <si>
    <t xml:space="preserve">Total shareholders' </t>
  </si>
  <si>
    <t>interests</t>
  </si>
  <si>
    <t xml:space="preserve">equity   </t>
  </si>
  <si>
    <t>Balance as at January 1, 2025</t>
  </si>
  <si>
    <t>Transactions with shareholders directly recorded to equity</t>
  </si>
  <si>
    <t xml:space="preserve">  Depreciation of revaluation surplus of assets</t>
  </si>
  <si>
    <t>Total transaction with shareholders directly recorded to equity</t>
  </si>
  <si>
    <t>Total comprehensive income for the period</t>
  </si>
  <si>
    <t xml:space="preserve">     Loss for the period</t>
  </si>
  <si>
    <t>Balance as at September 30, 2025</t>
  </si>
  <si>
    <t>Balance as at January 1, 2024</t>
  </si>
  <si>
    <t xml:space="preserve">   Ordinary shares increase </t>
  </si>
  <si>
    <t xml:space="preserve">     Profit for the period</t>
  </si>
  <si>
    <t>Balance as at September 30, 2024</t>
  </si>
  <si>
    <t>FOR THE  NINE-MONTH PERIOD ENDED SEPTEMBER 30, 2025</t>
  </si>
  <si>
    <t xml:space="preserve">Equity holders </t>
  </si>
  <si>
    <t>of the parent</t>
  </si>
  <si>
    <t xml:space="preserve"> EMC PUBLIC COMPANY LIMITED AND ITS SUBSIDIARIES </t>
  </si>
  <si>
    <t xml:space="preserve"> STATEMENTS OF CASH FLOWS </t>
  </si>
  <si>
    <t xml:space="preserve"> (Unit : Thousand Baht) </t>
  </si>
  <si>
    <t>Cash flows from operating activities</t>
  </si>
  <si>
    <t xml:space="preserve"> Profit (loss) for the period </t>
  </si>
  <si>
    <t xml:space="preserve"> Adjustments to reconcile profit (loss) before tax income to cash received (paid)  </t>
  </si>
  <si>
    <t xml:space="preserve"> from operating activities </t>
  </si>
  <si>
    <t xml:space="preserve"> Tax income</t>
  </si>
  <si>
    <t xml:space="preserve"> Expected credit losses (reverse) </t>
  </si>
  <si>
    <t xml:space="preserve"> Share of loss of joint ventures </t>
  </si>
  <si>
    <t xml:space="preserve"> Depreciation and amortization  </t>
  </si>
  <si>
    <t xml:space="preserve"> Impairment loss on non-current financial assets </t>
  </si>
  <si>
    <t xml:space="preserve"> Gain on disposal of equipment </t>
  </si>
  <si>
    <t>Gain on transfer of land for debt settlement</t>
  </si>
  <si>
    <t>Loss on sale of right-of-use assets</t>
  </si>
  <si>
    <t>Gain on cancel of right-of-use assets agreement</t>
  </si>
  <si>
    <t xml:space="preserve">  Other current provisions (reverse)</t>
  </si>
  <si>
    <t xml:space="preserve"> Provisions for employee benefits  </t>
  </si>
  <si>
    <t>Gains on write-off of trade payable forfeited a right to claim</t>
  </si>
  <si>
    <t xml:space="preserve">Gains on write-off of advance received from customers  </t>
  </si>
  <si>
    <t xml:space="preserve"> deprived of claims</t>
  </si>
  <si>
    <t xml:space="preserve">Gains on write-off of  retention payables from contractors </t>
  </si>
  <si>
    <t xml:space="preserve"> deprived of claims  </t>
  </si>
  <si>
    <t xml:space="preserve">  Gains on write-off of interest receivables forfeited a right to claim</t>
  </si>
  <si>
    <t>Difference from debt reduction under the Court judgement</t>
  </si>
  <si>
    <t xml:space="preserve"> - Trade and other current  payables </t>
  </si>
  <si>
    <t xml:space="preserve"> - Retention payable to contractors</t>
  </si>
  <si>
    <t xml:space="preserve"> Finance income </t>
  </si>
  <si>
    <t>Costs of construction work -interest payment</t>
  </si>
  <si>
    <t xml:space="preserve"> Finance costs  </t>
  </si>
  <si>
    <t xml:space="preserve">Profit (loss) from operations before changes  in operating assets and liabilities   </t>
  </si>
  <si>
    <t xml:space="preserve">Operating assets (increase) decrease </t>
  </si>
  <si>
    <t xml:space="preserve"> Trade and other current receivables </t>
  </si>
  <si>
    <t xml:space="preserve"> Current contract assets </t>
  </si>
  <si>
    <t xml:space="preserve"> Inventories </t>
  </si>
  <si>
    <t xml:space="preserve"> Advance payments for construction materials and contractors </t>
  </si>
  <si>
    <t xml:space="preserve"> Other current assets </t>
  </si>
  <si>
    <t xml:space="preserve"> Non-current contract assets </t>
  </si>
  <si>
    <t xml:space="preserve"> Other non-current assets </t>
  </si>
  <si>
    <t xml:space="preserve"> STATEMENTS OF CASH FLOWS (Continued) </t>
  </si>
  <si>
    <t xml:space="preserve"> Separate financial statements </t>
  </si>
  <si>
    <t xml:space="preserve">Operating liabilities increase (decrease) </t>
  </si>
  <si>
    <t xml:space="preserve"> Trade and other current payables </t>
  </si>
  <si>
    <t xml:space="preserve"> Current contract liabilities </t>
  </si>
  <si>
    <t xml:space="preserve"> Other current provisions </t>
  </si>
  <si>
    <t xml:space="preserve"> Other current liabilities </t>
  </si>
  <si>
    <t xml:space="preserve"> Retention payable to contractors </t>
  </si>
  <si>
    <t xml:space="preserve"> Other non-current liabilities </t>
  </si>
  <si>
    <t xml:space="preserve"> Cash provided by (used in) operation activities </t>
  </si>
  <si>
    <t xml:space="preserve">Income tax paid </t>
  </si>
  <si>
    <t xml:space="preserve">  Net cash provided by(used in) operating activities </t>
  </si>
  <si>
    <t>Cash flows from investing activities</t>
  </si>
  <si>
    <t xml:space="preserve"> Proceeds from short-term loans  </t>
  </si>
  <si>
    <t xml:space="preserve"> Payments for short-term loans  </t>
  </si>
  <si>
    <t>Payments for investments in subsidiaries</t>
  </si>
  <si>
    <t xml:space="preserve"> Proceeds on sales of equipment </t>
  </si>
  <si>
    <t xml:space="preserve"> Payments for acquisition of equipment </t>
  </si>
  <si>
    <t xml:space="preserve"> Proceeds from sales of right-of-use assets</t>
  </si>
  <si>
    <t xml:space="preserve"> Payments for current non-cash financial assets pledged </t>
  </si>
  <si>
    <t xml:space="preserve">  as collateral, (increase) decrease </t>
  </si>
  <si>
    <t xml:space="preserve"> Proceeds from interest income </t>
  </si>
  <si>
    <t xml:space="preserve"> Net cash provided by(used in) investing activities </t>
  </si>
  <si>
    <t>Cash flows from financing activities</t>
  </si>
  <si>
    <t xml:space="preserve"> Overdrafts and short-term borrowings from financial institutions, </t>
  </si>
  <si>
    <t xml:space="preserve"> (increase) decrease </t>
  </si>
  <si>
    <t xml:space="preserve"> Proceeds from short-term borrowings  </t>
  </si>
  <si>
    <t xml:space="preserve"> Payments for short-term borrowings  </t>
  </si>
  <si>
    <t xml:space="preserve"> Payments for long-term borrowings  </t>
  </si>
  <si>
    <t xml:space="preserve"> Payments for lease liabilities </t>
  </si>
  <si>
    <t xml:space="preserve"> Payments for interest expense </t>
  </si>
  <si>
    <t>Proceeds from ordinary shares increase</t>
  </si>
  <si>
    <t xml:space="preserve"> Net cash provided by (used in) financing activities </t>
  </si>
  <si>
    <t>Net cash and cash equivalents, decrease</t>
  </si>
  <si>
    <t>Cash and cash equivalents at the beginning of the period</t>
  </si>
  <si>
    <t>Cash and cash equivalents at the end of the period</t>
  </si>
  <si>
    <t>Supplemental of cash flows information:</t>
  </si>
  <si>
    <t>Non cash transaction are as follows:</t>
  </si>
  <si>
    <t>1. Amortization of revaluation surplus of buildings</t>
  </si>
  <si>
    <t>2. Right-of-use assets under lease liabilities</t>
  </si>
  <si>
    <t>4. Transfer of land for debt settlement :-</t>
  </si>
  <si>
    <t>Advance payments for materials and contractors</t>
  </si>
  <si>
    <t>Trade accounts payable</t>
  </si>
  <si>
    <t>Short-term borrowings</t>
  </si>
  <si>
    <t>6. Payable from acquisition of equipment</t>
  </si>
  <si>
    <t>Loss before income tax expense</t>
  </si>
  <si>
    <r>
      <t xml:space="preserve">Share of loss of  </t>
    </r>
    <r>
      <rPr>
        <sz val="15"/>
        <rFont val="Angsana New"/>
        <family val="1"/>
      </rPr>
      <t>joint ventures</t>
    </r>
  </si>
  <si>
    <r>
      <t>Share of loss of</t>
    </r>
    <r>
      <rPr>
        <strike/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 xml:space="preserve"> joint ventures</t>
    </r>
  </si>
  <si>
    <t>Loss on devaluation of inventories</t>
  </si>
  <si>
    <t>Loss on sale of assets</t>
  </si>
  <si>
    <t>to investment properties</t>
  </si>
  <si>
    <t xml:space="preserve">3. Transfer of leased inventories (cost of real estate development) </t>
  </si>
  <si>
    <t xml:space="preserve">5. Increased share capital in subsidiary, increased inter-company </t>
  </si>
  <si>
    <t xml:space="preserve">debt settlement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</si>
</sst>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_(* #,##0_);_(* \(#,##0\);_(* &quot;-&quot;??_);_(@_)"/>
    <numFmt numFmtId="172" formatCode="[$-F800]dddd\,\ mmmm\ dd\,\ yyyy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#,##0.00;\(#,##0.00\)"/>
    <numFmt numFmtId="184" formatCode="\t&quot;£&quot;#,##0_);[Red]\(\t&quot;£&quot;#,##0\)"/>
    <numFmt numFmtId="185" formatCode="_(* #,##0.0000_);_(* \(#,##0.0000\);_(* &quot;-&quot;??_);_(@_)"/>
    <numFmt numFmtId="186" formatCode="#,##0.00_);[Blue]\(#,##0.00\)"/>
    <numFmt numFmtId="187" formatCode="_-* #,##0.0000_-;\-* #,##0.0000_-;_-* &quot;-&quot;??_-;_-@_-"/>
    <numFmt numFmtId="188" formatCode="#,##0.0000"/>
    <numFmt numFmtId="189" formatCode="#,##0_);\ \(#,##0\)"/>
  </numFmts>
  <fonts count="9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b/>
      <sz val="15"/>
      <name val="AngsanaUPC"/>
      <family val="1"/>
    </font>
    <font>
      <sz val="22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name val="Angsana New"/>
      <family val="1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trike/>
      <sz val="15"/>
      <color rgb="FFFF0000"/>
      <name val="Angsana New"/>
      <family val="1"/>
    </font>
    <font>
      <b/>
      <sz val="15"/>
      <color rgb="FF00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7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7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8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8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8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8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8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8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8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8" fillId="59" borderId="0" applyNumberFormat="0" applyBorder="0" applyAlignment="0" applyProtection="0"/>
    <xf numFmtId="0" fontId="69" fillId="60" borderId="0" applyNumberFormat="0" applyBorder="0" applyAlignment="0" applyProtection="0"/>
    <xf numFmtId="0" fontId="70" fillId="61" borderId="16" applyNumberFormat="0" applyAlignment="0" applyProtection="0"/>
    <xf numFmtId="0" fontId="71" fillId="62" borderId="17" applyNumberFormat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6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20" fillId="0" borderId="0"/>
    <xf numFmtId="0" fontId="14" fillId="0" borderId="0"/>
    <xf numFmtId="0" fontId="14" fillId="0" borderId="0"/>
    <xf numFmtId="178" fontId="20" fillId="0" borderId="0"/>
    <xf numFmtId="0" fontId="14" fillId="0" borderId="0"/>
    <xf numFmtId="0" fontId="14" fillId="0" borderId="0"/>
    <xf numFmtId="176" fontId="20" fillId="0" borderId="0"/>
    <xf numFmtId="179" fontId="14" fillId="0" borderId="0"/>
    <xf numFmtId="179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4" fillId="0" borderId="18" applyNumberFormat="0" applyFill="0" applyAlignment="0" applyProtection="0"/>
    <xf numFmtId="0" fontId="75" fillId="0" borderId="19" applyNumberFormat="0" applyFill="0" applyAlignment="0" applyProtection="0"/>
    <xf numFmtId="0" fontId="76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8" fillId="64" borderId="16" applyNumberFormat="0" applyAlignment="0" applyProtection="0"/>
    <xf numFmtId="0" fontId="79" fillId="0" borderId="21" applyNumberFormat="0" applyFill="0" applyAlignment="0" applyProtection="0"/>
    <xf numFmtId="0" fontId="80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8" fillId="0" borderId="0"/>
    <xf numFmtId="0" fontId="59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1" fillId="0" borderId="0"/>
    <xf numFmtId="0" fontId="13" fillId="0" borderId="0"/>
    <xf numFmtId="0" fontId="28" fillId="0" borderId="0">
      <alignment vertical="top"/>
    </xf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1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" fillId="0" borderId="0"/>
    <xf numFmtId="0" fontId="82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7" fillId="0" borderId="0"/>
    <xf numFmtId="0" fontId="10" fillId="0" borderId="0"/>
    <xf numFmtId="0" fontId="13" fillId="0" borderId="0"/>
    <xf numFmtId="0" fontId="63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7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3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180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6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1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69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0" fontId="2" fillId="0" borderId="0"/>
    <xf numFmtId="0" fontId="2" fillId="31" borderId="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0" fillId="0" borderId="0"/>
    <xf numFmtId="43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66" borderId="22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</cellStyleXfs>
  <cellXfs count="269">
    <xf numFmtId="0" fontId="0" fillId="0" borderId="0" xfId="0"/>
    <xf numFmtId="167" fontId="53" fillId="0" borderId="0" xfId="988" applyFont="1" applyFill="1"/>
    <xf numFmtId="167" fontId="53" fillId="0" borderId="0" xfId="200" applyFont="1" applyFill="1" applyBorder="1" applyAlignment="1">
      <alignment vertical="top"/>
    </xf>
    <xf numFmtId="171" fontId="53" fillId="0" borderId="0" xfId="200" applyNumberFormat="1" applyFont="1" applyFill="1" applyBorder="1" applyAlignment="1">
      <alignment vertical="top"/>
    </xf>
    <xf numFmtId="167" fontId="53" fillId="0" borderId="0" xfId="200" applyFont="1" applyFill="1" applyBorder="1" applyAlignment="1">
      <alignment horizontal="right"/>
    </xf>
    <xf numFmtId="167" fontId="53" fillId="0" borderId="0" xfId="200" applyFont="1" applyFill="1"/>
    <xf numFmtId="167" fontId="52" fillId="0" borderId="0" xfId="988" applyFont="1" applyFill="1" applyBorder="1" applyAlignment="1">
      <alignment horizontal="right" vertical="top"/>
    </xf>
    <xf numFmtId="166" fontId="53" fillId="0" borderId="3" xfId="988" applyNumberFormat="1" applyFont="1" applyFill="1" applyBorder="1" applyAlignment="1">
      <alignment vertical="top"/>
    </xf>
    <xf numFmtId="166" fontId="53" fillId="0" borderId="0" xfId="988" applyNumberFormat="1" applyFont="1" applyFill="1" applyAlignment="1">
      <alignment vertical="top"/>
    </xf>
    <xf numFmtId="166" fontId="53" fillId="0" borderId="0" xfId="988" applyNumberFormat="1" applyFont="1" applyFill="1" applyBorder="1" applyAlignment="1">
      <alignment vertical="top"/>
    </xf>
    <xf numFmtId="166" fontId="53" fillId="0" borderId="0" xfId="988" applyNumberFormat="1" applyFont="1" applyFill="1" applyBorder="1"/>
    <xf numFmtId="166" fontId="53" fillId="0" borderId="12" xfId="988" applyNumberFormat="1" applyFont="1" applyFill="1" applyBorder="1" applyAlignment="1">
      <alignment vertical="top"/>
    </xf>
    <xf numFmtId="166" fontId="53" fillId="0" borderId="15" xfId="988" applyNumberFormat="1" applyFont="1" applyFill="1" applyBorder="1" applyAlignment="1">
      <alignment vertical="top"/>
    </xf>
    <xf numFmtId="166" fontId="53" fillId="0" borderId="0" xfId="988" applyNumberFormat="1" applyFont="1" applyFill="1" applyAlignment="1">
      <alignment vertical="top" wrapText="1"/>
    </xf>
    <xf numFmtId="166" fontId="53" fillId="0" borderId="0" xfId="988" applyNumberFormat="1" applyFont="1" applyFill="1" applyBorder="1" applyAlignment="1">
      <alignment vertical="top" wrapText="1"/>
    </xf>
    <xf numFmtId="166" fontId="53" fillId="0" borderId="3" xfId="988" applyNumberFormat="1" applyFont="1" applyFill="1" applyBorder="1" applyAlignment="1">
      <alignment vertical="top" wrapText="1"/>
    </xf>
    <xf numFmtId="166" fontId="53" fillId="0" borderId="0" xfId="988" applyNumberFormat="1" applyFont="1" applyFill="1" applyBorder="1" applyAlignment="1">
      <alignment horizontal="center" vertical="top" wrapText="1"/>
    </xf>
    <xf numFmtId="166" fontId="53" fillId="0" borderId="13" xfId="988" applyNumberFormat="1" applyFont="1" applyFill="1" applyBorder="1" applyAlignment="1">
      <alignment vertical="top"/>
    </xf>
    <xf numFmtId="167" fontId="53" fillId="0" borderId="0" xfId="988" applyFont="1" applyFill="1" applyBorder="1" applyAlignment="1">
      <alignment vertical="top"/>
    </xf>
    <xf numFmtId="166" fontId="53" fillId="0" borderId="0" xfId="188" applyNumberFormat="1" applyFont="1" applyFill="1" applyAlignment="1">
      <alignment vertical="top"/>
    </xf>
    <xf numFmtId="166" fontId="53" fillId="0" borderId="0" xfId="189" applyNumberFormat="1" applyFont="1" applyFill="1" applyAlignment="1">
      <alignment vertical="top"/>
    </xf>
    <xf numFmtId="0" fontId="53" fillId="0" borderId="0" xfId="0" applyFont="1" applyAlignment="1">
      <alignment vertical="top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2" fillId="0" borderId="0" xfId="0" applyFont="1" applyAlignment="1">
      <alignment vertical="top" wrapText="1"/>
    </xf>
    <xf numFmtId="0" fontId="52" fillId="0" borderId="0" xfId="0" applyFont="1"/>
    <xf numFmtId="0" fontId="52" fillId="0" borderId="12" xfId="0" applyFont="1" applyBorder="1" applyAlignment="1">
      <alignment vertical="top" wrapText="1"/>
    </xf>
    <xf numFmtId="0" fontId="66" fillId="0" borderId="0" xfId="0" applyFont="1" applyAlignment="1">
      <alignment horizontal="right" textRotation="180"/>
    </xf>
    <xf numFmtId="39" fontId="53" fillId="0" borderId="0" xfId="280" applyNumberFormat="1" applyFont="1" applyFill="1" applyAlignment="1">
      <alignment horizontal="center"/>
    </xf>
    <xf numFmtId="171" fontId="53" fillId="0" borderId="0" xfId="189" applyNumberFormat="1" applyFont="1" applyFill="1"/>
    <xf numFmtId="171" fontId="53" fillId="0" borderId="13" xfId="189" applyNumberFormat="1" applyFont="1" applyFill="1" applyBorder="1"/>
    <xf numFmtId="171" fontId="53" fillId="0" borderId="0" xfId="189" applyNumberFormat="1" applyFont="1" applyFill="1" applyAlignment="1">
      <alignment horizontal="right"/>
    </xf>
    <xf numFmtId="171" fontId="53" fillId="0" borderId="0" xfId="189" applyNumberFormat="1" applyFont="1" applyFill="1" applyBorder="1"/>
    <xf numFmtId="171" fontId="53" fillId="0" borderId="3" xfId="189" applyNumberFormat="1" applyFont="1" applyFill="1" applyBorder="1"/>
    <xf numFmtId="167" fontId="53" fillId="0" borderId="0" xfId="189" applyFont="1" applyFill="1"/>
    <xf numFmtId="167" fontId="53" fillId="0" borderId="0" xfId="189" applyFont="1" applyFill="1" applyAlignment="1">
      <alignment horizontal="center"/>
    </xf>
    <xf numFmtId="171" fontId="53" fillId="0" borderId="14" xfId="189" applyNumberFormat="1" applyFont="1" applyFill="1" applyBorder="1"/>
    <xf numFmtId="167" fontId="52" fillId="0" borderId="13" xfId="189" applyFont="1" applyFill="1" applyBorder="1" applyAlignment="1">
      <alignment horizontal="center"/>
    </xf>
    <xf numFmtId="167" fontId="53" fillId="0" borderId="0" xfId="189" applyFont="1" applyFill="1" applyAlignment="1">
      <alignment horizontal="left"/>
    </xf>
    <xf numFmtId="167" fontId="53" fillId="0" borderId="0" xfId="189" quotePrefix="1" applyFont="1" applyFill="1"/>
    <xf numFmtId="167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71" fontId="53" fillId="0" borderId="0" xfId="988" applyNumberFormat="1" applyFont="1" applyFill="1"/>
    <xf numFmtId="185" fontId="52" fillId="0" borderId="0" xfId="280" applyNumberFormat="1" applyFont="1" applyFill="1" applyAlignment="1">
      <alignment horizontal="right"/>
    </xf>
    <xf numFmtId="185" fontId="53" fillId="0" borderId="0" xfId="280" applyNumberFormat="1" applyFont="1" applyFill="1"/>
    <xf numFmtId="185" fontId="52" fillId="0" borderId="0" xfId="189" applyNumberFormat="1" applyFont="1" applyFill="1" applyAlignment="1">
      <alignment horizontal="right"/>
    </xf>
    <xf numFmtId="185" fontId="53" fillId="0" borderId="0" xfId="189" applyNumberFormat="1" applyFont="1" applyFill="1"/>
    <xf numFmtId="167" fontId="53" fillId="0" borderId="0" xfId="988" applyFont="1" applyFill="1" applyAlignment="1">
      <alignment horizontal="center" vertical="center"/>
    </xf>
    <xf numFmtId="166" fontId="53" fillId="0" borderId="0" xfId="988" applyNumberFormat="1" applyFont="1" applyFill="1" applyAlignment="1">
      <alignment vertical="center"/>
    </xf>
    <xf numFmtId="166" fontId="53" fillId="0" borderId="0" xfId="988" applyNumberFormat="1" applyFont="1" applyFill="1" applyBorder="1" applyAlignment="1">
      <alignment vertical="center"/>
    </xf>
    <xf numFmtId="166" fontId="53" fillId="0" borderId="15" xfId="988" applyNumberFormat="1" applyFont="1" applyFill="1" applyBorder="1" applyAlignment="1">
      <alignment vertical="center"/>
    </xf>
    <xf numFmtId="167" fontId="53" fillId="0" borderId="0" xfId="988" applyFont="1" applyFill="1" applyAlignment="1">
      <alignment vertical="center"/>
    </xf>
    <xf numFmtId="167" fontId="53" fillId="0" borderId="0" xfId="988" applyFont="1" applyFill="1" applyBorder="1" applyAlignment="1">
      <alignment vertical="center"/>
    </xf>
    <xf numFmtId="0" fontId="52" fillId="0" borderId="12" xfId="0" applyFont="1" applyBorder="1" applyAlignment="1">
      <alignment horizontal="center" vertical="top"/>
    </xf>
    <xf numFmtId="0" fontId="64" fillId="0" borderId="0" xfId="0" applyFont="1" applyAlignment="1">
      <alignment horizontal="right" textRotation="180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left" vertical="top" wrapText="1" indent="4"/>
    </xf>
    <xf numFmtId="171" fontId="65" fillId="0" borderId="0" xfId="0" applyNumberFormat="1" applyFont="1" applyAlignment="1">
      <alignment horizontal="center"/>
    </xf>
    <xf numFmtId="0" fontId="65" fillId="0" borderId="12" xfId="0" applyFont="1" applyBorder="1" applyAlignment="1">
      <alignment horizontal="center"/>
    </xf>
    <xf numFmtId="0" fontId="52" fillId="0" borderId="0" xfId="777" applyFont="1"/>
    <xf numFmtId="0" fontId="53" fillId="0" borderId="0" xfId="0" applyFont="1" applyAlignment="1">
      <alignment horizontal="left" vertical="justify"/>
    </xf>
    <xf numFmtId="0" fontId="53" fillId="0" borderId="0" xfId="0" applyFont="1" applyAlignment="1">
      <alignment horizontal="right" textRotation="180"/>
    </xf>
    <xf numFmtId="167" fontId="53" fillId="0" borderId="0" xfId="0" applyNumberFormat="1" applyFont="1"/>
    <xf numFmtId="167" fontId="53" fillId="0" borderId="0" xfId="988" applyFont="1" applyFill="1" applyAlignment="1">
      <alignment vertical="top"/>
    </xf>
    <xf numFmtId="171" fontId="53" fillId="0" borderId="0" xfId="988" applyNumberFormat="1" applyFont="1" applyFill="1" applyAlignment="1">
      <alignment vertical="top"/>
    </xf>
    <xf numFmtId="171" fontId="53" fillId="0" borderId="0" xfId="988" applyNumberFormat="1" applyFont="1" applyFill="1" applyBorder="1" applyAlignment="1">
      <alignment vertical="top"/>
    </xf>
    <xf numFmtId="171" fontId="53" fillId="0" borderId="3" xfId="988" applyNumberFormat="1" applyFont="1" applyFill="1" applyBorder="1" applyAlignment="1">
      <alignment vertical="top"/>
    </xf>
    <xf numFmtId="171" fontId="53" fillId="0" borderId="0" xfId="200" applyNumberFormat="1" applyFont="1" applyFill="1" applyAlignment="1">
      <alignment vertical="top"/>
    </xf>
    <xf numFmtId="171" fontId="53" fillId="0" borderId="0" xfId="988" applyNumberFormat="1" applyFont="1" applyFill="1" applyBorder="1"/>
    <xf numFmtId="171" fontId="53" fillId="0" borderId="12" xfId="988" applyNumberFormat="1" applyFont="1" applyFill="1" applyBorder="1" applyAlignment="1">
      <alignment vertical="top"/>
    </xf>
    <xf numFmtId="167" fontId="53" fillId="0" borderId="0" xfId="988" applyFont="1" applyFill="1" applyBorder="1"/>
    <xf numFmtId="171" fontId="53" fillId="0" borderId="15" xfId="988" applyNumberFormat="1" applyFont="1" applyFill="1" applyBorder="1" applyAlignment="1">
      <alignment vertical="top"/>
    </xf>
    <xf numFmtId="43" fontId="52" fillId="0" borderId="0" xfId="335" applyFont="1" applyFill="1" applyBorder="1" applyAlignment="1">
      <alignment horizontal="right"/>
    </xf>
    <xf numFmtId="183" fontId="53" fillId="0" borderId="0" xfId="335" applyNumberFormat="1" applyFont="1" applyFill="1" applyAlignment="1">
      <alignment horizontal="right"/>
    </xf>
    <xf numFmtId="177" fontId="53" fillId="0" borderId="0" xfId="335" applyNumberFormat="1" applyFont="1" applyFill="1" applyAlignment="1">
      <alignment horizontal="right"/>
    </xf>
    <xf numFmtId="177" fontId="53" fillId="0" borderId="0" xfId="335" applyNumberFormat="1" applyFont="1" applyFill="1" applyBorder="1" applyAlignment="1">
      <alignment horizontal="right"/>
    </xf>
    <xf numFmtId="166" fontId="53" fillId="0" borderId="12" xfId="988" applyNumberFormat="1" applyFont="1" applyFill="1" applyBorder="1" applyAlignment="1"/>
    <xf numFmtId="166" fontId="53" fillId="0" borderId="0" xfId="988" applyNumberFormat="1" applyFont="1" applyFill="1" applyBorder="1" applyAlignment="1"/>
    <xf numFmtId="166" fontId="52" fillId="0" borderId="0" xfId="988" applyNumberFormat="1" applyFont="1" applyFill="1" applyBorder="1" applyAlignment="1">
      <alignment horizontal="center"/>
    </xf>
    <xf numFmtId="166" fontId="53" fillId="0" borderId="14" xfId="988" applyNumberFormat="1" applyFont="1" applyFill="1" applyBorder="1"/>
    <xf numFmtId="166" fontId="53" fillId="0" borderId="0" xfId="988" applyNumberFormat="1" applyFont="1" applyFill="1" applyBorder="1" applyAlignment="1">
      <alignment horizontal="right" vertical="top"/>
    </xf>
    <xf numFmtId="166" fontId="53" fillId="0" borderId="14" xfId="988" applyNumberFormat="1" applyFont="1" applyFill="1" applyBorder="1" applyAlignment="1">
      <alignment vertical="top"/>
    </xf>
    <xf numFmtId="166" fontId="53" fillId="0" borderId="14" xfId="988" applyNumberFormat="1" applyFont="1" applyFill="1" applyBorder="1" applyAlignment="1">
      <alignment horizontal="right" vertical="top"/>
    </xf>
    <xf numFmtId="185" fontId="53" fillId="0" borderId="0" xfId="988" applyNumberFormat="1" applyFont="1" applyFill="1" applyBorder="1" applyAlignment="1">
      <alignment horizontal="right"/>
    </xf>
    <xf numFmtId="185" fontId="53" fillId="0" borderId="0" xfId="200" applyNumberFormat="1" applyFont="1" applyFill="1" applyBorder="1" applyAlignment="1">
      <alignment vertical="top"/>
    </xf>
    <xf numFmtId="43" fontId="53" fillId="0" borderId="0" xfId="335" applyFont="1" applyFill="1" applyBorder="1" applyAlignment="1">
      <alignment horizontal="right"/>
    </xf>
    <xf numFmtId="43" fontId="52" fillId="0" borderId="0" xfId="335" applyFont="1" applyFill="1" applyBorder="1" applyAlignment="1">
      <alignment horizontal="left"/>
    </xf>
    <xf numFmtId="187" fontId="53" fillId="0" borderId="0" xfId="335" applyNumberFormat="1" applyFont="1" applyFill="1" applyBorder="1" applyAlignment="1"/>
    <xf numFmtId="43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166" fontId="88" fillId="0" borderId="0" xfId="988" applyNumberFormat="1" applyFont="1" applyFill="1" applyAlignment="1">
      <alignment vertical="top"/>
    </xf>
    <xf numFmtId="171" fontId="52" fillId="0" borderId="0" xfId="988" applyNumberFormat="1" applyFont="1" applyFill="1"/>
    <xf numFmtId="0" fontId="52" fillId="0" borderId="12" xfId="0" applyFont="1" applyBorder="1"/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172" fontId="52" fillId="0" borderId="12" xfId="0" quotePrefix="1" applyNumberFormat="1" applyFont="1" applyBorder="1" applyAlignment="1">
      <alignment horizontal="center" vertical="top"/>
    </xf>
    <xf numFmtId="0" fontId="52" fillId="0" borderId="0" xfId="0" applyFont="1" applyAlignment="1">
      <alignment horizontal="center" vertical="top" wrapText="1"/>
    </xf>
    <xf numFmtId="186" fontId="52" fillId="0" borderId="0" xfId="0" quotePrefix="1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166" fontId="53" fillId="0" borderId="0" xfId="0" applyNumberFormat="1" applyFont="1" applyAlignment="1">
      <alignment vertical="top"/>
    </xf>
    <xf numFmtId="171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166" fontId="53" fillId="0" borderId="0" xfId="0" applyNumberFormat="1" applyFont="1"/>
    <xf numFmtId="171" fontId="88" fillId="0" borderId="0" xfId="988" applyNumberFormat="1" applyFont="1" applyFill="1" applyAlignment="1">
      <alignment vertical="center"/>
    </xf>
    <xf numFmtId="167" fontId="53" fillId="0" borderId="0" xfId="988" applyFont="1" applyFill="1" applyBorder="1" applyAlignment="1">
      <alignment horizontal="center" vertical="center"/>
    </xf>
    <xf numFmtId="167" fontId="53" fillId="0" borderId="0" xfId="988" applyFont="1" applyFill="1" applyBorder="1" applyAlignment="1">
      <alignment vertical="center" wrapText="1"/>
    </xf>
    <xf numFmtId="166" fontId="53" fillId="0" borderId="3" xfId="988" applyNumberFormat="1" applyFont="1" applyFill="1" applyBorder="1" applyAlignment="1">
      <alignment vertical="center"/>
    </xf>
    <xf numFmtId="166" fontId="53" fillId="0" borderId="12" xfId="988" applyNumberFormat="1" applyFont="1" applyFill="1" applyBorder="1" applyAlignment="1">
      <alignment vertical="center"/>
    </xf>
    <xf numFmtId="171" fontId="53" fillId="0" borderId="0" xfId="988" applyNumberFormat="1" applyFont="1" applyFill="1" applyBorder="1" applyAlignment="1">
      <alignment vertical="center"/>
    </xf>
    <xf numFmtId="166" fontId="53" fillId="0" borderId="14" xfId="988" applyNumberFormat="1" applyFont="1" applyFill="1" applyBorder="1" applyAlignment="1">
      <alignment vertical="center"/>
    </xf>
    <xf numFmtId="171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1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91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91" fillId="0" borderId="0" xfId="0" applyFont="1" applyAlignment="1">
      <alignment horizontal="center"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 wrapText="1"/>
    </xf>
    <xf numFmtId="166" fontId="53" fillId="0" borderId="0" xfId="0" applyNumberFormat="1" applyFont="1" applyAlignment="1">
      <alignment vertical="center"/>
    </xf>
    <xf numFmtId="171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167" fontId="53" fillId="0" borderId="0" xfId="988" applyFont="1" applyFill="1" applyAlignment="1">
      <alignment vertical="top" wrapText="1"/>
    </xf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vertical="top" wrapText="1"/>
    </xf>
    <xf numFmtId="0" fontId="52" fillId="0" borderId="25" xfId="0" applyFont="1" applyBorder="1"/>
    <xf numFmtId="0" fontId="52" fillId="0" borderId="25" xfId="0" applyFont="1" applyBorder="1" applyAlignment="1">
      <alignment horizontal="center" vertical="top" wrapText="1"/>
    </xf>
    <xf numFmtId="171" fontId="53" fillId="0" borderId="0" xfId="0" applyNumberFormat="1" applyFont="1"/>
    <xf numFmtId="43" fontId="53" fillId="0" borderId="0" xfId="0" applyNumberFormat="1" applyFont="1"/>
    <xf numFmtId="0" fontId="53" fillId="0" borderId="0" xfId="0" applyFont="1" applyAlignment="1">
      <alignment horizontal="center" vertical="top"/>
    </xf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/>
    <xf numFmtId="0" fontId="52" fillId="0" borderId="13" xfId="607" applyFont="1" applyBorder="1"/>
    <xf numFmtId="0" fontId="52" fillId="0" borderId="25" xfId="607" applyFont="1" applyBorder="1"/>
    <xf numFmtId="0" fontId="52" fillId="0" borderId="25" xfId="607" applyFont="1" applyBorder="1" applyAlignment="1">
      <alignment horizontal="center"/>
    </xf>
    <xf numFmtId="3" fontId="53" fillId="0" borderId="0" xfId="607" applyNumberFormat="1" applyFont="1"/>
    <xf numFmtId="0" fontId="53" fillId="0" borderId="0" xfId="465" applyFont="1"/>
    <xf numFmtId="187" fontId="53" fillId="0" borderId="0" xfId="465" applyNumberFormat="1" applyFont="1"/>
    <xf numFmtId="171" fontId="53" fillId="0" borderId="0" xfId="988" applyNumberFormat="1" applyFont="1"/>
    <xf numFmtId="171" fontId="52" fillId="0" borderId="0" xfId="988" applyNumberFormat="1" applyFont="1"/>
    <xf numFmtId="171" fontId="53" fillId="0" borderId="12" xfId="189" applyNumberFormat="1" applyFont="1" applyFill="1" applyBorder="1"/>
    <xf numFmtId="166" fontId="64" fillId="0" borderId="0" xfId="988" applyNumberFormat="1" applyFont="1" applyFill="1" applyBorder="1" applyAlignment="1">
      <alignment vertical="top"/>
    </xf>
    <xf numFmtId="167" fontId="53" fillId="0" borderId="0" xfId="988" applyFont="1" applyAlignment="1">
      <alignment vertical="center"/>
    </xf>
    <xf numFmtId="0" fontId="53" fillId="0" borderId="0" xfId="0" applyFont="1" applyAlignment="1">
      <alignment horizontal="center" vertical="center"/>
    </xf>
    <xf numFmtId="173" fontId="53" fillId="0" borderId="0" xfId="607" applyNumberFormat="1" applyFont="1"/>
    <xf numFmtId="0" fontId="52" fillId="0" borderId="0" xfId="0" applyFont="1" applyAlignment="1">
      <alignment vertical="top"/>
    </xf>
    <xf numFmtId="0" fontId="53" fillId="0" borderId="0" xfId="479" applyFont="1"/>
    <xf numFmtId="0" fontId="52" fillId="0" borderId="0" xfId="479" applyFont="1"/>
    <xf numFmtId="39" fontId="52" fillId="0" borderId="13" xfId="1060" applyFont="1" applyBorder="1" applyAlignment="1">
      <alignment horizontal="center"/>
    </xf>
    <xf numFmtId="39" fontId="52" fillId="0" borderId="12" xfId="1060" applyFont="1" applyBorder="1" applyAlignment="1">
      <alignment horizontal="center"/>
    </xf>
    <xf numFmtId="39" fontId="53" fillId="0" borderId="0" xfId="479" applyNumberFormat="1" applyFont="1"/>
    <xf numFmtId="0" fontId="53" fillId="0" borderId="0" xfId="1413" applyFont="1"/>
    <xf numFmtId="3" fontId="53" fillId="0" borderId="0" xfId="479" applyNumberFormat="1" applyFont="1"/>
    <xf numFmtId="171" fontId="53" fillId="0" borderId="0" xfId="479" applyNumberFormat="1" applyFont="1"/>
    <xf numFmtId="0" fontId="52" fillId="0" borderId="0" xfId="463" applyFont="1"/>
    <xf numFmtId="4" fontId="53" fillId="0" borderId="0" xfId="0" applyNumberFormat="1" applyFont="1" applyAlignment="1">
      <alignment vertical="center"/>
    </xf>
    <xf numFmtId="171" fontId="52" fillId="0" borderId="0" xfId="0" applyNumberFormat="1" applyFont="1"/>
    <xf numFmtId="167" fontId="53" fillId="0" borderId="0" xfId="189" applyFont="1"/>
    <xf numFmtId="171" fontId="53" fillId="0" borderId="0" xfId="988" applyNumberFormat="1" applyFont="1" applyAlignment="1">
      <alignment vertical="center"/>
    </xf>
    <xf numFmtId="0" fontId="52" fillId="0" borderId="13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center"/>
    </xf>
    <xf numFmtId="0" fontId="52" fillId="0" borderId="25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2" fillId="0" borderId="12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/>
    </xf>
    <xf numFmtId="0" fontId="52" fillId="0" borderId="12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188" fontId="53" fillId="0" borderId="0" xfId="0" applyNumberFormat="1" applyFont="1" applyAlignment="1">
      <alignment vertical="center"/>
    </xf>
    <xf numFmtId="188" fontId="53" fillId="0" borderId="0" xfId="988" applyNumberFormat="1" applyFont="1" applyFill="1"/>
    <xf numFmtId="3" fontId="52" fillId="0" borderId="0" xfId="0" applyNumberFormat="1" applyFont="1"/>
    <xf numFmtId="185" fontId="53" fillId="0" borderId="0" xfId="988" applyNumberFormat="1" applyFont="1" applyAlignment="1">
      <alignment horizontal="right"/>
    </xf>
    <xf numFmtId="185" fontId="53" fillId="0" borderId="0" xfId="200" applyNumberFormat="1" applyFont="1" applyAlignment="1">
      <alignment vertical="top"/>
    </xf>
    <xf numFmtId="3" fontId="53" fillId="0" borderId="0" xfId="465" applyNumberFormat="1" applyFont="1"/>
    <xf numFmtId="43" fontId="53" fillId="0" borderId="0" xfId="335" applyFont="1"/>
    <xf numFmtId="173" fontId="53" fillId="0" borderId="0" xfId="335" applyNumberFormat="1" applyFont="1"/>
    <xf numFmtId="171" fontId="53" fillId="0" borderId="0" xfId="988" applyNumberFormat="1" applyFont="1" applyFill="1" applyAlignment="1">
      <alignment horizontal="right"/>
    </xf>
    <xf numFmtId="0" fontId="53" fillId="0" borderId="0" xfId="189" applyNumberFormat="1" applyFont="1" applyFill="1"/>
    <xf numFmtId="171" fontId="53" fillId="0" borderId="0" xfId="1428" applyNumberFormat="1" applyFont="1" applyFill="1" applyAlignment="1">
      <alignment vertical="top"/>
    </xf>
    <xf numFmtId="171" fontId="53" fillId="0" borderId="0" xfId="280" applyNumberFormat="1" applyFont="1" applyFill="1"/>
    <xf numFmtId="3" fontId="53" fillId="0" borderId="0" xfId="0" applyNumberFormat="1" applyFont="1" applyAlignment="1">
      <alignment horizontal="center"/>
    </xf>
    <xf numFmtId="3" fontId="53" fillId="0" borderId="0" xfId="0" applyNumberFormat="1" applyFont="1" applyAlignment="1">
      <alignment horizontal="center" vertical="top"/>
    </xf>
    <xf numFmtId="166" fontId="52" fillId="0" borderId="0" xfId="0" applyNumberFormat="1" applyFont="1" applyAlignment="1">
      <alignment horizontal="center"/>
    </xf>
    <xf numFmtId="172" fontId="52" fillId="0" borderId="12" xfId="0" applyNumberFormat="1" applyFont="1" applyBorder="1"/>
    <xf numFmtId="172" fontId="52" fillId="0" borderId="0" xfId="0" applyNumberFormat="1" applyFont="1" applyAlignment="1">
      <alignment horizontal="center"/>
    </xf>
    <xf numFmtId="166" fontId="52" fillId="0" borderId="0" xfId="0" applyNumberFormat="1" applyFont="1"/>
    <xf numFmtId="167" fontId="53" fillId="0" borderId="0" xfId="0" applyNumberFormat="1" applyFont="1" applyAlignment="1">
      <alignment vertical="center"/>
    </xf>
    <xf numFmtId="39" fontId="52" fillId="0" borderId="0" xfId="1060" applyFont="1" applyAlignment="1">
      <alignment horizontal="center"/>
    </xf>
    <xf numFmtId="39" fontId="53" fillId="0" borderId="0" xfId="1060" applyFont="1"/>
    <xf numFmtId="39" fontId="52" fillId="0" borderId="0" xfId="1060" applyFont="1"/>
    <xf numFmtId="166" fontId="53" fillId="0" borderId="0" xfId="988" applyNumberFormat="1" applyFont="1" applyAlignment="1">
      <alignment vertical="center"/>
    </xf>
    <xf numFmtId="166" fontId="53" fillId="0" borderId="12" xfId="988" applyNumberFormat="1" applyFont="1" applyBorder="1" applyAlignment="1">
      <alignment vertical="center"/>
    </xf>
    <xf numFmtId="4" fontId="53" fillId="0" borderId="0" xfId="479" applyNumberFormat="1" applyFont="1"/>
    <xf numFmtId="185" fontId="53" fillId="0" borderId="0" xfId="479" applyNumberFormat="1" applyFont="1"/>
    <xf numFmtId="0" fontId="53" fillId="0" borderId="0" xfId="0" quotePrefix="1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right" vertical="top"/>
    </xf>
    <xf numFmtId="0" fontId="52" fillId="0" borderId="12" xfId="0" applyFont="1" applyBorder="1" applyAlignment="1">
      <alignment horizontal="center"/>
    </xf>
    <xf numFmtId="0" fontId="52" fillId="0" borderId="13" xfId="0" applyFont="1" applyBorder="1" applyAlignment="1">
      <alignment horizontal="center" vertical="top"/>
    </xf>
    <xf numFmtId="0" fontId="52" fillId="0" borderId="13" xfId="0" applyFont="1" applyBorder="1" applyAlignment="1">
      <alignment horizontal="center"/>
    </xf>
    <xf numFmtId="41" fontId="53" fillId="0" borderId="0" xfId="1401" applyNumberFormat="1" applyFont="1" applyFill="1" applyAlignment="1">
      <alignment vertical="top" wrapText="1"/>
    </xf>
    <xf numFmtId="0" fontId="53" fillId="0" borderId="0" xfId="0" applyFont="1" applyAlignment="1">
      <alignment horizontal="left" vertical="top" indent="2"/>
    </xf>
    <xf numFmtId="166" fontId="53" fillId="0" borderId="13" xfId="988" applyNumberFormat="1" applyFont="1" applyFill="1" applyBorder="1" applyAlignment="1">
      <alignment horizontal="center" vertical="top" wrapText="1"/>
    </xf>
    <xf numFmtId="167" fontId="53" fillId="0" borderId="0" xfId="390" applyFont="1" applyFill="1" applyBorder="1" applyAlignment="1">
      <alignment vertical="top"/>
    </xf>
    <xf numFmtId="0" fontId="53" fillId="0" borderId="0" xfId="0" applyFont="1" applyAlignment="1">
      <alignment horizontal="right" textRotation="180" readingOrder="2"/>
    </xf>
    <xf numFmtId="166" fontId="92" fillId="0" borderId="0" xfId="988" applyNumberFormat="1" applyFont="1" applyFill="1" applyBorder="1" applyAlignment="1">
      <alignment vertical="top"/>
    </xf>
    <xf numFmtId="171" fontId="93" fillId="0" borderId="0" xfId="988" applyNumberFormat="1" applyFont="1"/>
    <xf numFmtId="171" fontId="53" fillId="0" borderId="0" xfId="0" applyNumberFormat="1" applyFont="1" applyAlignment="1">
      <alignment horizontal="center"/>
    </xf>
    <xf numFmtId="189" fontId="64" fillId="0" borderId="0" xfId="1414" applyNumberFormat="1" applyFont="1" applyFill="1"/>
    <xf numFmtId="3" fontId="52" fillId="0" borderId="0" xfId="479" applyNumberFormat="1" applyFont="1"/>
    <xf numFmtId="0" fontId="52" fillId="0" borderId="13" xfId="479" applyFont="1" applyBorder="1"/>
    <xf numFmtId="0" fontId="52" fillId="0" borderId="12" xfId="479" applyFont="1" applyBorder="1" applyAlignment="1">
      <alignment horizontal="right"/>
    </xf>
    <xf numFmtId="166" fontId="53" fillId="0" borderId="0" xfId="188" applyNumberFormat="1" applyFont="1" applyFill="1" applyBorder="1" applyAlignment="1">
      <alignment vertical="top"/>
    </xf>
    <xf numFmtId="167" fontId="93" fillId="0" borderId="0" xfId="189" applyFont="1" applyFill="1"/>
    <xf numFmtId="0" fontId="93" fillId="0" borderId="0" xfId="479" applyFont="1"/>
    <xf numFmtId="171" fontId="93" fillId="0" borderId="0" xfId="988" applyNumberFormat="1" applyFont="1" applyFill="1"/>
    <xf numFmtId="0" fontId="94" fillId="0" borderId="0" xfId="0" applyFont="1"/>
    <xf numFmtId="0" fontId="52" fillId="0" borderId="0" xfId="0" applyFont="1" applyAlignment="1">
      <alignment vertical="justify"/>
    </xf>
    <xf numFmtId="0" fontId="96" fillId="0" borderId="0" xfId="0" applyFont="1"/>
    <xf numFmtId="0" fontId="96" fillId="0" borderId="25" xfId="0" applyFont="1" applyBorder="1" applyAlignment="1">
      <alignment horizontal="center"/>
    </xf>
    <xf numFmtId="0" fontId="96" fillId="0" borderId="25" xfId="0" applyFont="1" applyBorder="1" applyAlignment="1">
      <alignment horizontal="center" vertical="top" wrapText="1"/>
    </xf>
    <xf numFmtId="0" fontId="52" fillId="0" borderId="12" xfId="607" applyFont="1" applyBorder="1" applyAlignment="1">
      <alignment horizontal="centerContinuous"/>
    </xf>
    <xf numFmtId="0" fontId="96" fillId="0" borderId="13" xfId="0" applyFont="1" applyBorder="1"/>
    <xf numFmtId="0" fontId="96" fillId="0" borderId="25" xfId="0" applyFont="1" applyBorder="1"/>
    <xf numFmtId="39" fontId="96" fillId="0" borderId="13" xfId="1060" applyFont="1" applyBorder="1" applyAlignment="1">
      <alignment horizontal="center"/>
    </xf>
    <xf numFmtId="39" fontId="96" fillId="0" borderId="13" xfId="1060" applyFont="1" applyBorder="1" applyAlignment="1">
      <alignment horizontal="left"/>
    </xf>
    <xf numFmtId="0" fontId="96" fillId="0" borderId="13" xfId="479" applyFont="1" applyBorder="1"/>
    <xf numFmtId="39" fontId="96" fillId="0" borderId="12" xfId="1060" applyFont="1" applyBorder="1" applyAlignment="1">
      <alignment horizontal="center"/>
    </xf>
    <xf numFmtId="167" fontId="94" fillId="0" borderId="0" xfId="189" applyFont="1" applyFill="1" applyAlignment="1">
      <alignment horizontal="center"/>
    </xf>
    <xf numFmtId="185" fontId="96" fillId="0" borderId="0" xfId="189" applyNumberFormat="1" applyFont="1" applyFill="1" applyAlignment="1">
      <alignment horizontal="right"/>
    </xf>
    <xf numFmtId="0" fontId="53" fillId="0" borderId="0" xfId="479" applyFont="1" applyAlignment="1">
      <alignment horizontal="left" indent="2"/>
    </xf>
    <xf numFmtId="0" fontId="53" fillId="0" borderId="0" xfId="0" applyFont="1" applyAlignment="1">
      <alignment horizontal="left" vertical="center" indent="2"/>
    </xf>
    <xf numFmtId="0" fontId="53" fillId="0" borderId="0" xfId="479" applyFont="1" applyAlignment="1">
      <alignment horizontal="left" indent="1"/>
    </xf>
    <xf numFmtId="0" fontId="56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6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607" applyFont="1" applyAlignment="1">
      <alignment horizontal="center"/>
    </xf>
    <xf numFmtId="0" fontId="96" fillId="0" borderId="13" xfId="0" applyFont="1" applyBorder="1" applyAlignment="1">
      <alignment horizontal="center" vertical="top" wrapText="1"/>
    </xf>
    <xf numFmtId="0" fontId="96" fillId="0" borderId="0" xfId="0" applyFont="1" applyAlignment="1">
      <alignment horizontal="center" vertical="justify"/>
    </xf>
    <xf numFmtId="0" fontId="96" fillId="0" borderId="12" xfId="0" applyFont="1" applyBorder="1" applyAlignment="1">
      <alignment horizontal="right" vertical="justify"/>
    </xf>
    <xf numFmtId="0" fontId="96" fillId="0" borderId="0" xfId="0" applyFont="1" applyAlignment="1">
      <alignment horizontal="center" vertical="top" wrapText="1"/>
    </xf>
    <xf numFmtId="0" fontId="96" fillId="0" borderId="0" xfId="607" applyFont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3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right" vertical="top"/>
    </xf>
    <xf numFmtId="0" fontId="96" fillId="0" borderId="0" xfId="0" applyFont="1" applyAlignment="1">
      <alignment horizontal="center" vertical="top"/>
    </xf>
    <xf numFmtId="167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167" fontId="96" fillId="0" borderId="13" xfId="189" applyFont="1" applyFill="1" applyBorder="1" applyAlignment="1">
      <alignment horizontal="center"/>
    </xf>
    <xf numFmtId="39" fontId="96" fillId="0" borderId="0" xfId="280" applyNumberFormat="1" applyFont="1" applyFill="1" applyAlignment="1">
      <alignment horizontal="center"/>
    </xf>
    <xf numFmtId="167" fontId="96" fillId="0" borderId="0" xfId="280" applyFont="1" applyFill="1" applyAlignment="1">
      <alignment horizontal="center"/>
    </xf>
    <xf numFmtId="39" fontId="96" fillId="0" borderId="0" xfId="1060" applyFont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</cellXfs>
  <cellStyles count="1460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19 2" xfId="1416"/>
    <cellStyle name="20% - Accent1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 10" xfId="19"/>
    <cellStyle name="20% - Accent2 11" xfId="20"/>
    <cellStyle name="20% - Accent2 12" xfId="21"/>
    <cellStyle name="20% - Accent2 13" xfId="22"/>
    <cellStyle name="20% - Accent2 14" xfId="23"/>
    <cellStyle name="20% - Accent2 15" xfId="24"/>
    <cellStyle name="20% - Accent2 16" xfId="25"/>
    <cellStyle name="20% - Accent2 17" xfId="26"/>
    <cellStyle name="20% - Accent2 18" xfId="27"/>
    <cellStyle name="20% - Accent2 19" xfId="28"/>
    <cellStyle name="20% - Accent2 19 2" xfId="1417"/>
    <cellStyle name="20% - Accent2 2" xfId="29"/>
    <cellStyle name="20% - Accent2 3" xfId="30"/>
    <cellStyle name="20% - Accent2 4" xfId="31"/>
    <cellStyle name="20% - Accent2 5" xfId="32"/>
    <cellStyle name="20% - Accent2 6" xfId="33"/>
    <cellStyle name="20% - Accent2 7" xfId="34"/>
    <cellStyle name="20% - Accent2 8" xfId="35"/>
    <cellStyle name="20% - Accent2 9" xfId="36"/>
    <cellStyle name="20% - Accent3 10" xfId="37"/>
    <cellStyle name="20% - Accent3 11" xfId="38"/>
    <cellStyle name="20% - Accent3 12" xfId="39"/>
    <cellStyle name="20% - Accent3 13" xfId="40"/>
    <cellStyle name="20% - Accent3 14" xfId="41"/>
    <cellStyle name="20% - Accent3 15" xfId="42"/>
    <cellStyle name="20% - Accent3 16" xfId="43"/>
    <cellStyle name="20% - Accent3 17" xfId="44"/>
    <cellStyle name="20% - Accent3 18" xfId="45"/>
    <cellStyle name="20% - Accent3 19" xfId="46"/>
    <cellStyle name="20% - Accent3 19 2" xfId="1418"/>
    <cellStyle name="20% - Accent3 2" xfId="47"/>
    <cellStyle name="20% - Accent3 3" xfId="48"/>
    <cellStyle name="20% - Accent3 4" xfId="49"/>
    <cellStyle name="20% - Accent3 5" xfId="50"/>
    <cellStyle name="20% - Accent3 6" xfId="51"/>
    <cellStyle name="20% - Accent3 7" xfId="52"/>
    <cellStyle name="20% - Accent3 8" xfId="53"/>
    <cellStyle name="20% - Accent3 9" xfId="54"/>
    <cellStyle name="20% - Accent4 10" xfId="55"/>
    <cellStyle name="20% - Accent4 11" xfId="56"/>
    <cellStyle name="20% - Accent4 12" xfId="57"/>
    <cellStyle name="20% - Accent4 13" xfId="58"/>
    <cellStyle name="20% - Accent4 14" xfId="59"/>
    <cellStyle name="20% - Accent4 15" xfId="60"/>
    <cellStyle name="20% - Accent4 16" xfId="61"/>
    <cellStyle name="20% - Accent4 17" xfId="62"/>
    <cellStyle name="20% - Accent4 18" xfId="63"/>
    <cellStyle name="20% - Accent4 19" xfId="64"/>
    <cellStyle name="20% - Accent4 19 2" xfId="1419"/>
    <cellStyle name="20% - Accent4 2" xfId="65"/>
    <cellStyle name="20% - Accent4 3" xfId="66"/>
    <cellStyle name="20% - Accent4 4" xfId="67"/>
    <cellStyle name="20% - Accent4 5" xfId="68"/>
    <cellStyle name="20% - Accent4 6" xfId="69"/>
    <cellStyle name="20% - Accent4 7" xfId="70"/>
    <cellStyle name="20% - Accent4 8" xfId="71"/>
    <cellStyle name="20% - Accent4 9" xfId="72"/>
    <cellStyle name="20% - Accent5 2" xfId="73"/>
    <cellStyle name="20% - Accent5 2 2" xfId="1420"/>
    <cellStyle name="20% - Accent6 2" xfId="74"/>
    <cellStyle name="20% - Accent6 2 2" xfId="1421"/>
    <cellStyle name="40% - Accent1 2" xfId="75"/>
    <cellStyle name="40% - Accent1 2 2" xfId="1422"/>
    <cellStyle name="40% - Accent2 2" xfId="76"/>
    <cellStyle name="40% - Accent2 2 2" xfId="1423"/>
    <cellStyle name="40% - Accent3 10" xfId="77"/>
    <cellStyle name="40% - Accent3 11" xfId="78"/>
    <cellStyle name="40% - Accent3 12" xfId="79"/>
    <cellStyle name="40% - Accent3 13" xfId="80"/>
    <cellStyle name="40% - Accent3 14" xfId="81"/>
    <cellStyle name="40% - Accent3 15" xfId="82"/>
    <cellStyle name="40% - Accent3 16" xfId="83"/>
    <cellStyle name="40% - Accent3 17" xfId="84"/>
    <cellStyle name="40% - Accent3 18" xfId="85"/>
    <cellStyle name="40% - Accent3 19" xfId="86"/>
    <cellStyle name="40% - Accent3 19 2" xfId="1424"/>
    <cellStyle name="40% - Accent3 2" xfId="87"/>
    <cellStyle name="40% - Accent3 3" xfId="88"/>
    <cellStyle name="40% - Accent3 4" xfId="89"/>
    <cellStyle name="40% - Accent3 5" xfId="90"/>
    <cellStyle name="40% - Accent3 6" xfId="91"/>
    <cellStyle name="40% - Accent3 7" xfId="92"/>
    <cellStyle name="40% - Accent3 8" xfId="93"/>
    <cellStyle name="40% - Accent3 9" xfId="94"/>
    <cellStyle name="40% - Accent4 2" xfId="95"/>
    <cellStyle name="40% - Accent4 2 2" xfId="1425"/>
    <cellStyle name="40% - Accent5 2" xfId="96"/>
    <cellStyle name="40% - Accent5 2 2" xfId="1426"/>
    <cellStyle name="40% - Accent6 2" xfId="97"/>
    <cellStyle name="40% - Accent6 2 2" xfId="1427"/>
    <cellStyle name="60% - Accent1 2" xfId="98"/>
    <cellStyle name="60% - Accent2 2" xfId="99"/>
    <cellStyle name="60% - Accent3 10" xfId="100"/>
    <cellStyle name="60% - Accent3 11" xfId="101"/>
    <cellStyle name="60% - Accent3 12" xfId="102"/>
    <cellStyle name="60% - Accent3 13" xfId="103"/>
    <cellStyle name="60% - Accent3 14" xfId="104"/>
    <cellStyle name="60% - Accent3 15" xfId="105"/>
    <cellStyle name="60% - Accent3 16" xfId="106"/>
    <cellStyle name="60% - Accent3 17" xfId="107"/>
    <cellStyle name="60% - Accent3 18" xfId="108"/>
    <cellStyle name="60% - Accent3 19" xfId="109"/>
    <cellStyle name="60% - Accent3 2" xfId="110"/>
    <cellStyle name="60% - Accent3 3" xfId="111"/>
    <cellStyle name="60% - Accent3 4" xfId="112"/>
    <cellStyle name="60% - Accent3 5" xfId="113"/>
    <cellStyle name="60% - Accent3 6" xfId="114"/>
    <cellStyle name="60% - Accent3 7" xfId="115"/>
    <cellStyle name="60% - Accent3 8" xfId="116"/>
    <cellStyle name="60% - Accent3 9" xfId="117"/>
    <cellStyle name="60% - Accent4 10" xfId="118"/>
    <cellStyle name="60% - Accent4 11" xfId="119"/>
    <cellStyle name="60% - Accent4 12" xfId="120"/>
    <cellStyle name="60% - Accent4 13" xfId="121"/>
    <cellStyle name="60% - Accent4 14" xfId="122"/>
    <cellStyle name="60% - Accent4 15" xfId="123"/>
    <cellStyle name="60% - Accent4 16" xfId="124"/>
    <cellStyle name="60% - Accent4 17" xfId="125"/>
    <cellStyle name="60% - Accent4 18" xfId="126"/>
    <cellStyle name="60% - Accent4 19" xfId="127"/>
    <cellStyle name="60% - Accent4 2" xfId="128"/>
    <cellStyle name="60% - Accent4 3" xfId="129"/>
    <cellStyle name="60% - Accent4 4" xfId="130"/>
    <cellStyle name="60% - Accent4 5" xfId="131"/>
    <cellStyle name="60% - Accent4 6" xfId="132"/>
    <cellStyle name="60% - Accent4 7" xfId="133"/>
    <cellStyle name="60% - Accent4 8" xfId="134"/>
    <cellStyle name="60% - Accent4 9" xfId="135"/>
    <cellStyle name="60% - Accent5 2" xfId="136"/>
    <cellStyle name="60% - Accent6 10" xfId="137"/>
    <cellStyle name="60% - Accent6 11" xfId="138"/>
    <cellStyle name="60% - Accent6 12" xfId="139"/>
    <cellStyle name="60% - Accent6 13" xfId="140"/>
    <cellStyle name="60% - Accent6 14" xfId="141"/>
    <cellStyle name="60% - Accent6 15" xfId="142"/>
    <cellStyle name="60% - Accent6 16" xfId="143"/>
    <cellStyle name="60% - Accent6 17" xfId="144"/>
    <cellStyle name="60% - Accent6 18" xfId="145"/>
    <cellStyle name="60% - Accent6 19" xfId="146"/>
    <cellStyle name="60% - Accent6 2" xfId="147"/>
    <cellStyle name="60% - Accent6 3" xfId="148"/>
    <cellStyle name="60% - Accent6 4" xfId="149"/>
    <cellStyle name="60% - Accent6 5" xfId="150"/>
    <cellStyle name="60% - Accent6 6" xfId="151"/>
    <cellStyle name="60% - Accent6 7" xfId="152"/>
    <cellStyle name="60% - Accent6 8" xfId="153"/>
    <cellStyle name="60% - Accent6 9" xfId="154"/>
    <cellStyle name="75" xfId="155"/>
    <cellStyle name="75 2" xfId="156"/>
    <cellStyle name="75 3" xfId="157"/>
    <cellStyle name="Accent1 - 20%" xfId="158"/>
    <cellStyle name="Accent1 - 40%" xfId="159"/>
    <cellStyle name="Accent1 - 60%" xfId="160"/>
    <cellStyle name="Accent1 2" xfId="161"/>
    <cellStyle name="Accent2 - 20%" xfId="162"/>
    <cellStyle name="Accent2 - 40%" xfId="163"/>
    <cellStyle name="Accent2 - 60%" xfId="164"/>
    <cellStyle name="Accent2 2" xfId="165"/>
    <cellStyle name="Accent3 - 20%" xfId="166"/>
    <cellStyle name="Accent3 - 40%" xfId="167"/>
    <cellStyle name="Accent3 - 60%" xfId="168"/>
    <cellStyle name="Accent3 2" xfId="169"/>
    <cellStyle name="Accent4 - 20%" xfId="170"/>
    <cellStyle name="Accent4 - 40%" xfId="171"/>
    <cellStyle name="Accent4 - 60%" xfId="172"/>
    <cellStyle name="Accent4 2" xfId="173"/>
    <cellStyle name="Accent5 - 20%" xfId="174"/>
    <cellStyle name="Accent5 - 40%" xfId="175"/>
    <cellStyle name="Accent5 - 60%" xfId="176"/>
    <cellStyle name="Accent5 2" xfId="177"/>
    <cellStyle name="Accent6 - 20%" xfId="178"/>
    <cellStyle name="Accent6 - 40%" xfId="179"/>
    <cellStyle name="Accent6 - 60%" xfId="180"/>
    <cellStyle name="Accent6 2" xfId="181"/>
    <cellStyle name="Bad 2" xfId="182"/>
    <cellStyle name="Calculation 2" xfId="183"/>
    <cellStyle name="Check Cell 2" xfId="184"/>
    <cellStyle name="Comma" xfId="988" builtinId="3"/>
    <cellStyle name="Comma 10" xfId="185"/>
    <cellStyle name="Comma 10 2" xfId="186"/>
    <cellStyle name="Comma 10 3" xfId="187"/>
    <cellStyle name="Comma 100" xfId="188"/>
    <cellStyle name="Comma 100 2" xfId="189"/>
    <cellStyle name="Comma 100 2 2" xfId="1086"/>
    <cellStyle name="Comma 100 3" xfId="1085"/>
    <cellStyle name="Comma 11" xfId="190"/>
    <cellStyle name="Comma 11 10" xfId="191"/>
    <cellStyle name="Comma 11 10 2" xfId="1087"/>
    <cellStyle name="Comma 11 10 4" xfId="192"/>
    <cellStyle name="Comma 11 10 4 2" xfId="1088"/>
    <cellStyle name="Comma 11 2" xfId="193"/>
    <cellStyle name="Comma 11 3" xfId="194"/>
    <cellStyle name="Comma 12" xfId="195"/>
    <cellStyle name="Comma 12 2" xfId="196"/>
    <cellStyle name="Comma 12 2 2" xfId="1090"/>
    <cellStyle name="Comma 12 3" xfId="197"/>
    <cellStyle name="Comma 12 3 2" xfId="1091"/>
    <cellStyle name="Comma 12 4" xfId="198"/>
    <cellStyle name="Comma 12 4 2" xfId="1092"/>
    <cellStyle name="Comma 12 5" xfId="1089"/>
    <cellStyle name="Comma 12_Detail_ Inf_Dec 10 " xfId="199"/>
    <cellStyle name="Comma 13" xfId="200"/>
    <cellStyle name="Comma 13 2" xfId="201"/>
    <cellStyle name="Comma 13 2 2" xfId="1094"/>
    <cellStyle name="Comma 13 3" xfId="1093"/>
    <cellStyle name="Comma 13 4" xfId="1428"/>
    <cellStyle name="Comma 13_CPI_Y'52_TOP_GG 1" xfId="202"/>
    <cellStyle name="Comma 14" xfId="203"/>
    <cellStyle name="Comma 14 2" xfId="1095"/>
    <cellStyle name="Comma 15" xfId="204"/>
    <cellStyle name="Comma 15 2" xfId="1096"/>
    <cellStyle name="Comma 16" xfId="205"/>
    <cellStyle name="Comma 16 2" xfId="206"/>
    <cellStyle name="Comma 16 2 2" xfId="1098"/>
    <cellStyle name="Comma 16 2 3" xfId="1429"/>
    <cellStyle name="Comma 16 3" xfId="1097"/>
    <cellStyle name="Comma 16_130017-B1  โปรแกรมคอมพิวเตอร์ CPI_Q409" xfId="207"/>
    <cellStyle name="Comma 17" xfId="208"/>
    <cellStyle name="Comma 17 2" xfId="1099"/>
    <cellStyle name="Comma 18" xfId="209"/>
    <cellStyle name="Comma 18 2" xfId="210"/>
    <cellStyle name="Comma 18 3" xfId="211"/>
    <cellStyle name="Comma 18 4" xfId="212"/>
    <cellStyle name="Comma 18 4 2" xfId="1100"/>
    <cellStyle name="Comma 18_130017-B1 โปรแกรมคอมพิวเตอร์ CPI_Q1'10" xfId="213"/>
    <cellStyle name="Comma 19" xfId="214"/>
    <cellStyle name="Comma 19 2" xfId="1101"/>
    <cellStyle name="Comma 2" xfId="215"/>
    <cellStyle name="Comma 2 10" xfId="216"/>
    <cellStyle name="Comma 2 11" xfId="217"/>
    <cellStyle name="Comma 2 12" xfId="218"/>
    <cellStyle name="Comma 2 13" xfId="219"/>
    <cellStyle name="Comma 2 14" xfId="220"/>
    <cellStyle name="Comma 2 15" xfId="221"/>
    <cellStyle name="Comma 2 16" xfId="222"/>
    <cellStyle name="Comma 2 17" xfId="223"/>
    <cellStyle name="Comma 2 18" xfId="224"/>
    <cellStyle name="Comma 2 19" xfId="225"/>
    <cellStyle name="Comma 2 2" xfId="226"/>
    <cellStyle name="Comma 2 2 10" xfId="227"/>
    <cellStyle name="Comma 2 2 10 2" xfId="1104"/>
    <cellStyle name="Comma 2 2 11" xfId="228"/>
    <cellStyle name="Comma 2 2 11 2" xfId="1105"/>
    <cellStyle name="Comma 2 2 12" xfId="229"/>
    <cellStyle name="Comma 2 2 12 2" xfId="1106"/>
    <cellStyle name="Comma 2 2 13" xfId="230"/>
    <cellStyle name="Comma 2 2 13 2" xfId="1107"/>
    <cellStyle name="Comma 2 2 14" xfId="231"/>
    <cellStyle name="Comma 2 2 14 2" xfId="1108"/>
    <cellStyle name="Comma 2 2 15" xfId="232"/>
    <cellStyle name="Comma 2 2 15 2" xfId="1109"/>
    <cellStyle name="Comma 2 2 16" xfId="233"/>
    <cellStyle name="Comma 2 2 16 2" xfId="1110"/>
    <cellStyle name="Comma 2 2 17" xfId="234"/>
    <cellStyle name="Comma 2 2 17 2" xfId="1111"/>
    <cellStyle name="Comma 2 2 18" xfId="235"/>
    <cellStyle name="Comma 2 2 18 2" xfId="1112"/>
    <cellStyle name="Comma 2 2 19" xfId="236"/>
    <cellStyle name="Comma 2 2 19 2" xfId="1113"/>
    <cellStyle name="Comma 2 2 2" xfId="237"/>
    <cellStyle name="Comma 2 2 2 2" xfId="238"/>
    <cellStyle name="Comma 2 2 2 2 2" xfId="1115"/>
    <cellStyle name="Comma 2 2 2 3" xfId="1114"/>
    <cellStyle name="Comma 2 2 20" xfId="239"/>
    <cellStyle name="Comma 2 2 20 2" xfId="1116"/>
    <cellStyle name="Comma 2 2 21" xfId="240"/>
    <cellStyle name="Comma 2 2 21 2" xfId="1117"/>
    <cellStyle name="Comma 2 2 22" xfId="241"/>
    <cellStyle name="Comma 2 2 22 2" xfId="1118"/>
    <cellStyle name="Comma 2 2 23" xfId="242"/>
    <cellStyle name="Comma 2 2 23 2" xfId="1119"/>
    <cellStyle name="Comma 2 2 24" xfId="243"/>
    <cellStyle name="Comma 2 2 24 2" xfId="1120"/>
    <cellStyle name="Comma 2 2 25" xfId="244"/>
    <cellStyle name="Comma 2 2 25 2" xfId="1121"/>
    <cellStyle name="Comma 2 2 26" xfId="245"/>
    <cellStyle name="Comma 2 2 26 2" xfId="1122"/>
    <cellStyle name="Comma 2 2 27" xfId="246"/>
    <cellStyle name="Comma 2 2 27 2" xfId="1123"/>
    <cellStyle name="Comma 2 2 28" xfId="247"/>
    <cellStyle name="Comma 2 2 28 2" xfId="1124"/>
    <cellStyle name="Comma 2 2 29" xfId="248"/>
    <cellStyle name="Comma 2 2 29 2" xfId="1125"/>
    <cellStyle name="Comma 2 2 3" xfId="249"/>
    <cellStyle name="Comma 2 2 3 2" xfId="1126"/>
    <cellStyle name="Comma 2 2 30" xfId="250"/>
    <cellStyle name="Comma 2 2 30 2" xfId="1127"/>
    <cellStyle name="Comma 2 2 31" xfId="251"/>
    <cellStyle name="Comma 2 2 31 2" xfId="1128"/>
    <cellStyle name="Comma 2 2 32" xfId="252"/>
    <cellStyle name="Comma 2 2 32 2" xfId="1129"/>
    <cellStyle name="Comma 2 2 33" xfId="253"/>
    <cellStyle name="Comma 2 2 33 2" xfId="1130"/>
    <cellStyle name="Comma 2 2 34" xfId="254"/>
    <cellStyle name="Comma 2 2 34 2" xfId="1131"/>
    <cellStyle name="Comma 2 2 35" xfId="255"/>
    <cellStyle name="Comma 2 2 35 2" xfId="1132"/>
    <cellStyle name="Comma 2 2 36" xfId="256"/>
    <cellStyle name="Comma 2 2 36 2" xfId="1133"/>
    <cellStyle name="Comma 2 2 37" xfId="257"/>
    <cellStyle name="Comma 2 2 37 2" xfId="1134"/>
    <cellStyle name="Comma 2 2 38" xfId="258"/>
    <cellStyle name="Comma 2 2 38 2" xfId="1135"/>
    <cellStyle name="Comma 2 2 39" xfId="259"/>
    <cellStyle name="Comma 2 2 39 2" xfId="1136"/>
    <cellStyle name="Comma 2 2 4" xfId="260"/>
    <cellStyle name="Comma 2 2 4 2" xfId="1137"/>
    <cellStyle name="Comma 2 2 40" xfId="261"/>
    <cellStyle name="Comma 2 2 40 2" xfId="1138"/>
    <cellStyle name="Comma 2 2 41" xfId="262"/>
    <cellStyle name="Comma 2 2 41 2" xfId="1139"/>
    <cellStyle name="Comma 2 2 42" xfId="263"/>
    <cellStyle name="Comma 2 2 42 2" xfId="1140"/>
    <cellStyle name="Comma 2 2 43" xfId="264"/>
    <cellStyle name="Comma 2 2 43 2" xfId="1141"/>
    <cellStyle name="Comma 2 2 44" xfId="265"/>
    <cellStyle name="Comma 2 2 44 2" xfId="1142"/>
    <cellStyle name="Comma 2 2 45" xfId="266"/>
    <cellStyle name="Comma 2 2 45 2" xfId="1143"/>
    <cellStyle name="Comma 2 2 46" xfId="267"/>
    <cellStyle name="Comma 2 2 46 2" xfId="1144"/>
    <cellStyle name="Comma 2 2 47" xfId="268"/>
    <cellStyle name="Comma 2 2 47 2" xfId="1145"/>
    <cellStyle name="Comma 2 2 48" xfId="269"/>
    <cellStyle name="Comma 2 2 48 2" xfId="1146"/>
    <cellStyle name="Comma 2 2 49" xfId="270"/>
    <cellStyle name="Comma 2 2 49 2" xfId="1147"/>
    <cellStyle name="Comma 2 2 5" xfId="271"/>
    <cellStyle name="Comma 2 2 5 2" xfId="1148"/>
    <cellStyle name="Comma 2 2 50" xfId="272"/>
    <cellStyle name="Comma 2 2 50 2" xfId="1149"/>
    <cellStyle name="Comma 2 2 51" xfId="273"/>
    <cellStyle name="Comma 2 2 51 2" xfId="1150"/>
    <cellStyle name="Comma 2 2 52" xfId="274"/>
    <cellStyle name="Comma 2 2 52 2" xfId="1151"/>
    <cellStyle name="Comma 2 2 53" xfId="275"/>
    <cellStyle name="Comma 2 2 53 2" xfId="1152"/>
    <cellStyle name="Comma 2 2 54" xfId="276"/>
    <cellStyle name="Comma 2 2 54 2" xfId="1153"/>
    <cellStyle name="Comma 2 2 55" xfId="277"/>
    <cellStyle name="Comma 2 2 55 2" xfId="1154"/>
    <cellStyle name="Comma 2 2 56" xfId="278"/>
    <cellStyle name="Comma 2 2 56 2" xfId="1155"/>
    <cellStyle name="Comma 2 2 57" xfId="279"/>
    <cellStyle name="Comma 2 2 57 2" xfId="1156"/>
    <cellStyle name="Comma 2 2 58" xfId="280"/>
    <cellStyle name="Comma 2 2 58 2" xfId="1157"/>
    <cellStyle name="Comma 2 2 59" xfId="1103"/>
    <cellStyle name="Comma 2 2 6" xfId="281"/>
    <cellStyle name="Comma 2 2 6 2" xfId="1158"/>
    <cellStyle name="Comma 2 2 7" xfId="282"/>
    <cellStyle name="Comma 2 2 7 2" xfId="1159"/>
    <cellStyle name="Comma 2 2 8" xfId="283"/>
    <cellStyle name="Comma 2 2 8 2" xfId="1160"/>
    <cellStyle name="Comma 2 2 9" xfId="284"/>
    <cellStyle name="Comma 2 2 9 2" xfId="1161"/>
    <cellStyle name="Comma 2 20" xfId="285"/>
    <cellStyle name="Comma 2 21" xfId="286"/>
    <cellStyle name="Comma 2 22" xfId="287"/>
    <cellStyle name="Comma 2 23" xfId="288"/>
    <cellStyle name="Comma 2 24" xfId="289"/>
    <cellStyle name="Comma 2 25" xfId="290"/>
    <cellStyle name="Comma 2 26" xfId="291"/>
    <cellStyle name="Comma 2 27" xfId="292"/>
    <cellStyle name="Comma 2 28" xfId="293"/>
    <cellStyle name="Comma 2 29" xfId="294"/>
    <cellStyle name="Comma 2 3" xfId="295"/>
    <cellStyle name="Comma 2 3 11" xfId="296"/>
    <cellStyle name="Comma 2 3 11 2" xfId="1163"/>
    <cellStyle name="Comma 2 3 2" xfId="297"/>
    <cellStyle name="Comma 2 3 2 2" xfId="1164"/>
    <cellStyle name="Comma 2 3 3" xfId="1162"/>
    <cellStyle name="Comma 2 3 4" xfId="1430"/>
    <cellStyle name="Comma 2 30" xfId="298"/>
    <cellStyle name="Comma 2 31" xfId="299"/>
    <cellStyle name="Comma 2 32" xfId="300"/>
    <cellStyle name="Comma 2 33" xfId="301"/>
    <cellStyle name="Comma 2 34" xfId="302"/>
    <cellStyle name="Comma 2 35" xfId="303"/>
    <cellStyle name="Comma 2 36" xfId="304"/>
    <cellStyle name="Comma 2 37" xfId="305"/>
    <cellStyle name="Comma 2 38" xfId="306"/>
    <cellStyle name="Comma 2 39" xfId="307"/>
    <cellStyle name="Comma 2 4" xfId="308"/>
    <cellStyle name="Comma 2 4 2" xfId="1165"/>
    <cellStyle name="Comma 2 4 3" xfId="1431"/>
    <cellStyle name="Comma 2 40" xfId="309"/>
    <cellStyle name="Comma 2 41" xfId="310"/>
    <cellStyle name="Comma 2 42" xfId="311"/>
    <cellStyle name="Comma 2 43" xfId="312"/>
    <cellStyle name="Comma 2 44" xfId="313"/>
    <cellStyle name="Comma 2 45" xfId="314"/>
    <cellStyle name="Comma 2 46" xfId="315"/>
    <cellStyle name="Comma 2 47" xfId="316"/>
    <cellStyle name="Comma 2 48" xfId="317"/>
    <cellStyle name="Comma 2 49" xfId="318"/>
    <cellStyle name="Comma 2 5" xfId="319"/>
    <cellStyle name="Comma 2 5 2" xfId="1166"/>
    <cellStyle name="Comma 2 5 3" xfId="1432"/>
    <cellStyle name="Comma 2 50" xfId="320"/>
    <cellStyle name="Comma 2 51" xfId="321"/>
    <cellStyle name="Comma 2 52" xfId="322"/>
    <cellStyle name="Comma 2 53" xfId="323"/>
    <cellStyle name="Comma 2 54" xfId="324"/>
    <cellStyle name="Comma 2 55" xfId="325"/>
    <cellStyle name="Comma 2 56" xfId="326"/>
    <cellStyle name="Comma 2 57" xfId="327"/>
    <cellStyle name="Comma 2 58" xfId="328"/>
    <cellStyle name="Comma 2 59" xfId="329"/>
    <cellStyle name="Comma 2 59 2" xfId="1167"/>
    <cellStyle name="Comma 2 6" xfId="330"/>
    <cellStyle name="Comma 2 6 2" xfId="1168"/>
    <cellStyle name="Comma 2 6 3" xfId="1433"/>
    <cellStyle name="Comma 2 60" xfId="331"/>
    <cellStyle name="Comma 2 60 2" xfId="1169"/>
    <cellStyle name="Comma 2 61" xfId="332"/>
    <cellStyle name="Comma 2 61 2" xfId="333"/>
    <cellStyle name="Comma 2 61 2 2" xfId="1171"/>
    <cellStyle name="Comma 2 61 3" xfId="1170"/>
    <cellStyle name="Comma 2 62" xfId="334"/>
    <cellStyle name="Comma 2 62 2" xfId="1172"/>
    <cellStyle name="Comma 2 63" xfId="335"/>
    <cellStyle name="Comma 2 63 2" xfId="1173"/>
    <cellStyle name="Comma 2 64" xfId="1102"/>
    <cellStyle name="Comma 2 7" xfId="336"/>
    <cellStyle name="Comma 2 8" xfId="337"/>
    <cellStyle name="Comma 2 9" xfId="338"/>
    <cellStyle name="Comma 2_130017-B1  โปรแกรมคอมพิวเตอร์ CPI_Q409" xfId="339"/>
    <cellStyle name="Comma 20" xfId="340"/>
    <cellStyle name="Comma 20 2" xfId="1174"/>
    <cellStyle name="Comma 21" xfId="341"/>
    <cellStyle name="Comma 21 2" xfId="1175"/>
    <cellStyle name="Comma 22" xfId="342"/>
    <cellStyle name="Comma 22 2" xfId="343"/>
    <cellStyle name="Comma 22 2 2" xfId="344"/>
    <cellStyle name="Comma 22 2 2 2" xfId="1178"/>
    <cellStyle name="Comma 22 2 3" xfId="1177"/>
    <cellStyle name="Comma 22 3" xfId="1176"/>
    <cellStyle name="Comma 23" xfId="345"/>
    <cellStyle name="Comma 23 2" xfId="346"/>
    <cellStyle name="Comma 23 2 2" xfId="1180"/>
    <cellStyle name="Comma 23 3" xfId="1179"/>
    <cellStyle name="Comma 24" xfId="347"/>
    <cellStyle name="Comma 24 2" xfId="348"/>
    <cellStyle name="Comma 24 2 2" xfId="1182"/>
    <cellStyle name="Comma 24 3" xfId="1181"/>
    <cellStyle name="Comma 247" xfId="349"/>
    <cellStyle name="Comma 247 2" xfId="1183"/>
    <cellStyle name="Comma 25" xfId="350"/>
    <cellStyle name="Comma 25 2" xfId="351"/>
    <cellStyle name="Comma 25 2 2" xfId="1185"/>
    <cellStyle name="Comma 25 3" xfId="1184"/>
    <cellStyle name="Comma 26" xfId="352"/>
    <cellStyle name="Comma 26 2" xfId="353"/>
    <cellStyle name="Comma 26 2 2" xfId="1187"/>
    <cellStyle name="Comma 26 3" xfId="1186"/>
    <cellStyle name="Comma 27" xfId="354"/>
    <cellStyle name="Comma 27 2" xfId="355"/>
    <cellStyle name="Comma 27 2 2" xfId="1189"/>
    <cellStyle name="Comma 27 3" xfId="1188"/>
    <cellStyle name="Comma 28" xfId="356"/>
    <cellStyle name="Comma 28 2" xfId="357"/>
    <cellStyle name="Comma 28 2 2" xfId="1191"/>
    <cellStyle name="Comma 28 3" xfId="1190"/>
    <cellStyle name="Comma 29" xfId="358"/>
    <cellStyle name="Comma 29 2" xfId="1192"/>
    <cellStyle name="Comma 29 3" xfId="1434"/>
    <cellStyle name="Comma 3" xfId="359"/>
    <cellStyle name="Comma 3 2" xfId="360"/>
    <cellStyle name="Comma 3 3" xfId="361"/>
    <cellStyle name="Comma 3 4" xfId="362"/>
    <cellStyle name="Comma 3 4 2" xfId="1194"/>
    <cellStyle name="Comma 3 5" xfId="363"/>
    <cellStyle name="Comma 3 5 2" xfId="1195"/>
    <cellStyle name="Comma 3 5 3" xfId="1436"/>
    <cellStyle name="Comma 3 6" xfId="364"/>
    <cellStyle name="Comma 3 6 2" xfId="1196"/>
    <cellStyle name="Comma 3 7" xfId="365"/>
    <cellStyle name="Comma 3 7 2" xfId="1197"/>
    <cellStyle name="Comma 3 8" xfId="1193"/>
    <cellStyle name="Comma 3 9" xfId="1435"/>
    <cellStyle name="Comma 3_Note consoleQ2'53" xfId="366"/>
    <cellStyle name="Comma 30" xfId="367"/>
    <cellStyle name="Comma 30 2" xfId="1198"/>
    <cellStyle name="Comma 31" xfId="368"/>
    <cellStyle name="Comma 31 2" xfId="1199"/>
    <cellStyle name="Comma 32" xfId="369"/>
    <cellStyle name="Comma 32 2" xfId="370"/>
    <cellStyle name="Comma 32 2 2" xfId="1201"/>
    <cellStyle name="Comma 32 3" xfId="1200"/>
    <cellStyle name="Comma 33" xfId="371"/>
    <cellStyle name="Comma 33 2" xfId="1202"/>
    <cellStyle name="Comma 33 3" xfId="1437"/>
    <cellStyle name="Comma 34" xfId="372"/>
    <cellStyle name="Comma 34 2" xfId="373"/>
    <cellStyle name="Comma 34 2 2" xfId="1204"/>
    <cellStyle name="Comma 34 3" xfId="1203"/>
    <cellStyle name="Comma 35" xfId="374"/>
    <cellStyle name="Comma 35 2" xfId="375"/>
    <cellStyle name="Comma 35 2 2" xfId="1206"/>
    <cellStyle name="Comma 35 3" xfId="376"/>
    <cellStyle name="Comma 35 3 2" xfId="377"/>
    <cellStyle name="Comma 35 3 2 2" xfId="1208"/>
    <cellStyle name="Comma 35 3 3" xfId="1207"/>
    <cellStyle name="Comma 35 4" xfId="1205"/>
    <cellStyle name="Comma 35 5" xfId="1438"/>
    <cellStyle name="Comma 36" xfId="378"/>
    <cellStyle name="Comma 36 2" xfId="379"/>
    <cellStyle name="Comma 36 2 2" xfId="1210"/>
    <cellStyle name="Comma 36 3" xfId="1209"/>
    <cellStyle name="Comma 37" xfId="380"/>
    <cellStyle name="Comma 37 2" xfId="381"/>
    <cellStyle name="Comma 37 2 2" xfId="1212"/>
    <cellStyle name="Comma 37 3" xfId="1211"/>
    <cellStyle name="Comma 38" xfId="382"/>
    <cellStyle name="Comma 38 2" xfId="383"/>
    <cellStyle name="Comma 38 2 2" xfId="1214"/>
    <cellStyle name="Comma 38 3" xfId="1213"/>
    <cellStyle name="Comma 39" xfId="384"/>
    <cellStyle name="Comma 39 2" xfId="385"/>
    <cellStyle name="Comma 39 2 2" xfId="1216"/>
    <cellStyle name="Comma 39 3" xfId="1215"/>
    <cellStyle name="Comma 4" xfId="386"/>
    <cellStyle name="Comma 4 10" xfId="1439"/>
    <cellStyle name="Comma 4 2" xfId="387"/>
    <cellStyle name="Comma 4 2 2" xfId="388"/>
    <cellStyle name="Comma 4 2 2 2" xfId="1219"/>
    <cellStyle name="Comma 4 2 3" xfId="389"/>
    <cellStyle name="Comma 4 2 3 2" xfId="1220"/>
    <cellStyle name="Comma 4 2 4" xfId="1218"/>
    <cellStyle name="Comma 4 3" xfId="390"/>
    <cellStyle name="Comma 4 3 2" xfId="1221"/>
    <cellStyle name="Comma 4 3 3" xfId="1440"/>
    <cellStyle name="Comma 4 4" xfId="391"/>
    <cellStyle name="Comma 4 4 2" xfId="1222"/>
    <cellStyle name="Comma 4 4 3" xfId="1441"/>
    <cellStyle name="Comma 4 5" xfId="392"/>
    <cellStyle name="Comma 4 5 2" xfId="1223"/>
    <cellStyle name="Comma 4 5 3" xfId="1442"/>
    <cellStyle name="Comma 4 6" xfId="393"/>
    <cellStyle name="Comma 4 6 2" xfId="1224"/>
    <cellStyle name="Comma 4 7" xfId="394"/>
    <cellStyle name="Comma 4 7 2" xfId="1225"/>
    <cellStyle name="Comma 4 8" xfId="395"/>
    <cellStyle name="Comma 4 9" xfId="1217"/>
    <cellStyle name="Comma 4_fucking of" xfId="396"/>
    <cellStyle name="Comma 40" xfId="397"/>
    <cellStyle name="Comma 40 2" xfId="398"/>
    <cellStyle name="Comma 40 2 2" xfId="1227"/>
    <cellStyle name="Comma 40 3" xfId="1226"/>
    <cellStyle name="Comma 41" xfId="399"/>
    <cellStyle name="Comma 41 2" xfId="400"/>
    <cellStyle name="Comma 41 2 2" xfId="1229"/>
    <cellStyle name="Comma 41 3" xfId="1228"/>
    <cellStyle name="Comma 42" xfId="401"/>
    <cellStyle name="Comma 42 2" xfId="402"/>
    <cellStyle name="Comma 42 2 2" xfId="1231"/>
    <cellStyle name="Comma 42 2 3" xfId="1443"/>
    <cellStyle name="Comma 42 3" xfId="1230"/>
    <cellStyle name="Comma 43" xfId="403"/>
    <cellStyle name="Comma 43 2" xfId="1232"/>
    <cellStyle name="Comma 43 3" xfId="1444"/>
    <cellStyle name="Comma 44" xfId="404"/>
    <cellStyle name="Comma 44 2" xfId="1233"/>
    <cellStyle name="Comma 44 3" xfId="1445"/>
    <cellStyle name="Comma 45" xfId="405"/>
    <cellStyle name="Comma 45 2" xfId="1234"/>
    <cellStyle name="Comma 45 3" xfId="1446"/>
    <cellStyle name="Comma 46" xfId="406"/>
    <cellStyle name="Comma 46 2" xfId="1235"/>
    <cellStyle name="Comma 47" xfId="407"/>
    <cellStyle name="Comma 47 2" xfId="408"/>
    <cellStyle name="Comma 47 2 2" xfId="1237"/>
    <cellStyle name="Comma 47 2 3" xfId="1448"/>
    <cellStyle name="Comma 47 3" xfId="1236"/>
    <cellStyle name="Comma 47 4" xfId="1447"/>
    <cellStyle name="Comma 5" xfId="409"/>
    <cellStyle name="Comma 5 2" xfId="410"/>
    <cellStyle name="Comma 5 2 2" xfId="1239"/>
    <cellStyle name="Comma 5 2 3" xfId="1450"/>
    <cellStyle name="Comma 5 3" xfId="411"/>
    <cellStyle name="Comma 5 3 2" xfId="1240"/>
    <cellStyle name="Comma 5 3 3" xfId="1451"/>
    <cellStyle name="Comma 5 4" xfId="412"/>
    <cellStyle name="Comma 5 4 2" xfId="1241"/>
    <cellStyle name="Comma 5 4 3" xfId="1452"/>
    <cellStyle name="Comma 5 5" xfId="413"/>
    <cellStyle name="Comma 5 6" xfId="414"/>
    <cellStyle name="Comma 5 7" xfId="415"/>
    <cellStyle name="Comma 5 7 2" xfId="1242"/>
    <cellStyle name="Comma 5 8" xfId="1238"/>
    <cellStyle name="Comma 5 9" xfId="1449"/>
    <cellStyle name="Comma 6" xfId="416"/>
    <cellStyle name="Comma 6 2" xfId="417"/>
    <cellStyle name="Comma 6 2 2" xfId="1243"/>
    <cellStyle name="Comma 6 2 3" xfId="1453"/>
    <cellStyle name="Comma 6 3" xfId="418"/>
    <cellStyle name="Comma 6 3 2" xfId="1244"/>
    <cellStyle name="Comma 6 3 3" xfId="1454"/>
    <cellStyle name="Comma 6 4" xfId="419"/>
    <cellStyle name="Comma 6 4 2" xfId="1245"/>
    <cellStyle name="Comma 6 4 3" xfId="1455"/>
    <cellStyle name="Comma 6 5" xfId="420"/>
    <cellStyle name="Comma 7" xfId="421"/>
    <cellStyle name="Comma 7 2" xfId="422"/>
    <cellStyle name="Comma 7 3" xfId="423"/>
    <cellStyle name="Comma 8" xfId="424"/>
    <cellStyle name="Comma 8 2" xfId="425"/>
    <cellStyle name="Comma 8 3" xfId="426"/>
    <cellStyle name="Comma 9" xfId="427"/>
    <cellStyle name="Comma 9 2" xfId="428"/>
    <cellStyle name="Comma 9 3" xfId="429"/>
    <cellStyle name="comma zerodec" xfId="430"/>
    <cellStyle name="comma zerodec 2" xfId="431"/>
    <cellStyle name="comma zerodec 3" xfId="432"/>
    <cellStyle name="Currency1" xfId="433"/>
    <cellStyle name="Currency1 2" xfId="434"/>
    <cellStyle name="Currency1 3" xfId="435"/>
    <cellStyle name="Dollar (zero dec)" xfId="436"/>
    <cellStyle name="Dollar (zero dec) 2" xfId="437"/>
    <cellStyle name="Dollar (zero dec) 3" xfId="438"/>
    <cellStyle name="E&amp;Y House" xfId="439"/>
    <cellStyle name="Emphasis 1" xfId="440"/>
    <cellStyle name="Emphasis 2" xfId="441"/>
    <cellStyle name="Emphasis 3" xfId="442"/>
    <cellStyle name="Explanatory Text 2" xfId="443"/>
    <cellStyle name="Good 2" xfId="444"/>
    <cellStyle name="Grey" xfId="445"/>
    <cellStyle name="Header - Style1" xfId="446"/>
    <cellStyle name="Header1" xfId="447"/>
    <cellStyle name="Header2" xfId="448"/>
    <cellStyle name="Heading" xfId="449"/>
    <cellStyle name="Heading 1 2" xfId="450"/>
    <cellStyle name="Heading 2 2" xfId="451"/>
    <cellStyle name="Heading 3 2" xfId="452"/>
    <cellStyle name="Heading 4 2" xfId="453"/>
    <cellStyle name="Heading1" xfId="454"/>
    <cellStyle name="Hyperlink 2" xfId="455"/>
    <cellStyle name="Input [yellow]" xfId="456"/>
    <cellStyle name="Input 2" xfId="457"/>
    <cellStyle name="Linked Cell 2" xfId="458"/>
    <cellStyle name="Neutral 2" xfId="459"/>
    <cellStyle name="no dec" xfId="460"/>
    <cellStyle name="Normal" xfId="0" builtinId="0"/>
    <cellStyle name="Normal - Style1" xfId="461"/>
    <cellStyle name="Normal 10" xfId="462"/>
    <cellStyle name="Normal 10 2" xfId="463"/>
    <cellStyle name="Normal 10 3" xfId="464"/>
    <cellStyle name="Normal 100" xfId="465"/>
    <cellStyle name="Normal 101" xfId="1458"/>
    <cellStyle name="Normal 102" xfId="1459"/>
    <cellStyle name="Normal 11" xfId="466"/>
    <cellStyle name="Normal 12" xfId="467"/>
    <cellStyle name="Normal 12 2" xfId="468"/>
    <cellStyle name="Normal 12 2 2" xfId="1247"/>
    <cellStyle name="Normal 12 3" xfId="469"/>
    <cellStyle name="Normal 12 4" xfId="1246"/>
    <cellStyle name="Normal 13" xfId="470"/>
    <cellStyle name="Normal 13 2" xfId="471"/>
    <cellStyle name="Normal 13_130017-B1 โปรแกรมคอมพิวเตอร์ CPI_Q1'10" xfId="472"/>
    <cellStyle name="Normal 14" xfId="473"/>
    <cellStyle name="Normal 15" xfId="474"/>
    <cellStyle name="Normal 16" xfId="475"/>
    <cellStyle name="Normal 17" xfId="476"/>
    <cellStyle name="Normal 18" xfId="477"/>
    <cellStyle name="Normal 19" xfId="478"/>
    <cellStyle name="Normal 2" xfId="479"/>
    <cellStyle name="Normal 2 10" xfId="480"/>
    <cellStyle name="Normal 2 10 2" xfId="481"/>
    <cellStyle name="Normal 2 11" xfId="482"/>
    <cellStyle name="Normal 2 12" xfId="483"/>
    <cellStyle name="Normal 2 13" xfId="484"/>
    <cellStyle name="Normal 2 14" xfId="485"/>
    <cellStyle name="Normal 2 15" xfId="486"/>
    <cellStyle name="Normal 2 16" xfId="487"/>
    <cellStyle name="Normal 2 16 2" xfId="1248"/>
    <cellStyle name="Normal 2 17" xfId="488"/>
    <cellStyle name="Normal 2 17 2" xfId="1249"/>
    <cellStyle name="Normal 2 18" xfId="489"/>
    <cellStyle name="Normal 2 18 2" xfId="1250"/>
    <cellStyle name="Normal 2 19" xfId="490"/>
    <cellStyle name="Normal 2 2" xfId="491"/>
    <cellStyle name="Normal 2 2 10" xfId="492"/>
    <cellStyle name="Normal 2 2 10 2" xfId="1252"/>
    <cellStyle name="Normal 2 2 11" xfId="493"/>
    <cellStyle name="Normal 2 2 11 2" xfId="1253"/>
    <cellStyle name="Normal 2 2 12" xfId="494"/>
    <cellStyle name="Normal 2 2 12 2" xfId="1254"/>
    <cellStyle name="Normal 2 2 13" xfId="495"/>
    <cellStyle name="Normal 2 2 13 2" xfId="1255"/>
    <cellStyle name="Normal 2 2 14" xfId="496"/>
    <cellStyle name="Normal 2 2 14 2" xfId="1256"/>
    <cellStyle name="Normal 2 2 15" xfId="497"/>
    <cellStyle name="Normal 2 2 15 2" xfId="1257"/>
    <cellStyle name="Normal 2 2 16" xfId="498"/>
    <cellStyle name="Normal 2 2 16 2" xfId="1258"/>
    <cellStyle name="Normal 2 2 17" xfId="499"/>
    <cellStyle name="Normal 2 2 17 2" xfId="1259"/>
    <cellStyle name="Normal 2 2 18" xfId="500"/>
    <cellStyle name="Normal 2 2 18 2" xfId="1260"/>
    <cellStyle name="Normal 2 2 19" xfId="501"/>
    <cellStyle name="Normal 2 2 19 2" xfId="1261"/>
    <cellStyle name="Normal 2 2 2" xfId="502"/>
    <cellStyle name="Normal 2 2 2 2" xfId="503"/>
    <cellStyle name="Normal 2 2 2 2 2" xfId="1262"/>
    <cellStyle name="Normal 2 2 20" xfId="504"/>
    <cellStyle name="Normal 2 2 20 2" xfId="1263"/>
    <cellStyle name="Normal 2 2 21" xfId="505"/>
    <cellStyle name="Normal 2 2 21 2" xfId="1264"/>
    <cellStyle name="Normal 2 2 22" xfId="506"/>
    <cellStyle name="Normal 2 2 22 2" xfId="1265"/>
    <cellStyle name="Normal 2 2 23" xfId="507"/>
    <cellStyle name="Normal 2 2 23 2" xfId="1266"/>
    <cellStyle name="Normal 2 2 24" xfId="508"/>
    <cellStyle name="Normal 2 2 24 2" xfId="1267"/>
    <cellStyle name="Normal 2 2 25" xfId="509"/>
    <cellStyle name="Normal 2 2 25 2" xfId="1268"/>
    <cellStyle name="Normal 2 2 26" xfId="510"/>
    <cellStyle name="Normal 2 2 26 2" xfId="1269"/>
    <cellStyle name="Normal 2 2 27" xfId="511"/>
    <cellStyle name="Normal 2 2 27 2" xfId="1270"/>
    <cellStyle name="Normal 2 2 28" xfId="512"/>
    <cellStyle name="Normal 2 2 28 2" xfId="1271"/>
    <cellStyle name="Normal 2 2 29" xfId="513"/>
    <cellStyle name="Normal 2 2 29 2" xfId="1272"/>
    <cellStyle name="Normal 2 2 3" xfId="514"/>
    <cellStyle name="Normal 2 2 3 2" xfId="1273"/>
    <cellStyle name="Normal 2 2 30" xfId="515"/>
    <cellStyle name="Normal 2 2 30 2" xfId="1274"/>
    <cellStyle name="Normal 2 2 31" xfId="516"/>
    <cellStyle name="Normal 2 2 31 2" xfId="1275"/>
    <cellStyle name="Normal 2 2 32" xfId="517"/>
    <cellStyle name="Normal 2 2 32 2" xfId="1276"/>
    <cellStyle name="Normal 2 2 33" xfId="518"/>
    <cellStyle name="Normal 2 2 33 2" xfId="1277"/>
    <cellStyle name="Normal 2 2 34" xfId="519"/>
    <cellStyle name="Normal 2 2 34 2" xfId="1278"/>
    <cellStyle name="Normal 2 2 35" xfId="520"/>
    <cellStyle name="Normal 2 2 35 2" xfId="1279"/>
    <cellStyle name="Normal 2 2 36" xfId="521"/>
    <cellStyle name="Normal 2 2 36 2" xfId="1280"/>
    <cellStyle name="Normal 2 2 37" xfId="522"/>
    <cellStyle name="Normal 2 2 37 2" xfId="1281"/>
    <cellStyle name="Normal 2 2 38" xfId="523"/>
    <cellStyle name="Normal 2 2 38 2" xfId="1282"/>
    <cellStyle name="Normal 2 2 39" xfId="524"/>
    <cellStyle name="Normal 2 2 39 2" xfId="1283"/>
    <cellStyle name="Normal 2 2 4" xfId="525"/>
    <cellStyle name="Normal 2 2 4 2" xfId="1284"/>
    <cellStyle name="Normal 2 2 40" xfId="526"/>
    <cellStyle name="Normal 2 2 40 2" xfId="1285"/>
    <cellStyle name="Normal 2 2 41" xfId="527"/>
    <cellStyle name="Normal 2 2 41 2" xfId="1286"/>
    <cellStyle name="Normal 2 2 42" xfId="528"/>
    <cellStyle name="Normal 2 2 42 2" xfId="1287"/>
    <cellStyle name="Normal 2 2 43" xfId="529"/>
    <cellStyle name="Normal 2 2 43 2" xfId="1288"/>
    <cellStyle name="Normal 2 2 44" xfId="530"/>
    <cellStyle name="Normal 2 2 44 2" xfId="1289"/>
    <cellStyle name="Normal 2 2 45" xfId="531"/>
    <cellStyle name="Normal 2 2 45 2" xfId="1290"/>
    <cellStyle name="Normal 2 2 46" xfId="532"/>
    <cellStyle name="Normal 2 2 46 2" xfId="1291"/>
    <cellStyle name="Normal 2 2 47" xfId="533"/>
    <cellStyle name="Normal 2 2 47 2" xfId="1292"/>
    <cellStyle name="Normal 2 2 48" xfId="534"/>
    <cellStyle name="Normal 2 2 48 2" xfId="1293"/>
    <cellStyle name="Normal 2 2 49" xfId="535"/>
    <cellStyle name="Normal 2 2 49 2" xfId="1294"/>
    <cellStyle name="Normal 2 2 5" xfId="536"/>
    <cellStyle name="Normal 2 2 5 2" xfId="1295"/>
    <cellStyle name="Normal 2 2 50" xfId="537"/>
    <cellStyle name="Normal 2 2 50 2" xfId="1296"/>
    <cellStyle name="Normal 2 2 51" xfId="538"/>
    <cellStyle name="Normal 2 2 51 2" xfId="1297"/>
    <cellStyle name="Normal 2 2 52" xfId="539"/>
    <cellStyle name="Normal 2 2 52 2" xfId="1298"/>
    <cellStyle name="Normal 2 2 53" xfId="540"/>
    <cellStyle name="Normal 2 2 53 2" xfId="1299"/>
    <cellStyle name="Normal 2 2 54" xfId="541"/>
    <cellStyle name="Normal 2 2 54 2" xfId="1300"/>
    <cellStyle name="Normal 2 2 55" xfId="542"/>
    <cellStyle name="Normal 2 2 55 2" xfId="1301"/>
    <cellStyle name="Normal 2 2 56" xfId="543"/>
    <cellStyle name="Normal 2 2 56 2" xfId="1302"/>
    <cellStyle name="Normal 2 2 57" xfId="544"/>
    <cellStyle name="Normal 2 2 57 2" xfId="1303"/>
    <cellStyle name="Normal 2 2 58" xfId="1251"/>
    <cellStyle name="Normal 2 2 6" xfId="545"/>
    <cellStyle name="Normal 2 2 6 2" xfId="1304"/>
    <cellStyle name="Normal 2 2 7" xfId="546"/>
    <cellStyle name="Normal 2 2 7 2" xfId="1305"/>
    <cellStyle name="Normal 2 2 8" xfId="547"/>
    <cellStyle name="Normal 2 2 8 2" xfId="1306"/>
    <cellStyle name="Normal 2 2 9" xfId="548"/>
    <cellStyle name="Normal 2 2 9 2" xfId="1307"/>
    <cellStyle name="Normal 2 2_CPI_Y'52_TOP_GG 1" xfId="549"/>
    <cellStyle name="Normal 2 20" xfId="550"/>
    <cellStyle name="Normal 2 21" xfId="551"/>
    <cellStyle name="Normal 2 22" xfId="552"/>
    <cellStyle name="Normal 2 23" xfId="553"/>
    <cellStyle name="Normal 2 24" xfId="554"/>
    <cellStyle name="Normal 2 25" xfId="555"/>
    <cellStyle name="Normal 2 26" xfId="556"/>
    <cellStyle name="Normal 2 27" xfId="557"/>
    <cellStyle name="Normal 2 28" xfId="558"/>
    <cellStyle name="Normal 2 29" xfId="559"/>
    <cellStyle name="Normal 2 3" xfId="560"/>
    <cellStyle name="Normal 2 3 2" xfId="561"/>
    <cellStyle name="Normal 2 3 3" xfId="562"/>
    <cellStyle name="Normal 2 30" xfId="563"/>
    <cellStyle name="Normal 2 31" xfId="564"/>
    <cellStyle name="Normal 2 32" xfId="565"/>
    <cellStyle name="Normal 2 33" xfId="566"/>
    <cellStyle name="Normal 2 34" xfId="567"/>
    <cellStyle name="Normal 2 35" xfId="568"/>
    <cellStyle name="Normal 2 36" xfId="569"/>
    <cellStyle name="Normal 2 37" xfId="570"/>
    <cellStyle name="Normal 2 38" xfId="571"/>
    <cellStyle name="Normal 2 39" xfId="572"/>
    <cellStyle name="Normal 2 4" xfId="573"/>
    <cellStyle name="Normal 2 40" xfId="574"/>
    <cellStyle name="Normal 2 41" xfId="575"/>
    <cellStyle name="Normal 2 42" xfId="576"/>
    <cellStyle name="Normal 2 43" xfId="577"/>
    <cellStyle name="Normal 2 44" xfId="578"/>
    <cellStyle name="Normal 2 45" xfId="579"/>
    <cellStyle name="Normal 2 46" xfId="580"/>
    <cellStyle name="Normal 2 47" xfId="581"/>
    <cellStyle name="Normal 2 48" xfId="582"/>
    <cellStyle name="Normal 2 49" xfId="583"/>
    <cellStyle name="Normal 2 5" xfId="584"/>
    <cellStyle name="Normal 2 50" xfId="585"/>
    <cellStyle name="Normal 2 51" xfId="586"/>
    <cellStyle name="Normal 2 52" xfId="587"/>
    <cellStyle name="Normal 2 53" xfId="588"/>
    <cellStyle name="Normal 2 54" xfId="589"/>
    <cellStyle name="Normal 2 55" xfId="590"/>
    <cellStyle name="Normal 2 56" xfId="591"/>
    <cellStyle name="Normal 2 57" xfId="592"/>
    <cellStyle name="Normal 2 58" xfId="593"/>
    <cellStyle name="Normal 2 59" xfId="594"/>
    <cellStyle name="Normal 2 59 2" xfId="595"/>
    <cellStyle name="Normal 2 59 2 2" xfId="1309"/>
    <cellStyle name="Normal 2 59 3" xfId="1308"/>
    <cellStyle name="Normal 2 6" xfId="596"/>
    <cellStyle name="Normal 2 60" xfId="597"/>
    <cellStyle name="Normal 2 61" xfId="598"/>
    <cellStyle name="Normal 2 62" xfId="599"/>
    <cellStyle name="Normal 2 63" xfId="600"/>
    <cellStyle name="Normal 2 64" xfId="601"/>
    <cellStyle name="Normal 2 65" xfId="602"/>
    <cellStyle name="Normal 2 66" xfId="603"/>
    <cellStyle name="Normal 2 67" xfId="604"/>
    <cellStyle name="Normal 2 68" xfId="605"/>
    <cellStyle name="Normal 2 7" xfId="606"/>
    <cellStyle name="Normal 2 70" xfId="607"/>
    <cellStyle name="Normal 2 8" xfId="608"/>
    <cellStyle name="Normal 2 9" xfId="609"/>
    <cellStyle name="Normal 2_130017-B1  โปรแกรมคอมพิวเตอร์ CPI_Q409" xfId="610"/>
    <cellStyle name="Normal 20" xfId="611"/>
    <cellStyle name="Normal 21" xfId="612"/>
    <cellStyle name="Normal 22" xfId="613"/>
    <cellStyle name="Normal 23" xfId="614"/>
    <cellStyle name="Normal 24" xfId="615"/>
    <cellStyle name="Normal 25" xfId="616"/>
    <cellStyle name="Normal 26" xfId="617"/>
    <cellStyle name="Normal 27" xfId="618"/>
    <cellStyle name="Normal 28" xfId="619"/>
    <cellStyle name="Normal 29" xfId="620"/>
    <cellStyle name="Normal 3" xfId="621"/>
    <cellStyle name="Normal 3 10" xfId="622"/>
    <cellStyle name="Normal 3 11" xfId="623"/>
    <cellStyle name="Normal 3 12" xfId="624"/>
    <cellStyle name="Normal 3 13" xfId="625"/>
    <cellStyle name="Normal 3 14" xfId="626"/>
    <cellStyle name="Normal 3 15" xfId="627"/>
    <cellStyle name="Normal 3 16" xfId="628"/>
    <cellStyle name="Normal 3 16 2" xfId="1310"/>
    <cellStyle name="Normal 3 17" xfId="629"/>
    <cellStyle name="Normal 3 17 2" xfId="1311"/>
    <cellStyle name="Normal 3 18" xfId="630"/>
    <cellStyle name="Normal 3 18 2" xfId="1312"/>
    <cellStyle name="Normal 3 19" xfId="631"/>
    <cellStyle name="Normal 3 2" xfId="632"/>
    <cellStyle name="Normal 3 2 2" xfId="633"/>
    <cellStyle name="Normal 3 2_CPI_Y'52_TOP_GG 1" xfId="634"/>
    <cellStyle name="Normal 3 20" xfId="635"/>
    <cellStyle name="Normal 3 21" xfId="636"/>
    <cellStyle name="Normal 3 3" xfId="637"/>
    <cellStyle name="Normal 3 3 2" xfId="638"/>
    <cellStyle name="Normal 3 4" xfId="639"/>
    <cellStyle name="Normal 3 5" xfId="640"/>
    <cellStyle name="Normal 3 6" xfId="641"/>
    <cellStyle name="Normal 3 7" xfId="642"/>
    <cellStyle name="Normal 3 8" xfId="643"/>
    <cellStyle name="Normal 3 9" xfId="644"/>
    <cellStyle name="Normal 3_130017-B1 โปรแกรมคอมพิวเตอร์ CPI_Q1'10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6 2" xfId="653"/>
    <cellStyle name="Normal 36 3" xfId="1313"/>
    <cellStyle name="Normal 37" xfId="654"/>
    <cellStyle name="Normal 38" xfId="655"/>
    <cellStyle name="Normal 39" xfId="656"/>
    <cellStyle name="Normal 4" xfId="657"/>
    <cellStyle name="Normal 4 10" xfId="658"/>
    <cellStyle name="Normal 4 11" xfId="659"/>
    <cellStyle name="Normal 4 12" xfId="660"/>
    <cellStyle name="Normal 4 13" xfId="661"/>
    <cellStyle name="Normal 4 14" xfId="662"/>
    <cellStyle name="Normal 4 15" xfId="663"/>
    <cellStyle name="Normal 4 16" xfId="664"/>
    <cellStyle name="Normal 4 16 2" xfId="1314"/>
    <cellStyle name="Normal 4 17" xfId="665"/>
    <cellStyle name="Normal 4 17 2" xfId="1315"/>
    <cellStyle name="Normal 4 18" xfId="666"/>
    <cellStyle name="Normal 4 18 2" xfId="1316"/>
    <cellStyle name="Normal 4 19" xfId="667"/>
    <cellStyle name="Normal 4 2" xfId="668"/>
    <cellStyle name="Normal 4 3" xfId="669"/>
    <cellStyle name="Normal 4 4" xfId="670"/>
    <cellStyle name="Normal 4 5" xfId="671"/>
    <cellStyle name="Normal 4 6" xfId="672"/>
    <cellStyle name="Normal 4 7" xfId="673"/>
    <cellStyle name="Normal 4 8" xfId="674"/>
    <cellStyle name="Normal 4 9" xfId="675"/>
    <cellStyle name="Normal 4_Adj" xfId="676"/>
    <cellStyle name="Normal 40" xfId="677"/>
    <cellStyle name="Normal 41" xfId="678"/>
    <cellStyle name="Normal 42" xfId="679"/>
    <cellStyle name="Normal 43" xfId="680"/>
    <cellStyle name="Normal 44" xfId="681"/>
    <cellStyle name="Normal 45" xfId="682"/>
    <cellStyle name="Normal 46" xfId="683"/>
    <cellStyle name="Normal 47" xfId="684"/>
    <cellStyle name="Normal 48" xfId="685"/>
    <cellStyle name="Normal 49" xfId="686"/>
    <cellStyle name="Normal 5" xfId="687"/>
    <cellStyle name="Normal 5 2" xfId="688"/>
    <cellStyle name="Normal 5 2 2" xfId="1317"/>
    <cellStyle name="Normal 5 3" xfId="689"/>
    <cellStyle name="Normal 5 3 2" xfId="1318"/>
    <cellStyle name="Normal 5 4" xfId="690"/>
    <cellStyle name="Normal 5 4 2" xfId="1319"/>
    <cellStyle name="Normal 5 5" xfId="691"/>
    <cellStyle name="Normal 5_Adj" xfId="692"/>
    <cellStyle name="Normal 50" xfId="693"/>
    <cellStyle name="Normal 51" xfId="694"/>
    <cellStyle name="Normal 52" xfId="695"/>
    <cellStyle name="Normal 53" xfId="696"/>
    <cellStyle name="Normal 54" xfId="697"/>
    <cellStyle name="Normal 55" xfId="698"/>
    <cellStyle name="Normal 56" xfId="699"/>
    <cellStyle name="Normal 57" xfId="700"/>
    <cellStyle name="Normal 58" xfId="701"/>
    <cellStyle name="Normal 59" xfId="702"/>
    <cellStyle name="Normal 6" xfId="703"/>
    <cellStyle name="Normal 6 2" xfId="704"/>
    <cellStyle name="Normal 6 2 2" xfId="1321"/>
    <cellStyle name="Normal 6 3" xfId="705"/>
    <cellStyle name="Normal 6 3 2" xfId="1322"/>
    <cellStyle name="Normal 6 4" xfId="706"/>
    <cellStyle name="Normal 6 4 2" xfId="1323"/>
    <cellStyle name="Normal 6 5" xfId="1320"/>
    <cellStyle name="Normal 6_Adj" xfId="707"/>
    <cellStyle name="Normal 60" xfId="708"/>
    <cellStyle name="Normal 61" xfId="709"/>
    <cellStyle name="Normal 62" xfId="710"/>
    <cellStyle name="Normal 63" xfId="711"/>
    <cellStyle name="Normal 64" xfId="712"/>
    <cellStyle name="Normal 65" xfId="713"/>
    <cellStyle name="Normal 66" xfId="714"/>
    <cellStyle name="Normal 67" xfId="715"/>
    <cellStyle name="Normal 68" xfId="716"/>
    <cellStyle name="Normal 68 2" xfId="1324"/>
    <cellStyle name="Normal 69" xfId="717"/>
    <cellStyle name="Normal 7" xfId="718"/>
    <cellStyle name="Normal 7 10" xfId="1325"/>
    <cellStyle name="Normal 7 2" xfId="719"/>
    <cellStyle name="Normal 7 3" xfId="720"/>
    <cellStyle name="Normal 7 4" xfId="721"/>
    <cellStyle name="Normal 7 5" xfId="722"/>
    <cellStyle name="Normal 7 6" xfId="723"/>
    <cellStyle name="Normal 7 7" xfId="724"/>
    <cellStyle name="Normal 7 8" xfId="725"/>
    <cellStyle name="Normal 7 9" xfId="726"/>
    <cellStyle name="Normal 7_Adj" xfId="727"/>
    <cellStyle name="Normal 70" xfId="728"/>
    <cellStyle name="Normal 70 2" xfId="1326"/>
    <cellStyle name="Normal 71" xfId="729"/>
    <cellStyle name="Normal 72" xfId="730"/>
    <cellStyle name="Normal 73" xfId="731"/>
    <cellStyle name="Normal 74" xfId="732"/>
    <cellStyle name="Normal 75" xfId="733"/>
    <cellStyle name="Normal 76" xfId="734"/>
    <cellStyle name="Normal 77" xfId="735"/>
    <cellStyle name="Normal 78" xfId="736"/>
    <cellStyle name="Normal 79" xfId="737"/>
    <cellStyle name="Normal 8" xfId="738"/>
    <cellStyle name="Normal 80" xfId="739"/>
    <cellStyle name="Normal 81" xfId="740"/>
    <cellStyle name="Normal 82" xfId="741"/>
    <cellStyle name="Normal 83" xfId="742"/>
    <cellStyle name="Normal 84" xfId="743"/>
    <cellStyle name="Normal 85" xfId="744"/>
    <cellStyle name="Normal 86" xfId="745"/>
    <cellStyle name="Normal 87" xfId="746"/>
    <cellStyle name="Normal 88" xfId="747"/>
    <cellStyle name="Normal 89" xfId="748"/>
    <cellStyle name="Normal 89 2" xfId="749"/>
    <cellStyle name="Normal 9" xfId="750"/>
    <cellStyle name="Normal 9 10" xfId="751"/>
    <cellStyle name="Normal 9 2" xfId="752"/>
    <cellStyle name="Normal 9 2 2" xfId="1327"/>
    <cellStyle name="Normal 9 3" xfId="753"/>
    <cellStyle name="Normal 9 3 2" xfId="1328"/>
    <cellStyle name="Normal 9 4" xfId="754"/>
    <cellStyle name="Normal 9 4 2" xfId="1329"/>
    <cellStyle name="Normal 9 5" xfId="755"/>
    <cellStyle name="Normal 9 5 2" xfId="1330"/>
    <cellStyle name="Normal 9 6" xfId="756"/>
    <cellStyle name="Normal 9 6 2" xfId="1331"/>
    <cellStyle name="Normal 9 7" xfId="757"/>
    <cellStyle name="Normal 9 7 2" xfId="1332"/>
    <cellStyle name="Normal 9 8" xfId="758"/>
    <cellStyle name="Normal 9 8 2" xfId="1333"/>
    <cellStyle name="Normal 9 9" xfId="759"/>
    <cellStyle name="Normal 9_Adj" xfId="760"/>
    <cellStyle name="Normal 90" xfId="761"/>
    <cellStyle name="Normal 90 2" xfId="762"/>
    <cellStyle name="Normal 91" xfId="763"/>
    <cellStyle name="Normal 91 2" xfId="764"/>
    <cellStyle name="Normal 92" xfId="765"/>
    <cellStyle name="Normal 92 2" xfId="766"/>
    <cellStyle name="Normal 93" xfId="767"/>
    <cellStyle name="Normal 93 2" xfId="768"/>
    <cellStyle name="Normal 94" xfId="769"/>
    <cellStyle name="Normal 94 2" xfId="770"/>
    <cellStyle name="Normal 95" xfId="771"/>
    <cellStyle name="Normal 95 2" xfId="772"/>
    <cellStyle name="Normal 96" xfId="773"/>
    <cellStyle name="Normal 96 2" xfId="774"/>
    <cellStyle name="Normal 96 2 2" xfId="1334"/>
    <cellStyle name="Normal 97" xfId="775"/>
    <cellStyle name="Normal 98" xfId="776"/>
    <cellStyle name="Normal 99" xfId="1415"/>
    <cellStyle name="Normal_Book1" xfId="777"/>
    <cellStyle name="Normal_C779A0245" xfId="1413"/>
    <cellStyle name="Normale_9639A02C" xfId="778"/>
    <cellStyle name="Note 10" xfId="779"/>
    <cellStyle name="Note 11" xfId="780"/>
    <cellStyle name="Note 12" xfId="781"/>
    <cellStyle name="Note 13" xfId="782"/>
    <cellStyle name="Note 14" xfId="783"/>
    <cellStyle name="Note 15" xfId="784"/>
    <cellStyle name="Note 16" xfId="785"/>
    <cellStyle name="Note 17" xfId="786"/>
    <cellStyle name="Note 18" xfId="787"/>
    <cellStyle name="Note 19" xfId="788"/>
    <cellStyle name="Note 19 2" xfId="1456"/>
    <cellStyle name="Note 2" xfId="789"/>
    <cellStyle name="Note 3" xfId="790"/>
    <cellStyle name="Note 4" xfId="791"/>
    <cellStyle name="Note 5" xfId="792"/>
    <cellStyle name="Note 6" xfId="793"/>
    <cellStyle name="Note 7" xfId="794"/>
    <cellStyle name="Note 8" xfId="795"/>
    <cellStyle name="Note 9" xfId="796"/>
    <cellStyle name="Output 2" xfId="797"/>
    <cellStyle name="Percent [2]" xfId="798"/>
    <cellStyle name="Percent [2] 2" xfId="799"/>
    <cellStyle name="Percent [2] 2 2" xfId="1336"/>
    <cellStyle name="Percent [2] 3" xfId="800"/>
    <cellStyle name="Percent [2] 3 2" xfId="1337"/>
    <cellStyle name="Percent [2] 4" xfId="1335"/>
    <cellStyle name="Percent 10" xfId="801"/>
    <cellStyle name="Percent 2" xfId="802"/>
    <cellStyle name="Percent 2 10" xfId="803"/>
    <cellStyle name="Percent 2 11" xfId="804"/>
    <cellStyle name="Percent 2 12" xfId="805"/>
    <cellStyle name="Percent 2 13" xfId="806"/>
    <cellStyle name="Percent 2 14" xfId="807"/>
    <cellStyle name="Percent 2 15" xfId="808"/>
    <cellStyle name="Percent 2 16" xfId="809"/>
    <cellStyle name="Percent 2 17" xfId="810"/>
    <cellStyle name="Percent 2 18" xfId="811"/>
    <cellStyle name="Percent 2 19" xfId="812"/>
    <cellStyle name="Percent 2 2" xfId="813"/>
    <cellStyle name="Percent 2 2 2" xfId="814"/>
    <cellStyle name="Percent 2 2 3" xfId="815"/>
    <cellStyle name="Percent 2 2 3 2" xfId="1339"/>
    <cellStyle name="Percent 2 20" xfId="816"/>
    <cellStyle name="Percent 2 21" xfId="817"/>
    <cellStyle name="Percent 2 22" xfId="818"/>
    <cellStyle name="Percent 2 23" xfId="819"/>
    <cellStyle name="Percent 2 24" xfId="820"/>
    <cellStyle name="Percent 2 25" xfId="821"/>
    <cellStyle name="Percent 2 26" xfId="822"/>
    <cellStyle name="Percent 2 27" xfId="823"/>
    <cellStyle name="Percent 2 28" xfId="824"/>
    <cellStyle name="Percent 2 29" xfId="825"/>
    <cellStyle name="Percent 2 3" xfId="826"/>
    <cellStyle name="Percent 2 30" xfId="827"/>
    <cellStyle name="Percent 2 31" xfId="828"/>
    <cellStyle name="Percent 2 32" xfId="829"/>
    <cellStyle name="Percent 2 33" xfId="830"/>
    <cellStyle name="Percent 2 34" xfId="831"/>
    <cellStyle name="Percent 2 35" xfId="832"/>
    <cellStyle name="Percent 2 36" xfId="833"/>
    <cellStyle name="Percent 2 37" xfId="834"/>
    <cellStyle name="Percent 2 38" xfId="835"/>
    <cellStyle name="Percent 2 39" xfId="836"/>
    <cellStyle name="Percent 2 4" xfId="837"/>
    <cellStyle name="Percent 2 40" xfId="838"/>
    <cellStyle name="Percent 2 41" xfId="839"/>
    <cellStyle name="Percent 2 42" xfId="840"/>
    <cellStyle name="Percent 2 43" xfId="841"/>
    <cellStyle name="Percent 2 44" xfId="842"/>
    <cellStyle name="Percent 2 45" xfId="843"/>
    <cellStyle name="Percent 2 46" xfId="844"/>
    <cellStyle name="Percent 2 47" xfId="845"/>
    <cellStyle name="Percent 2 48" xfId="846"/>
    <cellStyle name="Percent 2 49" xfId="847"/>
    <cellStyle name="Percent 2 5" xfId="848"/>
    <cellStyle name="Percent 2 50" xfId="849"/>
    <cellStyle name="Percent 2 51" xfId="850"/>
    <cellStyle name="Percent 2 52" xfId="851"/>
    <cellStyle name="Percent 2 53" xfId="852"/>
    <cellStyle name="Percent 2 54" xfId="853"/>
    <cellStyle name="Percent 2 55" xfId="854"/>
    <cellStyle name="Percent 2 56" xfId="855"/>
    <cellStyle name="Percent 2 57" xfId="856"/>
    <cellStyle name="Percent 2 58" xfId="857"/>
    <cellStyle name="Percent 2 59" xfId="1338"/>
    <cellStyle name="Percent 2 6" xfId="858"/>
    <cellStyle name="Percent 2 7" xfId="859"/>
    <cellStyle name="Percent 2 8" xfId="860"/>
    <cellStyle name="Percent 2 9" xfId="861"/>
    <cellStyle name="Percent 3" xfId="862"/>
    <cellStyle name="Percent 3 2" xfId="863"/>
    <cellStyle name="Percent 3 2 2" xfId="1340"/>
    <cellStyle name="Percent 3 3" xfId="864"/>
    <cellStyle name="Percent 3 3 2" xfId="1341"/>
    <cellStyle name="Percent 4" xfId="865"/>
    <cellStyle name="Percent 5" xfId="866"/>
    <cellStyle name="Percent 5 2" xfId="1342"/>
    <cellStyle name="Percent 6" xfId="867"/>
    <cellStyle name="Percent 7" xfId="868"/>
    <cellStyle name="Percent 7 2" xfId="869"/>
    <cellStyle name="Percent 8" xfId="870"/>
    <cellStyle name="Percent 8 2" xfId="1343"/>
    <cellStyle name="Percent 9" xfId="871"/>
    <cellStyle name="Percent 9 2" xfId="1344"/>
    <cellStyle name="PSChar" xfId="872"/>
    <cellStyle name="Quantity" xfId="873"/>
    <cellStyle name="Quantity 2" xfId="874"/>
    <cellStyle name="Quantity 2 2" xfId="1346"/>
    <cellStyle name="Quantity 3" xfId="875"/>
    <cellStyle name="Quantity 3 2" xfId="1347"/>
    <cellStyle name="Quantity 4" xfId="1345"/>
    <cellStyle name="Result" xfId="876"/>
    <cellStyle name="Result2" xfId="877"/>
    <cellStyle name="Rittichai" xfId="878"/>
    <cellStyle name="Rittichai 2" xfId="1348"/>
    <cellStyle name="SAPBEXaggData" xfId="879"/>
    <cellStyle name="SAPBEXaggItem" xfId="880"/>
    <cellStyle name="SAPBEXaggItemX" xfId="881"/>
    <cellStyle name="SAPBEXchaText" xfId="882"/>
    <cellStyle name="SAPBEXchaText 2" xfId="1349"/>
    <cellStyle name="SAPBEXfilterDrill" xfId="883"/>
    <cellStyle name="SAPBEXfilterItem" xfId="884"/>
    <cellStyle name="SAPBEXheaderItem" xfId="885"/>
    <cellStyle name="SAPBEXheaderText" xfId="886"/>
    <cellStyle name="SAPBEXHLevel0" xfId="887"/>
    <cellStyle name="SAPBEXHLevel0 2" xfId="1352"/>
    <cellStyle name="SAPBEXHLevel1" xfId="888"/>
    <cellStyle name="SAPBEXHLevel1 2" xfId="1353"/>
    <cellStyle name="SAPBEXHLevel2" xfId="889"/>
    <cellStyle name="SAPBEXHLevel2 2" xfId="1354"/>
    <cellStyle name="SAPBEXHLevel3" xfId="890"/>
    <cellStyle name="SAPBEXHLevel3 2" xfId="1355"/>
    <cellStyle name="SAPBEXresItem" xfId="891"/>
    <cellStyle name="SAPBEXstdData" xfId="892"/>
    <cellStyle name="SAPBEXstdItem" xfId="893"/>
    <cellStyle name="SAPBEXstdItem 2" xfId="1356"/>
    <cellStyle name="SAPBEXstdItemX" xfId="894"/>
    <cellStyle name="SAPBEXstdItemX 2" xfId="1357"/>
    <cellStyle name="SAPBEXtitle" xfId="895"/>
    <cellStyle name="SAPBEXundefined" xfId="896"/>
    <cellStyle name="Sheet Title" xfId="897"/>
    <cellStyle name="Style 1" xfId="898"/>
    <cellStyle name="Table" xfId="899"/>
    <cellStyle name="Table 2" xfId="1358"/>
    <cellStyle name="Times New Roman" xfId="900"/>
    <cellStyle name="Title 2" xfId="901"/>
    <cellStyle name="Total 2" xfId="902"/>
    <cellStyle name="Tusental (0)_pldt" xfId="903"/>
    <cellStyle name="Tusental_A-listan (fixad)" xfId="904"/>
    <cellStyle name="Valuta (0)_pldt" xfId="905"/>
    <cellStyle name="Valuta_NPV" xfId="906"/>
    <cellStyle name="Warning Text 2" xfId="907"/>
    <cellStyle name="WHead - Style2" xfId="908"/>
    <cellStyle name="เครื่องหมายจุลภาค 10" xfId="909"/>
    <cellStyle name="เครื่องหมายจุลภาค 10 2" xfId="910"/>
    <cellStyle name="เครื่องหมายจุลภาค 10 2 2" xfId="1360"/>
    <cellStyle name="เครื่องหมายจุลภาค 10 3" xfId="1359"/>
    <cellStyle name="เครื่องหมายจุลภาค 10_CPI_Y'52_TOP_GG 1" xfId="911"/>
    <cellStyle name="เครื่องหมายจุลภาค 11" xfId="912"/>
    <cellStyle name="เครื่องหมายจุลภาค 11 2" xfId="913"/>
    <cellStyle name="เครื่องหมายจุลภาค 11 2 2" xfId="914"/>
    <cellStyle name="เครื่องหมายจุลภาค 11 2 3" xfId="915"/>
    <cellStyle name="เครื่องหมายจุลภาค 11 3" xfId="916"/>
    <cellStyle name="เครื่องหมายจุลภาค 11 3 2" xfId="917"/>
    <cellStyle name="เครื่องหมายจุลภาค 11 3 3" xfId="918"/>
    <cellStyle name="เครื่องหมายจุลภาค 11 4" xfId="919"/>
    <cellStyle name="เครื่องหมายจุลภาค 11 4 2" xfId="920"/>
    <cellStyle name="เครื่องหมายจุลภาค 11 4 3" xfId="921"/>
    <cellStyle name="เครื่องหมายจุลภาค 11 5" xfId="922"/>
    <cellStyle name="เครื่องหมายจุลภาค 11 6" xfId="923"/>
    <cellStyle name="เครื่องหมายจุลภาค 11 7" xfId="924"/>
    <cellStyle name="เครื่องหมายจุลภาค 11_CPI_Y'52_TOP_GG 1" xfId="925"/>
    <cellStyle name="เครื่องหมายจุลภาค 12" xfId="926"/>
    <cellStyle name="เครื่องหมายจุลภาค 12 2" xfId="927"/>
    <cellStyle name="เครื่องหมายจุลภาค 12 2 2" xfId="928"/>
    <cellStyle name="เครื่องหมายจุลภาค 12 2 3" xfId="929"/>
    <cellStyle name="เครื่องหมายจุลภาค 12 3" xfId="930"/>
    <cellStyle name="เครื่องหมายจุลภาค 12 3 2" xfId="931"/>
    <cellStyle name="เครื่องหมายจุลภาค 12 3 3" xfId="932"/>
    <cellStyle name="เครื่องหมายจุลภาค 12 4" xfId="933"/>
    <cellStyle name="เครื่องหมายจุลภาค 12 4 2" xfId="934"/>
    <cellStyle name="เครื่องหมายจุลภาค 12 4 3" xfId="935"/>
    <cellStyle name="เครื่องหมายจุลภาค 12 5" xfId="936"/>
    <cellStyle name="เครื่องหมายจุลภาค 12 6" xfId="937"/>
    <cellStyle name="เครื่องหมายจุลภาค 12 6 2" xfId="1361"/>
    <cellStyle name="เครื่องหมายจุลภาค 12_CPI_Y'52_TOP_GG 1" xfId="938"/>
    <cellStyle name="เครื่องหมายจุลภาค 13" xfId="939"/>
    <cellStyle name="เครื่องหมายจุลภาค 13 2" xfId="940"/>
    <cellStyle name="เครื่องหมายจุลภาค 13 2 2" xfId="1363"/>
    <cellStyle name="เครื่องหมายจุลภาค 13 3" xfId="941"/>
    <cellStyle name="เครื่องหมายจุลภาค 13 3 2" xfId="1364"/>
    <cellStyle name="เครื่องหมายจุลภาค 13 4" xfId="1362"/>
    <cellStyle name="เครื่องหมายจุลภาค 14" xfId="942"/>
    <cellStyle name="เครื่องหมายจุลภาค 14 2" xfId="1365"/>
    <cellStyle name="เครื่องหมายจุลภาค 14 3" xfId="1457"/>
    <cellStyle name="เครื่องหมายจุลภาค 15" xfId="943"/>
    <cellStyle name="เครื่องหมายจุลภาค 15 2" xfId="944"/>
    <cellStyle name="เครื่องหมายจุลภาค 15 2 2" xfId="1367"/>
    <cellStyle name="เครื่องหมายจุลภาค 15 3" xfId="1366"/>
    <cellStyle name="เครื่องหมายจุลภาค 16" xfId="945"/>
    <cellStyle name="เครื่องหมายจุลภาค 16 2" xfId="1368"/>
    <cellStyle name="เครื่องหมายจุลภาค 17" xfId="946"/>
    <cellStyle name="เครื่องหมายจุลภาค 17 2" xfId="1369"/>
    <cellStyle name="เครื่องหมายจุลภาค 18" xfId="947"/>
    <cellStyle name="เครื่องหมายจุลภาค 18 2" xfId="948"/>
    <cellStyle name="เครื่องหมายจุลภาค 18 2 2" xfId="1371"/>
    <cellStyle name="เครื่องหมายจุลภาค 18 3" xfId="1370"/>
    <cellStyle name="เครื่องหมายจุลภาค 19" xfId="949"/>
    <cellStyle name="เครื่องหมายจุลภาค 19 2" xfId="1372"/>
    <cellStyle name="เครื่องหมายจุลภาค 2" xfId="950"/>
    <cellStyle name="เครื่องหมายจุลภาค 2 10" xfId="1373"/>
    <cellStyle name="เครื่องหมายจุลภาค 2 2" xfId="951"/>
    <cellStyle name="เครื่องหมายจุลภาค 2 2 2" xfId="952"/>
    <cellStyle name="เครื่องหมายจุลภาค 2 2 2 2" xfId="953"/>
    <cellStyle name="เครื่องหมายจุลภาค 2 2 2 3" xfId="1375"/>
    <cellStyle name="เครื่องหมายจุลภาค 2 2 3" xfId="954"/>
    <cellStyle name="เครื่องหมายจุลภาค 2 2 3 2" xfId="1376"/>
    <cellStyle name="เครื่องหมายจุลภาค 2 2 4" xfId="1374"/>
    <cellStyle name="เครื่องหมายจุลภาค 2 2_Alawar" xfId="955"/>
    <cellStyle name="เครื่องหมายจุลภาค 2 3" xfId="956"/>
    <cellStyle name="เครื่องหมายจุลภาค 2 3 2" xfId="1377"/>
    <cellStyle name="เครื่องหมายจุลภาค 2 4" xfId="957"/>
    <cellStyle name="เครื่องหมายจุลภาค 2 4 2" xfId="1378"/>
    <cellStyle name="เครื่องหมายจุลภาค 2 5" xfId="958"/>
    <cellStyle name="เครื่องหมายจุลภาค 2 5 2" xfId="1379"/>
    <cellStyle name="เครื่องหมายจุลภาค 2 6" xfId="959"/>
    <cellStyle name="เครื่องหมายจุลภาค 2 6 2" xfId="1380"/>
    <cellStyle name="เครื่องหมายจุลภาค 2 7" xfId="960"/>
    <cellStyle name="เครื่องหมายจุลภาค 2 7 2" xfId="1381"/>
    <cellStyle name="เครื่องหมายจุลภาค 2 8" xfId="961"/>
    <cellStyle name="เครื่องหมายจุลภาค 2 8 2" xfId="1382"/>
    <cellStyle name="เครื่องหมายจุลภาค 2 9" xfId="962"/>
    <cellStyle name="เครื่องหมายจุลภาค 2 9 2" xfId="1383"/>
    <cellStyle name="เครื่องหมายจุลภาค 2_130017-B1 โปรแกรมคอมพิวเตอร์ CPI_Q1'10" xfId="963"/>
    <cellStyle name="เครื่องหมายจุลภาค 20" xfId="964"/>
    <cellStyle name="เครื่องหมายจุลภาค 20 2" xfId="1384"/>
    <cellStyle name="เครื่องหมายจุลภาค 21" xfId="965"/>
    <cellStyle name="เครื่องหมายจุลภาค 3" xfId="966"/>
    <cellStyle name="เครื่องหมายจุลภาค 3 10" xfId="1409"/>
    <cellStyle name="เครื่องหมายจุลภาค 3 2" xfId="967"/>
    <cellStyle name="เครื่องหมายจุลภาค 3 2 2" xfId="968"/>
    <cellStyle name="เครื่องหมายจุลภาค 3 2 2 2" xfId="969"/>
    <cellStyle name="เครื่องหมายจุลภาค 3 2 2 2 2" xfId="1387"/>
    <cellStyle name="เครื่องหมายจุลภาค 3 2 2 3" xfId="1386"/>
    <cellStyle name="เครื่องหมายจุลภาค 3 2_CPI_Y'52_TOP_GG 1" xfId="970"/>
    <cellStyle name="เครื่องหมายจุลภาค 3 3" xfId="971"/>
    <cellStyle name="เครื่องหมายจุลภาค 3 3 2" xfId="1388"/>
    <cellStyle name="เครื่องหมายจุลภาค 3 4" xfId="972"/>
    <cellStyle name="เครื่องหมายจุลภาค 3 4 2" xfId="1389"/>
    <cellStyle name="เครื่องหมายจุลภาค 3 5" xfId="1385"/>
    <cellStyle name="เครื่องหมายจุลภาค 3 6" xfId="1407"/>
    <cellStyle name="เครื่องหมายจุลภาค 3 7" xfId="1350"/>
    <cellStyle name="เครื่องหมายจุลภาค 3 8" xfId="1408"/>
    <cellStyle name="เครื่องหมายจุลภาค 3 9" xfId="1351"/>
    <cellStyle name="เครื่องหมายจุลภาค 3_130017-B1 โปรแกรมคอมพิวเตอร์ CPI_Q1'10" xfId="973"/>
    <cellStyle name="เครื่องหมายจุลภาค 4" xfId="974"/>
    <cellStyle name="เครื่องหมายจุลภาค 4 2" xfId="975"/>
    <cellStyle name="เครื่องหมายจุลภาค 4 2 2" xfId="1391"/>
    <cellStyle name="เครื่องหมายจุลภาค 4 3" xfId="1390"/>
    <cellStyle name="เครื่องหมายจุลภาค 4_130017-B1 โปรแกรมคอมพิวเตอร์ CPI_Q1'10" xfId="976"/>
    <cellStyle name="เครื่องหมายจุลภาค 5" xfId="977"/>
    <cellStyle name="เครื่องหมายจุลภาค 5 2" xfId="978"/>
    <cellStyle name="เครื่องหมายจุลภาค 5 2 2" xfId="1393"/>
    <cellStyle name="เครื่องหมายจุลภาค 5 3" xfId="1392"/>
    <cellStyle name="เครื่องหมายจุลภาค 6" xfId="979"/>
    <cellStyle name="เครื่องหมายจุลภาค 6 2" xfId="1394"/>
    <cellStyle name="เครื่องหมายจุลภาค 7" xfId="980"/>
    <cellStyle name="เครื่องหมายจุลภาค 7 2" xfId="981"/>
    <cellStyle name="เครื่องหมายจุลภาค 7 2 2" xfId="1396"/>
    <cellStyle name="เครื่องหมายจุลภาค 7 3" xfId="1395"/>
    <cellStyle name="เครื่องหมายจุลภาค 8" xfId="982"/>
    <cellStyle name="เครื่องหมายจุลภาค 8 2" xfId="983"/>
    <cellStyle name="เครื่องหมายจุลภาค 8 2 2" xfId="1398"/>
    <cellStyle name="เครื่องหมายจุลภาค 8 3" xfId="1397"/>
    <cellStyle name="เครื่องหมายจุลภาค 9" xfId="984"/>
    <cellStyle name="เครื่องหมายจุลภาค 9 2" xfId="985"/>
    <cellStyle name="เครื่องหมายจุลภาค 9 2 2" xfId="1400"/>
    <cellStyle name="เครื่องหมายจุลภาค 9 3" xfId="1399"/>
    <cellStyle name="เครื่องหมายจุลภาค_130016-B1  โปรแกรมเกมส์ Console_INF_Q1'10" xfId="986"/>
    <cellStyle name="เครื่องหมายเปอร์เซ็นต์_Sheet1" xfId="987"/>
    <cellStyle name="จุลภาค 2" xfId="1401"/>
    <cellStyle name="จุลภาค 2 2" xfId="1414"/>
    <cellStyle name="เชื่อมโยงหลายมิติ" xfId="989"/>
    <cellStyle name="เชื่อมโยงหลายมิติ 2" xfId="990"/>
    <cellStyle name="ตามการเชื่อมโยงหลายมิติ" xfId="991"/>
    <cellStyle name="ตามการเชื่อมโยงหลายมิติ 2" xfId="992"/>
    <cellStyle name="น้บะภฒ_95" xfId="993"/>
    <cellStyle name="ปกติ 10" xfId="994"/>
    <cellStyle name="ปกติ 10 2" xfId="995"/>
    <cellStyle name="ปกติ 10 3" xfId="996"/>
    <cellStyle name="ปกติ 10 4" xfId="997"/>
    <cellStyle name="ปกติ 10_CPI_Y'52_TOP_GG 1" xfId="998"/>
    <cellStyle name="ปกติ 11" xfId="999"/>
    <cellStyle name="ปกติ 11 2" xfId="1000"/>
    <cellStyle name="ปกติ 11 3" xfId="1001"/>
    <cellStyle name="ปกติ 11_CPI_Y'52_TOP_GG 1" xfId="1002"/>
    <cellStyle name="ปกติ 12" xfId="1003"/>
    <cellStyle name="ปกติ 12 2" xfId="1004"/>
    <cellStyle name="ปกติ 12_CPI_Y'52_TOP_GG 1" xfId="1005"/>
    <cellStyle name="ปกติ 13" xfId="1006"/>
    <cellStyle name="ปกติ 14" xfId="1007"/>
    <cellStyle name="ปกติ 15" xfId="1008"/>
    <cellStyle name="ปกติ 15 2" xfId="1009"/>
    <cellStyle name="ปกติ 15_IA_Increase 2009 (update Dec'09) " xfId="1010"/>
    <cellStyle name="ปกติ 16" xfId="1011"/>
    <cellStyle name="ปกติ 17" xfId="1012"/>
    <cellStyle name="ปกติ 17 2" xfId="1402"/>
    <cellStyle name="ปกติ 18" xfId="1013"/>
    <cellStyle name="ปกติ 19" xfId="1406"/>
    <cellStyle name="ปกติ 2" xfId="1014"/>
    <cellStyle name="ปกติ 2 2" xfId="1015"/>
    <cellStyle name="ปกติ 2 2 2" xfId="1016"/>
    <cellStyle name="ปกติ 2 2 2 2" xfId="1017"/>
    <cellStyle name="ปกติ 2 2 2_CPI_Y'52_TOP_GG 1" xfId="1018"/>
    <cellStyle name="ปกติ 2 2 3" xfId="1019"/>
    <cellStyle name="ปกติ 2 2_Allowance%20IA(1)" xfId="1020"/>
    <cellStyle name="ปกติ 2 3" xfId="1021"/>
    <cellStyle name="ปกติ 2 4" xfId="1022"/>
    <cellStyle name="ปกติ 2 5" xfId="1023"/>
    <cellStyle name="ปกติ 2 6" xfId="1024"/>
    <cellStyle name="ปกติ 2 7" xfId="1025"/>
    <cellStyle name="ปกติ 2 7 2" xfId="1026"/>
    <cellStyle name="ปกติ 2 8" xfId="1027"/>
    <cellStyle name="ปกติ 2_130013_B1 WIP_Console_CPI_2011" xfId="1028"/>
    <cellStyle name="ปกติ 20" xfId="1410"/>
    <cellStyle name="ปกติ 21" xfId="1411"/>
    <cellStyle name="ปกติ 22" xfId="1412"/>
    <cellStyle name="ปกติ 23" xfId="1404"/>
    <cellStyle name="ปกติ 24 2" xfId="1029"/>
    <cellStyle name="ปกติ 3" xfId="1030"/>
    <cellStyle name="ปกติ 3 2" xfId="1031"/>
    <cellStyle name="ปกติ 3 2 2" xfId="1032"/>
    <cellStyle name="ปกติ 3 2_Detail_ Inf_Dec 10 " xfId="1033"/>
    <cellStyle name="ปกติ 3 3" xfId="1034"/>
    <cellStyle name="ปกติ 3 4" xfId="1035"/>
    <cellStyle name="ปกติ 3 5" xfId="1036"/>
    <cellStyle name="ปกติ 3_CPI_Y'52_TOP_GG 1" xfId="1037"/>
    <cellStyle name="ปกติ 4" xfId="1038"/>
    <cellStyle name="ปกติ 4 2" xfId="1039"/>
    <cellStyle name="ปกติ 4 3" xfId="1040"/>
    <cellStyle name="ปกติ 4 4" xfId="1041"/>
    <cellStyle name="ปกติ 4 5" xfId="1403"/>
    <cellStyle name="ปกติ 4_CPI_Y'52_TOP_GG 1" xfId="1042"/>
    <cellStyle name="ปกติ 5" xfId="1043"/>
    <cellStyle name="ปกติ 5 2" xfId="1044"/>
    <cellStyle name="ปกติ 5 3" xfId="1045"/>
    <cellStyle name="ปกติ 5_Alawar" xfId="1046"/>
    <cellStyle name="ปกติ 6" xfId="1047"/>
    <cellStyle name="ปกติ 6 2" xfId="1048"/>
    <cellStyle name="ปกติ 6_CPI_Y'52_TOP_GG 1" xfId="1049"/>
    <cellStyle name="ปกติ 7" xfId="1050"/>
    <cellStyle name="ปกติ 8" xfId="1051"/>
    <cellStyle name="ปกติ 8 2" xfId="1052"/>
    <cellStyle name="ปกติ 8 3" xfId="1053"/>
    <cellStyle name="ปกติ 8 4" xfId="1054"/>
    <cellStyle name="ปกติ 8 4 2" xfId="1055"/>
    <cellStyle name="ปกติ 8_CPI_Y'52_TOP_GG 1" xfId="1056"/>
    <cellStyle name="ปกติ 9" xfId="1057"/>
    <cellStyle name="ปกติ 9 2" xfId="1058"/>
    <cellStyle name="ปกติ 9_CPI_Y'52_TOP_GG 1" xfId="1059"/>
    <cellStyle name="ปกติ_Sheet1" xfId="1060"/>
    <cellStyle name="เปอร์เซ็นต์ 10" xfId="1061"/>
    <cellStyle name="เปอร์เซ็นต์ 10 2" xfId="1062"/>
    <cellStyle name="เปอร์เซ็นต์ 11" xfId="1063"/>
    <cellStyle name="เปอร์เซ็นต์ 11 2" xfId="1064"/>
    <cellStyle name="เปอร์เซ็นต์ 11 2 2" xfId="1405"/>
    <cellStyle name="เปอร์เซ็นต์ 2" xfId="1065"/>
    <cellStyle name="เปอร์เซ็นต์ 2 2" xfId="1066"/>
    <cellStyle name="เปอร์เซ็นต์ 2 2 2" xfId="1067"/>
    <cellStyle name="เปอร์เซ็นต์ 2 2 2 2" xfId="1068"/>
    <cellStyle name="เปอร์เซ็นต์ 2 3" xfId="1069"/>
    <cellStyle name="เปอร์เซ็นต์ 2 4" xfId="1070"/>
    <cellStyle name="เปอร์เซ็นต์ 3" xfId="1071"/>
    <cellStyle name="เปอร์เซ็นต์ 4" xfId="1072"/>
    <cellStyle name="เปอร์เซ็นต์ 5" xfId="1073"/>
    <cellStyle name="เปอร์เซ็นต์ 6" xfId="1074"/>
    <cellStyle name="เปอร์เซ็นต์ 7" xfId="1075"/>
    <cellStyle name="เปอร์เซ็นต์ 8" xfId="1076"/>
    <cellStyle name="เปอร์เซ็นต์ 9" xfId="1077"/>
    <cellStyle name="ฤธถ [0]_95" xfId="1078"/>
    <cellStyle name="ฤธถ_95" xfId="1079"/>
    <cellStyle name="ล๋ศญ [0]_95" xfId="1080"/>
    <cellStyle name="ล๋ศญ_95" xfId="1081"/>
    <cellStyle name="วฅมุ_4ฟ๙ฝวภ๛" xfId="1082"/>
    <cellStyle name="표준_학술대회참가자일정-최종" xfId="1083"/>
    <cellStyle name="標準_FIXED ASSET" xfId="1084"/>
  </cellStyles>
  <dxfs count="0"/>
  <tableStyles count="0" defaultTableStyle="TableStyleMedium9" defaultPivotStyle="PivotStyleLight16"/>
  <colors>
    <mruColors>
      <color rgb="FF31EF43"/>
      <color rgb="FF99FFCC"/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a"/>
      <sheetName val="FDR-Jan-99 "/>
      <sheetName val="Sal+Car"/>
      <sheetName val="PE-C4"/>
      <sheetName val="Capacity"/>
      <sheetName val="BS_Revise"/>
      <sheetName val="IS_Revise"/>
      <sheetName val="(旧)LIST"/>
      <sheetName val="January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???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AssetType"/>
      <sheetName val="License BOI"/>
      <sheetName val="Asset Class"/>
      <sheetName val="Depre. Key"/>
      <sheetName val="4003-1 lead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/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control testing procedures"/>
      <sheetName val="K_T.PrecisionDesign1"/>
      <sheetName val="Sheet2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>
        <row r="1">
          <cell r="A1" t="str">
            <v>Output sales tax (for internal use )</v>
          </cell>
        </row>
      </sheetData>
      <sheetData sheetId="2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a"/>
      <sheetName val="(monthly)"/>
      <sheetName val="星取・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/>
      <sheetData sheetId="229" refreshError="1"/>
      <sheetData sheetId="2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bgt97staff"/>
      <sheetName val="?????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S49"/>
  <sheetViews>
    <sheetView topLeftCell="A31" zoomScale="80" zoomScaleNormal="80" zoomScaleSheetLayoutView="80" workbookViewId="0">
      <selection activeCell="E47" sqref="E47"/>
    </sheetView>
  </sheetViews>
  <sheetFormatPr defaultColWidth="9.140625" defaultRowHeight="21.75"/>
  <cols>
    <col min="1" max="1" width="1.7109375" style="23" customWidth="1"/>
    <col min="2" max="2" width="2.7109375" style="23" customWidth="1"/>
    <col min="3" max="3" width="2.5703125" style="23" customWidth="1"/>
    <col min="4" max="4" width="3.7109375" style="23" customWidth="1"/>
    <col min="5" max="5" width="44.140625" style="23" customWidth="1"/>
    <col min="6" max="6" width="6.7109375" style="23" customWidth="1"/>
    <col min="7" max="8" width="15.7109375" style="23" customWidth="1"/>
    <col min="9" max="9" width="1.5703125" style="23" customWidth="1"/>
    <col min="10" max="11" width="15.7109375" style="23" customWidth="1"/>
    <col min="12" max="12" width="0.5703125" style="23" customWidth="1"/>
    <col min="13" max="13" width="11" style="23" bestFit="1" customWidth="1"/>
    <col min="14" max="14" width="11" style="23" customWidth="1"/>
    <col min="15" max="15" width="11.42578125" style="42" bestFit="1" customWidth="1"/>
    <col min="16" max="16" width="12.28515625" style="42" bestFit="1" customWidth="1"/>
    <col min="17" max="17" width="9.85546875" style="23" customWidth="1"/>
    <col min="18" max="18" width="10.28515625" style="23" customWidth="1"/>
    <col min="19" max="16384" width="9.140625" style="23"/>
  </cols>
  <sheetData>
    <row r="1" spans="1:19" ht="26.25">
      <c r="K1" s="90"/>
    </row>
    <row r="2" spans="1:19" s="25" customFormat="1">
      <c r="A2" s="239" t="s">
        <v>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O2" s="91"/>
      <c r="P2" s="91"/>
    </row>
    <row r="3" spans="1:19" s="25" customFormat="1">
      <c r="A3" s="239" t="s">
        <v>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M3" s="175"/>
      <c r="N3" s="175"/>
      <c r="O3" s="91"/>
      <c r="P3" s="91"/>
      <c r="Q3" s="175"/>
    </row>
    <row r="4" spans="1:19" s="25" customFormat="1">
      <c r="A4" s="239" t="s">
        <v>46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O4" s="91"/>
      <c r="P4" s="91"/>
    </row>
    <row r="5" spans="1:19" s="25" customFormat="1">
      <c r="A5" s="92"/>
      <c r="B5" s="26"/>
      <c r="C5" s="26"/>
      <c r="D5" s="26"/>
      <c r="E5" s="92"/>
      <c r="F5" s="169"/>
      <c r="G5" s="241" t="s">
        <v>16</v>
      </c>
      <c r="H5" s="241"/>
      <c r="I5" s="242"/>
      <c r="J5" s="241"/>
      <c r="K5" s="241"/>
      <c r="O5" s="91"/>
      <c r="P5" s="91"/>
      <c r="Q5" s="175"/>
    </row>
    <row r="6" spans="1:19" s="25" customFormat="1">
      <c r="A6" s="93"/>
      <c r="B6" s="94"/>
      <c r="C6" s="94"/>
      <c r="D6" s="94"/>
      <c r="E6" s="93"/>
      <c r="F6" s="165"/>
      <c r="G6" s="240" t="s">
        <v>10</v>
      </c>
      <c r="H6" s="240"/>
      <c r="I6" s="93"/>
      <c r="J6" s="240" t="s">
        <v>15</v>
      </c>
      <c r="K6" s="240"/>
      <c r="O6" s="91"/>
      <c r="P6" s="91"/>
    </row>
    <row r="7" spans="1:19" s="25" customFormat="1">
      <c r="A7" s="92"/>
      <c r="B7" s="92"/>
      <c r="C7" s="92"/>
      <c r="D7" s="92"/>
      <c r="E7" s="92"/>
      <c r="F7" s="169" t="s">
        <v>11</v>
      </c>
      <c r="G7" s="95" t="s">
        <v>18</v>
      </c>
      <c r="H7" s="95" t="s">
        <v>17</v>
      </c>
      <c r="I7" s="188"/>
      <c r="J7" s="95" t="s">
        <v>18</v>
      </c>
      <c r="K7" s="95" t="s">
        <v>17</v>
      </c>
      <c r="O7" s="91"/>
      <c r="P7" s="91"/>
    </row>
    <row r="8" spans="1:19" s="25" customFormat="1">
      <c r="F8" s="96"/>
      <c r="G8" s="97" t="s">
        <v>12</v>
      </c>
      <c r="H8" s="97" t="s">
        <v>13</v>
      </c>
      <c r="I8" s="189"/>
      <c r="J8" s="97" t="s">
        <v>12</v>
      </c>
      <c r="K8" s="97" t="s">
        <v>13</v>
      </c>
      <c r="M8" s="175"/>
      <c r="N8" s="175"/>
      <c r="O8" s="91"/>
      <c r="P8" s="91"/>
      <c r="Q8" s="175"/>
    </row>
    <row r="9" spans="1:19" s="25" customFormat="1">
      <c r="F9" s="96"/>
      <c r="G9" s="97" t="s">
        <v>14</v>
      </c>
      <c r="H9" s="97"/>
      <c r="I9" s="189"/>
      <c r="J9" s="97" t="s">
        <v>14</v>
      </c>
      <c r="K9" s="97"/>
      <c r="M9" s="175"/>
      <c r="N9" s="175"/>
      <c r="O9" s="175"/>
      <c r="P9" s="175"/>
      <c r="Q9" s="175"/>
    </row>
    <row r="10" spans="1:19" s="25" customFormat="1">
      <c r="A10" s="238" t="s">
        <v>19</v>
      </c>
      <c r="B10" s="238"/>
      <c r="C10" s="238"/>
      <c r="D10" s="238"/>
      <c r="E10" s="238"/>
      <c r="F10" s="96"/>
      <c r="G10" s="187"/>
      <c r="H10" s="187"/>
      <c r="I10" s="189"/>
      <c r="J10" s="187"/>
      <c r="K10" s="187"/>
      <c r="M10" s="175"/>
      <c r="N10" s="175"/>
      <c r="O10" s="175"/>
      <c r="P10" s="175"/>
      <c r="Q10" s="175"/>
    </row>
    <row r="11" spans="1:19">
      <c r="A11" s="98" t="s">
        <v>20</v>
      </c>
      <c r="B11" s="21"/>
      <c r="C11" s="21"/>
      <c r="D11" s="22"/>
      <c r="F11" s="170"/>
      <c r="G11" s="190"/>
      <c r="H11" s="103"/>
      <c r="J11" s="190"/>
      <c r="K11" s="103"/>
      <c r="M11" s="101"/>
      <c r="N11" s="101"/>
      <c r="O11" s="64"/>
      <c r="P11" s="100"/>
      <c r="Q11" s="64"/>
    </row>
    <row r="12" spans="1:19" s="21" customFormat="1">
      <c r="B12" s="21" t="s">
        <v>21</v>
      </c>
      <c r="F12" s="170">
        <v>6</v>
      </c>
      <c r="G12" s="19">
        <v>45097</v>
      </c>
      <c r="H12" s="20">
        <v>24440</v>
      </c>
      <c r="I12" s="8"/>
      <c r="J12" s="8">
        <v>41357</v>
      </c>
      <c r="K12" s="8">
        <v>22607</v>
      </c>
      <c r="L12" s="99"/>
      <c r="M12" s="99"/>
      <c r="N12" s="99"/>
      <c r="O12" s="101"/>
      <c r="P12" s="101"/>
      <c r="Q12" s="101" t="s">
        <v>0</v>
      </c>
      <c r="R12" s="101" t="s">
        <v>1</v>
      </c>
      <c r="S12" s="100"/>
    </row>
    <row r="13" spans="1:19" s="21" customFormat="1">
      <c r="B13" s="21" t="s">
        <v>22</v>
      </c>
      <c r="F13" s="170">
        <v>7</v>
      </c>
      <c r="G13" s="217">
        <v>69276</v>
      </c>
      <c r="H13" s="20">
        <v>199765</v>
      </c>
      <c r="I13" s="8"/>
      <c r="J13" s="8">
        <v>73111</v>
      </c>
      <c r="K13" s="8">
        <v>201500</v>
      </c>
      <c r="L13" s="99"/>
      <c r="M13" s="99"/>
      <c r="N13" s="99"/>
      <c r="O13" s="185" t="s">
        <v>7</v>
      </c>
      <c r="P13" s="102">
        <v>424882</v>
      </c>
      <c r="Q13" s="102">
        <f>+G19-P13</f>
        <v>130508</v>
      </c>
      <c r="R13" s="102">
        <f>+'P2'!G24</f>
        <v>849847</v>
      </c>
      <c r="S13" s="100">
        <f>+R13-Q13</f>
        <v>719339</v>
      </c>
    </row>
    <row r="14" spans="1:19" s="21" customFormat="1">
      <c r="B14" s="21" t="s">
        <v>23</v>
      </c>
      <c r="F14" s="170">
        <v>8</v>
      </c>
      <c r="G14" s="8">
        <v>0</v>
      </c>
      <c r="H14" s="8">
        <v>515110</v>
      </c>
      <c r="I14" s="9"/>
      <c r="J14" s="8">
        <v>0</v>
      </c>
      <c r="K14" s="8">
        <v>515110</v>
      </c>
      <c r="L14" s="99"/>
      <c r="M14" s="99"/>
      <c r="N14" s="99"/>
      <c r="O14" s="186" t="s">
        <v>2</v>
      </c>
      <c r="P14" s="101">
        <v>509747</v>
      </c>
      <c r="Q14" s="101">
        <f>+H19-P14</f>
        <v>867772</v>
      </c>
      <c r="R14" s="101">
        <f>+'P2'!H24</f>
        <v>1147288</v>
      </c>
      <c r="S14" s="100">
        <f>+R14-Q14</f>
        <v>279516</v>
      </c>
    </row>
    <row r="15" spans="1:19">
      <c r="A15" s="21"/>
      <c r="B15" s="21" t="s">
        <v>24</v>
      </c>
      <c r="C15" s="21"/>
      <c r="D15" s="21"/>
      <c r="E15" s="21"/>
      <c r="F15" s="170">
        <v>9</v>
      </c>
      <c r="G15" s="20">
        <v>0</v>
      </c>
      <c r="H15" s="20">
        <v>0</v>
      </c>
      <c r="I15" s="9"/>
      <c r="J15" s="8">
        <v>119573</v>
      </c>
      <c r="K15" s="8">
        <v>214501</v>
      </c>
      <c r="L15" s="99"/>
      <c r="M15" s="99"/>
      <c r="N15" s="99"/>
      <c r="O15" s="102"/>
      <c r="P15" s="102"/>
      <c r="Q15" s="102"/>
      <c r="R15" s="100"/>
    </row>
    <row r="16" spans="1:19">
      <c r="A16" s="21"/>
      <c r="B16" s="21" t="s">
        <v>25</v>
      </c>
      <c r="C16" s="21"/>
      <c r="D16" s="21"/>
      <c r="E16" s="21"/>
      <c r="F16" s="170">
        <v>10</v>
      </c>
      <c r="G16" s="19">
        <v>426935</v>
      </c>
      <c r="H16" s="19">
        <v>540220</v>
      </c>
      <c r="I16" s="8"/>
      <c r="J16" s="8">
        <v>45674</v>
      </c>
      <c r="K16" s="8">
        <v>91473</v>
      </c>
      <c r="L16" s="99"/>
      <c r="M16" s="99"/>
      <c r="N16" s="99"/>
      <c r="Q16" s="42"/>
      <c r="R16" s="42"/>
    </row>
    <row r="17" spans="1:19">
      <c r="A17" s="21"/>
      <c r="B17" s="21" t="s">
        <v>26</v>
      </c>
      <c r="C17" s="21"/>
      <c r="D17" s="21"/>
      <c r="E17" s="21"/>
      <c r="F17" s="170">
        <v>11</v>
      </c>
      <c r="G17" s="19">
        <v>8320</v>
      </c>
      <c r="H17" s="19">
        <v>73696</v>
      </c>
      <c r="I17" s="8"/>
      <c r="J17" s="8">
        <v>5940</v>
      </c>
      <c r="K17" s="8">
        <v>71274</v>
      </c>
      <c r="L17" s="99"/>
      <c r="M17" s="99"/>
      <c r="N17" s="99"/>
      <c r="O17" s="102"/>
      <c r="Q17" s="102"/>
      <c r="R17" s="100"/>
    </row>
    <row r="18" spans="1:19">
      <c r="A18" s="21"/>
      <c r="B18" s="21" t="s">
        <v>27</v>
      </c>
      <c r="C18" s="21"/>
      <c r="D18" s="21"/>
      <c r="E18" s="21"/>
      <c r="F18" s="22"/>
      <c r="G18" s="19">
        <v>5762</v>
      </c>
      <c r="H18" s="19">
        <v>24288</v>
      </c>
      <c r="I18" s="8"/>
      <c r="J18" s="8">
        <v>4255</v>
      </c>
      <c r="K18" s="8">
        <v>22802</v>
      </c>
      <c r="L18" s="99"/>
      <c r="M18" s="99"/>
      <c r="N18" s="99"/>
      <c r="Q18" s="42"/>
      <c r="R18" s="100"/>
    </row>
    <row r="19" spans="1:19">
      <c r="A19" s="21"/>
      <c r="B19" s="21"/>
      <c r="C19" s="21"/>
      <c r="D19" s="21" t="s">
        <v>28</v>
      </c>
      <c r="E19" s="21"/>
      <c r="F19" s="22"/>
      <c r="G19" s="7">
        <f>SUM(G12:G18)</f>
        <v>555390</v>
      </c>
      <c r="H19" s="7">
        <f>SUM(H12:H18)</f>
        <v>1377519</v>
      </c>
      <c r="I19" s="8"/>
      <c r="J19" s="7">
        <f>SUM(J12:J18)</f>
        <v>289910</v>
      </c>
      <c r="K19" s="7">
        <f>SUM(K12:K18)</f>
        <v>1139267</v>
      </c>
      <c r="L19" s="99"/>
      <c r="M19" s="99"/>
      <c r="N19" s="99"/>
      <c r="O19" s="99"/>
      <c r="P19" s="99"/>
      <c r="Q19" s="42"/>
      <c r="R19" s="42"/>
    </row>
    <row r="20" spans="1:19">
      <c r="A20" s="21" t="s">
        <v>29</v>
      </c>
      <c r="B20" s="21"/>
      <c r="C20" s="21"/>
      <c r="D20" s="21"/>
      <c r="E20" s="21"/>
      <c r="F20" s="22"/>
      <c r="G20" s="8"/>
      <c r="H20" s="8"/>
      <c r="I20" s="8"/>
      <c r="J20" s="8"/>
      <c r="K20" s="8"/>
      <c r="L20" s="99"/>
      <c r="M20" s="99"/>
      <c r="N20" s="103"/>
      <c r="O20" s="103"/>
      <c r="P20" s="103"/>
      <c r="Q20" s="42"/>
      <c r="R20" s="100"/>
    </row>
    <row r="21" spans="1:19">
      <c r="A21" s="21"/>
      <c r="B21" s="21" t="s">
        <v>30</v>
      </c>
      <c r="C21" s="21"/>
      <c r="D21" s="21"/>
      <c r="E21" s="21"/>
      <c r="F21" s="170">
        <v>12</v>
      </c>
      <c r="G21" s="8">
        <v>15721</v>
      </c>
      <c r="H21" s="8">
        <v>16422</v>
      </c>
      <c r="I21" s="8"/>
      <c r="J21" s="8">
        <v>15721</v>
      </c>
      <c r="K21" s="8">
        <v>16422</v>
      </c>
      <c r="L21" s="99"/>
      <c r="M21" s="99"/>
      <c r="N21" s="102"/>
      <c r="Q21" s="42"/>
      <c r="R21" s="42"/>
      <c r="S21" s="102"/>
    </row>
    <row r="22" spans="1:19">
      <c r="A22" s="21"/>
      <c r="B22" s="21" t="s">
        <v>31</v>
      </c>
      <c r="C22" s="21"/>
      <c r="D22" s="21"/>
      <c r="E22" s="21"/>
      <c r="F22" s="170">
        <v>13</v>
      </c>
      <c r="G22" s="8">
        <v>0</v>
      </c>
      <c r="H22" s="8">
        <v>0</v>
      </c>
      <c r="I22" s="8"/>
      <c r="J22" s="8">
        <v>513919</v>
      </c>
      <c r="K22" s="8">
        <v>374914</v>
      </c>
      <c r="L22" s="99"/>
      <c r="M22" s="99"/>
      <c r="N22" s="99"/>
      <c r="O22" s="99"/>
      <c r="P22" s="99"/>
      <c r="Q22" s="42"/>
      <c r="R22" s="42"/>
    </row>
    <row r="23" spans="1:19">
      <c r="A23" s="21"/>
      <c r="B23" s="21" t="s">
        <v>32</v>
      </c>
      <c r="C23" s="21"/>
      <c r="D23" s="21"/>
      <c r="E23" s="21"/>
      <c r="F23" s="170">
        <v>14</v>
      </c>
      <c r="G23" s="8">
        <v>0</v>
      </c>
      <c r="H23" s="8">
        <v>0</v>
      </c>
      <c r="I23" s="8"/>
      <c r="J23" s="8">
        <v>0</v>
      </c>
      <c r="K23" s="8">
        <v>0</v>
      </c>
      <c r="L23" s="99"/>
      <c r="M23" s="99"/>
      <c r="N23" s="102"/>
      <c r="Q23" s="42"/>
      <c r="R23" s="42"/>
    </row>
    <row r="24" spans="1:19">
      <c r="A24" s="21"/>
      <c r="B24" s="21" t="s">
        <v>33</v>
      </c>
      <c r="C24" s="21"/>
      <c r="D24" s="21"/>
      <c r="E24" s="21"/>
      <c r="F24" s="170">
        <v>8</v>
      </c>
      <c r="G24" s="8">
        <v>206176</v>
      </c>
      <c r="H24" s="8">
        <v>87312</v>
      </c>
      <c r="I24" s="8"/>
      <c r="J24" s="8">
        <v>206176</v>
      </c>
      <c r="K24" s="8">
        <v>87312</v>
      </c>
      <c r="L24" s="99"/>
      <c r="M24" s="99"/>
      <c r="N24" s="102"/>
      <c r="Q24" s="42"/>
      <c r="R24" s="42"/>
    </row>
    <row r="25" spans="1:19">
      <c r="A25" s="21"/>
      <c r="B25" s="21" t="s">
        <v>34</v>
      </c>
      <c r="C25" s="21"/>
      <c r="D25" s="21"/>
      <c r="E25" s="21"/>
      <c r="F25" s="170">
        <v>15</v>
      </c>
      <c r="G25" s="8">
        <v>803310</v>
      </c>
      <c r="H25" s="8">
        <v>806321</v>
      </c>
      <c r="I25" s="8"/>
      <c r="J25" s="8">
        <v>559294</v>
      </c>
      <c r="K25" s="8">
        <v>555639</v>
      </c>
      <c r="L25" s="99"/>
      <c r="M25" s="99"/>
      <c r="N25" s="102"/>
      <c r="Q25" s="42"/>
      <c r="R25" s="100"/>
    </row>
    <row r="26" spans="1:19">
      <c r="A26" s="21"/>
      <c r="B26" s="21" t="s">
        <v>35</v>
      </c>
      <c r="C26" s="21"/>
      <c r="D26" s="21"/>
      <c r="E26" s="21"/>
      <c r="F26" s="170">
        <v>16</v>
      </c>
      <c r="G26" s="8">
        <v>87664</v>
      </c>
      <c r="H26" s="8">
        <v>94961</v>
      </c>
      <c r="I26" s="8"/>
      <c r="J26" s="8">
        <v>87645</v>
      </c>
      <c r="K26" s="8">
        <v>94914</v>
      </c>
      <c r="L26" s="99"/>
      <c r="M26" s="99"/>
      <c r="N26" s="102"/>
      <c r="Q26" s="42"/>
      <c r="R26" s="100"/>
    </row>
    <row r="27" spans="1:19">
      <c r="A27" s="21"/>
      <c r="B27" s="21" t="s">
        <v>36</v>
      </c>
      <c r="C27" s="21"/>
      <c r="D27" s="21"/>
      <c r="E27" s="21"/>
      <c r="F27" s="170">
        <v>17</v>
      </c>
      <c r="G27" s="8">
        <v>2012</v>
      </c>
      <c r="H27" s="8">
        <v>8016</v>
      </c>
      <c r="I27" s="8"/>
      <c r="J27" s="8">
        <v>2012</v>
      </c>
      <c r="K27" s="8">
        <v>8016</v>
      </c>
      <c r="L27" s="99"/>
      <c r="M27" s="99"/>
      <c r="N27" s="102"/>
      <c r="Q27" s="42"/>
      <c r="R27" s="100"/>
    </row>
    <row r="28" spans="1:19">
      <c r="A28" s="21"/>
      <c r="B28" s="21" t="s">
        <v>37</v>
      </c>
      <c r="C28" s="21"/>
      <c r="D28" s="21"/>
      <c r="E28" s="21"/>
      <c r="F28" s="170"/>
      <c r="G28" s="8">
        <v>8652</v>
      </c>
      <c r="H28" s="8">
        <v>9192</v>
      </c>
      <c r="I28" s="8"/>
      <c r="J28" s="8">
        <v>8651</v>
      </c>
      <c r="K28" s="8">
        <v>9183</v>
      </c>
      <c r="L28" s="99"/>
      <c r="M28" s="99"/>
      <c r="N28" s="102"/>
      <c r="P28" s="100"/>
      <c r="Q28" s="42"/>
      <c r="R28" s="100"/>
    </row>
    <row r="29" spans="1:19">
      <c r="A29" s="21"/>
      <c r="B29" s="23" t="s">
        <v>38</v>
      </c>
      <c r="C29" s="21"/>
      <c r="D29" s="21"/>
      <c r="E29" s="21"/>
      <c r="F29" s="170">
        <v>18</v>
      </c>
      <c r="G29" s="8">
        <v>46582</v>
      </c>
      <c r="H29" s="8">
        <v>44116</v>
      </c>
      <c r="I29" s="8"/>
      <c r="J29" s="8">
        <v>46582</v>
      </c>
      <c r="K29" s="8">
        <v>44116</v>
      </c>
      <c r="L29" s="99"/>
      <c r="M29" s="102"/>
      <c r="N29" s="102"/>
      <c r="Q29" s="42"/>
      <c r="R29" s="42"/>
    </row>
    <row r="30" spans="1:19">
      <c r="A30" s="21"/>
      <c r="B30" s="21" t="s">
        <v>39</v>
      </c>
      <c r="C30" s="21"/>
      <c r="D30" s="21"/>
      <c r="E30" s="21"/>
      <c r="F30" s="170"/>
      <c r="G30" s="8">
        <v>75231</v>
      </c>
      <c r="H30" s="8">
        <v>60951</v>
      </c>
      <c r="I30" s="8"/>
      <c r="J30" s="8">
        <v>73592</v>
      </c>
      <c r="K30" s="8">
        <v>59748</v>
      </c>
      <c r="L30" s="99"/>
      <c r="M30" s="102"/>
      <c r="N30" s="102"/>
      <c r="O30" s="102"/>
      <c r="P30" s="102"/>
      <c r="Q30" s="102"/>
      <c r="R30" s="100"/>
    </row>
    <row r="31" spans="1:19">
      <c r="A31" s="21"/>
      <c r="B31" s="21" t="s">
        <v>40</v>
      </c>
      <c r="C31" s="21"/>
      <c r="D31" s="21"/>
      <c r="E31" s="21"/>
      <c r="F31" s="170"/>
      <c r="G31" s="8"/>
      <c r="H31" s="8"/>
      <c r="I31" s="8"/>
      <c r="J31" s="8"/>
      <c r="K31" s="8"/>
      <c r="L31" s="99"/>
      <c r="M31" s="102"/>
      <c r="N31" s="102"/>
      <c r="O31" s="102"/>
      <c r="P31" s="102"/>
      <c r="Q31" s="102"/>
      <c r="R31" s="100"/>
    </row>
    <row r="32" spans="1:19">
      <c r="A32" s="21"/>
      <c r="B32" s="21"/>
      <c r="C32" s="21" t="s">
        <v>41</v>
      </c>
      <c r="D32" s="21"/>
      <c r="E32" s="21"/>
      <c r="F32" s="170">
        <v>19</v>
      </c>
      <c r="G32" s="8">
        <v>0</v>
      </c>
      <c r="H32" s="8">
        <v>0</v>
      </c>
      <c r="I32" s="8"/>
      <c r="J32" s="8">
        <v>0</v>
      </c>
      <c r="K32" s="8">
        <v>0</v>
      </c>
      <c r="L32" s="99"/>
      <c r="M32" s="102"/>
      <c r="N32" s="102"/>
      <c r="Q32" s="42"/>
      <c r="R32" s="42"/>
    </row>
    <row r="33" spans="1:18">
      <c r="A33" s="98"/>
      <c r="B33" s="21" t="s">
        <v>42</v>
      </c>
      <c r="C33" s="21"/>
      <c r="F33" s="170"/>
      <c r="G33" s="8">
        <v>1553</v>
      </c>
      <c r="H33" s="8">
        <v>1151</v>
      </c>
      <c r="I33" s="9"/>
      <c r="J33" s="8">
        <v>1116</v>
      </c>
      <c r="K33" s="8">
        <v>714</v>
      </c>
      <c r="L33" s="99"/>
      <c r="M33" s="102"/>
      <c r="N33" s="102"/>
      <c r="P33" s="100"/>
      <c r="Q33" s="42"/>
      <c r="R33" s="100"/>
    </row>
    <row r="34" spans="1:18">
      <c r="B34" s="21"/>
      <c r="C34" s="21"/>
      <c r="D34" s="21" t="s">
        <v>43</v>
      </c>
      <c r="E34" s="21"/>
      <c r="F34" s="170"/>
      <c r="G34" s="7">
        <f>SUM(G21:G33)</f>
        <v>1246901</v>
      </c>
      <c r="H34" s="7">
        <f>SUM(H21:H33)</f>
        <v>1128442</v>
      </c>
      <c r="I34" s="8"/>
      <c r="J34" s="7">
        <f>SUM(J21:J33)</f>
        <v>1514708</v>
      </c>
      <c r="K34" s="7">
        <f>SUM(K21:K33)</f>
        <v>1250978</v>
      </c>
      <c r="L34" s="99"/>
      <c r="M34" s="102"/>
      <c r="N34" s="102"/>
      <c r="P34" s="100"/>
      <c r="Q34" s="42"/>
      <c r="R34" s="100"/>
    </row>
    <row r="35" spans="1:18" ht="22.5" thickBot="1">
      <c r="E35" s="21" t="s">
        <v>44</v>
      </c>
      <c r="F35" s="21"/>
      <c r="G35" s="81">
        <f>G34+G19</f>
        <v>1802291</v>
      </c>
      <c r="H35" s="81">
        <f>H34+H19</f>
        <v>2505961</v>
      </c>
      <c r="I35" s="9"/>
      <c r="J35" s="81">
        <f>J34+J19</f>
        <v>1804618</v>
      </c>
      <c r="K35" s="81">
        <f>K34+K19</f>
        <v>2390245</v>
      </c>
      <c r="L35" s="99"/>
      <c r="M35" s="103"/>
      <c r="N35" s="103"/>
      <c r="P35" s="100"/>
      <c r="Q35" s="42"/>
      <c r="R35" s="100"/>
    </row>
    <row r="36" spans="1:18" ht="22.5" thickTop="1">
      <c r="G36" s="64"/>
      <c r="H36" s="64"/>
      <c r="I36" s="65"/>
      <c r="J36" s="64"/>
      <c r="K36" s="64"/>
      <c r="M36" s="102"/>
      <c r="N36" s="102"/>
      <c r="Q36" s="102"/>
    </row>
    <row r="37" spans="1:18">
      <c r="G37" s="64"/>
      <c r="H37" s="64"/>
      <c r="I37" s="65"/>
      <c r="J37" s="64"/>
      <c r="K37" s="64"/>
      <c r="M37" s="102"/>
      <c r="N37" s="102"/>
      <c r="Q37" s="102"/>
    </row>
    <row r="38" spans="1:18">
      <c r="G38" s="64"/>
      <c r="H38" s="64"/>
      <c r="I38" s="65"/>
      <c r="J38" s="64"/>
      <c r="K38" s="64"/>
      <c r="M38" s="102"/>
      <c r="N38" s="102"/>
      <c r="Q38" s="102"/>
    </row>
    <row r="39" spans="1:18">
      <c r="G39" s="64"/>
      <c r="H39" s="64"/>
      <c r="I39" s="65"/>
      <c r="J39" s="64"/>
      <c r="K39" s="64"/>
      <c r="M39" s="102"/>
      <c r="N39" s="102"/>
      <c r="Q39" s="102"/>
    </row>
    <row r="40" spans="1:18">
      <c r="G40" s="64"/>
      <c r="H40" s="64"/>
      <c r="I40" s="65"/>
      <c r="J40" s="64"/>
      <c r="K40" s="64"/>
      <c r="M40" s="102"/>
      <c r="N40" s="102"/>
      <c r="Q40" s="102"/>
    </row>
    <row r="41" spans="1:18">
      <c r="G41" s="64"/>
      <c r="H41" s="64"/>
      <c r="I41" s="65"/>
      <c r="J41" s="64"/>
      <c r="K41" s="64"/>
      <c r="M41" s="102"/>
      <c r="N41" s="102"/>
      <c r="O41" s="102"/>
      <c r="P41" s="102"/>
      <c r="Q41" s="102"/>
    </row>
    <row r="42" spans="1:18">
      <c r="G42" s="64"/>
      <c r="H42" s="64"/>
      <c r="I42" s="65"/>
      <c r="J42" s="64"/>
      <c r="K42" s="64"/>
      <c r="M42" s="102"/>
      <c r="N42" s="102"/>
      <c r="O42" s="102"/>
      <c r="P42" s="102"/>
      <c r="Q42" s="102"/>
    </row>
    <row r="43" spans="1:18">
      <c r="G43" s="64"/>
      <c r="H43" s="64"/>
      <c r="I43" s="65"/>
      <c r="J43" s="64"/>
      <c r="K43" s="64"/>
      <c r="M43" s="102"/>
      <c r="N43" s="102"/>
      <c r="O43" s="102"/>
      <c r="P43" s="102"/>
      <c r="Q43" s="102"/>
    </row>
    <row r="44" spans="1:18">
      <c r="G44" s="64"/>
      <c r="H44" s="64"/>
      <c r="I44" s="65"/>
      <c r="J44" s="64"/>
      <c r="K44" s="64"/>
      <c r="M44" s="102"/>
      <c r="N44" s="102"/>
      <c r="O44" s="102"/>
      <c r="P44" s="102"/>
      <c r="Q44" s="102"/>
    </row>
    <row r="45" spans="1:18">
      <c r="A45" s="21" t="s">
        <v>45</v>
      </c>
    </row>
    <row r="46" spans="1:18">
      <c r="M46" s="102"/>
      <c r="N46" s="102"/>
      <c r="Q46" s="102"/>
    </row>
    <row r="47" spans="1:18">
      <c r="M47" s="102"/>
      <c r="N47" s="102"/>
    </row>
    <row r="49" spans="7:11">
      <c r="G49" s="103"/>
      <c r="H49" s="103"/>
      <c r="J49" s="103"/>
      <c r="K49" s="103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HI62"/>
  <sheetViews>
    <sheetView zoomScale="80" zoomScaleNormal="80" zoomScaleSheetLayoutView="70" workbookViewId="0">
      <selection activeCell="F22" sqref="F22"/>
    </sheetView>
  </sheetViews>
  <sheetFormatPr defaultColWidth="9.140625" defaultRowHeight="21.75"/>
  <cols>
    <col min="1" max="1" width="1.140625" style="112" customWidth="1"/>
    <col min="2" max="2" width="2.7109375" style="112" customWidth="1"/>
    <col min="3" max="4" width="3.7109375" style="112" customWidth="1"/>
    <col min="5" max="5" width="36.7109375" style="112" customWidth="1"/>
    <col min="6" max="6" width="8.28515625" style="149" bestFit="1" customWidth="1"/>
    <col min="7" max="8" width="15.7109375" style="112" customWidth="1"/>
    <col min="9" max="9" width="1.5703125" style="112" customWidth="1"/>
    <col min="10" max="11" width="15.7109375" style="112" customWidth="1"/>
    <col min="12" max="12" width="13.28515625" style="112" customWidth="1"/>
    <col min="13" max="13" width="14.7109375" style="112" bestFit="1" customWidth="1"/>
    <col min="14" max="14" width="17.140625" style="112" bestFit="1" customWidth="1"/>
    <col min="15" max="15" width="14.5703125" style="112" bestFit="1" customWidth="1"/>
    <col min="16" max="16" width="13.85546875" style="112" bestFit="1" customWidth="1"/>
    <col min="17" max="17" width="14.85546875" style="112" bestFit="1" customWidth="1"/>
    <col min="18" max="16384" width="9.140625" style="112"/>
  </cols>
  <sheetData>
    <row r="1" spans="1:17" ht="21" customHeight="1">
      <c r="K1" s="104">
        <v>2</v>
      </c>
    </row>
    <row r="2" spans="1:17" s="113" customFormat="1" ht="21" customHeight="1">
      <c r="A2" s="244" t="s">
        <v>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7" s="113" customFormat="1" ht="21" customHeight="1">
      <c r="A3" s="244" t="s">
        <v>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7" s="113" customFormat="1" ht="21" customHeight="1">
      <c r="A4" s="244" t="s">
        <v>46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7" s="113" customFormat="1" ht="21" customHeight="1">
      <c r="A5" s="114"/>
      <c r="B5" s="115"/>
      <c r="C5" s="115"/>
      <c r="D5" s="115"/>
      <c r="E5" s="115"/>
      <c r="F5" s="169"/>
      <c r="G5" s="241" t="s">
        <v>16</v>
      </c>
      <c r="H5" s="241"/>
      <c r="I5" s="242"/>
      <c r="J5" s="241"/>
      <c r="K5" s="241"/>
    </row>
    <row r="6" spans="1:17" s="113" customFormat="1" ht="21" customHeight="1">
      <c r="A6" s="116"/>
      <c r="B6" s="117"/>
      <c r="C6" s="117"/>
      <c r="D6" s="117"/>
      <c r="E6" s="117"/>
      <c r="F6" s="165"/>
      <c r="G6" s="240" t="s">
        <v>10</v>
      </c>
      <c r="H6" s="240"/>
      <c r="I6" s="93"/>
      <c r="J6" s="240" t="s">
        <v>15</v>
      </c>
      <c r="K6" s="240"/>
    </row>
    <row r="7" spans="1:17" s="113" customFormat="1" ht="21" customHeight="1">
      <c r="A7" s="114"/>
      <c r="B7" s="115"/>
      <c r="C7" s="115"/>
      <c r="D7" s="115"/>
      <c r="E7" s="115"/>
      <c r="F7" s="169" t="s">
        <v>11</v>
      </c>
      <c r="G7" s="95" t="s">
        <v>18</v>
      </c>
      <c r="H7" s="95" t="s">
        <v>17</v>
      </c>
      <c r="I7" s="188"/>
      <c r="J7" s="95" t="s">
        <v>18</v>
      </c>
      <c r="K7" s="95" t="s">
        <v>17</v>
      </c>
    </row>
    <row r="8" spans="1:17" s="113" customFormat="1" ht="21" customHeight="1">
      <c r="A8" s="118"/>
      <c r="F8" s="96"/>
      <c r="G8" s="97" t="s">
        <v>12</v>
      </c>
      <c r="H8" s="97" t="s">
        <v>13</v>
      </c>
      <c r="I8" s="189"/>
      <c r="J8" s="97" t="s">
        <v>12</v>
      </c>
      <c r="K8" s="97" t="s">
        <v>13</v>
      </c>
    </row>
    <row r="9" spans="1:17" s="113" customFormat="1" ht="21" customHeight="1">
      <c r="A9" s="118"/>
      <c r="F9" s="96"/>
      <c r="G9" s="97" t="s">
        <v>14</v>
      </c>
      <c r="H9" s="97"/>
      <c r="I9" s="189"/>
      <c r="J9" s="97" t="s">
        <v>14</v>
      </c>
      <c r="K9" s="97"/>
      <c r="M9" s="119"/>
      <c r="N9" s="119"/>
      <c r="O9" s="119"/>
      <c r="P9" s="119"/>
    </row>
    <row r="10" spans="1:17" ht="21" customHeight="1">
      <c r="A10" s="243" t="s">
        <v>47</v>
      </c>
      <c r="B10" s="243"/>
      <c r="C10" s="243"/>
      <c r="D10" s="243"/>
      <c r="E10" s="243"/>
      <c r="F10" s="166"/>
      <c r="G10" s="47"/>
      <c r="H10" s="47"/>
      <c r="I10" s="105"/>
      <c r="J10" s="47"/>
      <c r="K10" s="47"/>
      <c r="M10" s="120"/>
      <c r="N10" s="120"/>
      <c r="O10" s="120"/>
      <c r="P10" s="120"/>
    </row>
    <row r="11" spans="1:17" ht="21" customHeight="1">
      <c r="A11" s="112" t="s">
        <v>48</v>
      </c>
      <c r="B11" s="121"/>
      <c r="C11" s="121"/>
      <c r="D11" s="121"/>
      <c r="E11" s="121"/>
      <c r="F11" s="172"/>
      <c r="G11" s="122"/>
      <c r="H11" s="106"/>
      <c r="I11" s="52"/>
      <c r="J11" s="52"/>
      <c r="K11" s="106"/>
      <c r="M11" s="120"/>
      <c r="N11" s="120"/>
      <c r="O11" s="120"/>
      <c r="P11" s="120"/>
    </row>
    <row r="12" spans="1:17" ht="21" customHeight="1">
      <c r="B12" s="112" t="s">
        <v>49</v>
      </c>
      <c r="C12" s="121"/>
      <c r="D12" s="121"/>
      <c r="E12" s="121"/>
      <c r="F12" s="172"/>
      <c r="G12" s="122"/>
      <c r="H12" s="106"/>
      <c r="I12" s="52"/>
      <c r="J12" s="52"/>
      <c r="K12" s="106"/>
      <c r="M12" s="120"/>
      <c r="N12" s="120"/>
      <c r="O12" s="120"/>
      <c r="P12" s="120"/>
    </row>
    <row r="13" spans="1:17" ht="21" customHeight="1">
      <c r="C13" s="112" t="s">
        <v>50</v>
      </c>
      <c r="E13" s="121"/>
      <c r="F13" s="172">
        <v>20</v>
      </c>
      <c r="G13" s="48">
        <v>89816</v>
      </c>
      <c r="H13" s="48">
        <v>49273</v>
      </c>
      <c r="I13" s="52"/>
      <c r="J13" s="48">
        <v>89816</v>
      </c>
      <c r="K13" s="48">
        <v>49273</v>
      </c>
      <c r="L13" s="102"/>
      <c r="M13" s="42"/>
      <c r="N13" s="120"/>
      <c r="O13" s="122"/>
      <c r="P13" s="120"/>
      <c r="Q13" s="123"/>
    </row>
    <row r="14" spans="1:17" ht="21" customHeight="1">
      <c r="B14" s="112" t="s">
        <v>51</v>
      </c>
      <c r="E14" s="121"/>
      <c r="F14" s="172">
        <v>21</v>
      </c>
      <c r="G14" s="48">
        <v>226818</v>
      </c>
      <c r="H14" s="48">
        <v>473687</v>
      </c>
      <c r="I14" s="49"/>
      <c r="J14" s="48">
        <v>204201</v>
      </c>
      <c r="K14" s="48">
        <v>463965</v>
      </c>
      <c r="L14" s="102"/>
      <c r="M14" s="42"/>
      <c r="N14" s="120"/>
      <c r="O14" s="122"/>
      <c r="P14" s="120"/>
      <c r="Q14" s="123"/>
    </row>
    <row r="15" spans="1:17" ht="21" customHeight="1">
      <c r="B15" s="112" t="s">
        <v>52</v>
      </c>
      <c r="E15" s="121"/>
      <c r="F15" s="172">
        <v>8</v>
      </c>
      <c r="G15" s="48">
        <v>12300</v>
      </c>
      <c r="H15" s="48">
        <v>11692</v>
      </c>
      <c r="I15" s="49"/>
      <c r="J15" s="48">
        <v>9466</v>
      </c>
      <c r="K15" s="48">
        <v>10168</v>
      </c>
      <c r="L15" s="102"/>
      <c r="M15" s="42"/>
      <c r="N15" s="120"/>
      <c r="O15" s="122"/>
      <c r="P15" s="120"/>
      <c r="Q15" s="123"/>
    </row>
    <row r="16" spans="1:17" ht="21" customHeight="1">
      <c r="B16" s="124" t="s">
        <v>53</v>
      </c>
      <c r="E16" s="121"/>
      <c r="F16" s="172"/>
      <c r="G16" s="48">
        <v>65786</v>
      </c>
      <c r="H16" s="48">
        <v>0</v>
      </c>
      <c r="I16" s="49"/>
      <c r="J16" s="48">
        <v>65786</v>
      </c>
      <c r="K16" s="48">
        <v>0</v>
      </c>
      <c r="L16" s="102"/>
      <c r="M16" s="42"/>
      <c r="N16" s="120"/>
      <c r="O16" s="122"/>
      <c r="P16" s="120"/>
      <c r="Q16" s="123"/>
    </row>
    <row r="17" spans="1:217" ht="21" customHeight="1">
      <c r="B17" s="112" t="s">
        <v>54</v>
      </c>
      <c r="E17" s="121"/>
      <c r="F17" s="172"/>
      <c r="H17" s="122"/>
      <c r="K17" s="122"/>
      <c r="L17" s="102"/>
      <c r="M17" s="42"/>
      <c r="N17" s="120"/>
      <c r="O17" s="122"/>
      <c r="P17" s="120"/>
      <c r="Q17" s="123"/>
    </row>
    <row r="18" spans="1:217" ht="21" customHeight="1">
      <c r="C18" s="112" t="s">
        <v>55</v>
      </c>
      <c r="E18" s="121"/>
      <c r="F18" s="172">
        <v>22</v>
      </c>
      <c r="G18" s="48">
        <v>0</v>
      </c>
      <c r="H18" s="48">
        <v>135491</v>
      </c>
      <c r="I18" s="49"/>
      <c r="J18" s="48">
        <v>0</v>
      </c>
      <c r="K18" s="48">
        <v>135491</v>
      </c>
      <c r="L18" s="102"/>
      <c r="M18" s="42"/>
      <c r="N18" s="122"/>
      <c r="O18" s="122"/>
      <c r="P18" s="120"/>
      <c r="Q18" s="123"/>
    </row>
    <row r="19" spans="1:217" ht="21" customHeight="1">
      <c r="C19" s="112" t="s">
        <v>56</v>
      </c>
      <c r="E19" s="121"/>
      <c r="F19" s="172">
        <v>25</v>
      </c>
      <c r="G19" s="48">
        <v>615</v>
      </c>
      <c r="H19" s="48">
        <v>3598</v>
      </c>
      <c r="I19" s="49"/>
      <c r="J19" s="48">
        <v>615</v>
      </c>
      <c r="K19" s="48">
        <v>3598</v>
      </c>
      <c r="L19" s="102"/>
      <c r="M19" s="42"/>
      <c r="N19" s="122"/>
      <c r="O19" s="122"/>
      <c r="P19" s="122"/>
      <c r="Q19" s="123"/>
    </row>
    <row r="20" spans="1:217" ht="21" customHeight="1">
      <c r="B20" s="112" t="s">
        <v>57</v>
      </c>
      <c r="D20" s="124"/>
      <c r="F20" s="172">
        <v>23</v>
      </c>
      <c r="G20" s="48">
        <v>389816</v>
      </c>
      <c r="H20" s="48">
        <v>395096</v>
      </c>
      <c r="I20" s="49"/>
      <c r="J20" s="48">
        <v>367198</v>
      </c>
      <c r="K20" s="48">
        <v>371721</v>
      </c>
      <c r="L20" s="102"/>
      <c r="M20" s="42"/>
      <c r="N20" s="122"/>
      <c r="O20" s="122"/>
      <c r="P20" s="122"/>
      <c r="Q20" s="120"/>
    </row>
    <row r="21" spans="1:217" ht="21" customHeight="1">
      <c r="B21" s="112" t="s">
        <v>58</v>
      </c>
      <c r="D21" s="124"/>
      <c r="F21" s="172"/>
      <c r="G21" s="48">
        <v>5462</v>
      </c>
      <c r="H21" s="48">
        <v>5462</v>
      </c>
      <c r="I21" s="49"/>
      <c r="J21" s="48">
        <v>5462</v>
      </c>
      <c r="K21" s="48">
        <v>5462</v>
      </c>
      <c r="L21" s="102"/>
      <c r="M21" s="42"/>
      <c r="N21" s="122"/>
      <c r="O21" s="122"/>
      <c r="P21" s="122"/>
      <c r="Q21" s="120"/>
    </row>
    <row r="22" spans="1:217" ht="21" customHeight="1">
      <c r="A22" s="121"/>
      <c r="B22" s="124" t="s">
        <v>59</v>
      </c>
      <c r="C22" s="124"/>
      <c r="E22" s="121"/>
      <c r="F22" s="172">
        <v>24</v>
      </c>
      <c r="G22" s="48">
        <v>43905</v>
      </c>
      <c r="H22" s="48">
        <v>56154</v>
      </c>
      <c r="I22" s="49"/>
      <c r="J22" s="48">
        <v>39093</v>
      </c>
      <c r="K22" s="48">
        <v>50439</v>
      </c>
      <c r="L22" s="102"/>
      <c r="M22" s="42"/>
      <c r="N22" s="122"/>
      <c r="O22" s="122"/>
      <c r="P22" s="122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</row>
    <row r="23" spans="1:217" ht="21" customHeight="1">
      <c r="B23" s="124" t="s">
        <v>60</v>
      </c>
      <c r="C23" s="124"/>
      <c r="D23" s="124"/>
      <c r="F23" s="172"/>
      <c r="G23" s="48">
        <v>15329</v>
      </c>
      <c r="H23" s="48">
        <v>16835</v>
      </c>
      <c r="I23" s="49"/>
      <c r="J23" s="48">
        <v>24982</v>
      </c>
      <c r="K23" s="48">
        <v>26431</v>
      </c>
      <c r="L23" s="102"/>
      <c r="M23" s="42"/>
      <c r="N23" s="122"/>
      <c r="O23" s="120"/>
      <c r="P23" s="122"/>
    </row>
    <row r="24" spans="1:217" ht="21" customHeight="1">
      <c r="B24" s="124"/>
      <c r="C24" s="124"/>
      <c r="D24" s="124" t="s">
        <v>61</v>
      </c>
      <c r="F24" s="172"/>
      <c r="G24" s="107">
        <f>SUM(G13:G23)</f>
        <v>849847</v>
      </c>
      <c r="H24" s="107">
        <f>SUM(H13:H23)</f>
        <v>1147288</v>
      </c>
      <c r="I24" s="49"/>
      <c r="J24" s="107">
        <f>SUM(J13:J23)</f>
        <v>806619</v>
      </c>
      <c r="K24" s="107">
        <f>SUM(K13:K23)</f>
        <v>1116548</v>
      </c>
      <c r="L24" s="102"/>
      <c r="M24" s="42"/>
      <c r="N24" s="122"/>
      <c r="O24" s="120"/>
      <c r="P24" s="120"/>
    </row>
    <row r="25" spans="1:217" ht="21" customHeight="1">
      <c r="A25" s="112" t="s">
        <v>62</v>
      </c>
      <c r="B25" s="124"/>
      <c r="C25" s="124"/>
      <c r="D25" s="124"/>
      <c r="F25" s="172"/>
      <c r="G25" s="49"/>
      <c r="H25" s="49"/>
      <c r="I25" s="49"/>
      <c r="J25" s="49"/>
      <c r="K25" s="49"/>
      <c r="L25" s="102"/>
      <c r="M25" s="42"/>
      <c r="N25" s="122"/>
      <c r="O25" s="120"/>
      <c r="P25" s="120"/>
    </row>
    <row r="26" spans="1:217" ht="21" customHeight="1">
      <c r="B26" s="124" t="s">
        <v>56</v>
      </c>
      <c r="C26" s="124"/>
      <c r="D26" s="124"/>
      <c r="F26" s="172">
        <v>25</v>
      </c>
      <c r="G26" s="48">
        <v>38180</v>
      </c>
      <c r="H26" s="49">
        <v>38243</v>
      </c>
      <c r="I26" s="49"/>
      <c r="J26" s="48">
        <v>14268</v>
      </c>
      <c r="K26" s="195">
        <v>14331</v>
      </c>
      <c r="L26" s="102"/>
      <c r="M26" s="42"/>
      <c r="N26" s="122"/>
      <c r="O26" s="120"/>
      <c r="P26" s="120"/>
    </row>
    <row r="27" spans="1:217" ht="21" customHeight="1">
      <c r="B27" s="124" t="s">
        <v>63</v>
      </c>
      <c r="C27" s="124"/>
      <c r="D27" s="124"/>
      <c r="F27" s="172"/>
      <c r="G27" s="48">
        <v>13345</v>
      </c>
      <c r="H27" s="49">
        <v>13840</v>
      </c>
      <c r="I27" s="49"/>
      <c r="J27" s="48">
        <v>13345</v>
      </c>
      <c r="K27" s="195">
        <v>13840</v>
      </c>
      <c r="L27" s="102"/>
      <c r="M27" s="42"/>
      <c r="N27" s="120"/>
      <c r="O27" s="120"/>
      <c r="P27" s="120"/>
    </row>
    <row r="28" spans="1:217" ht="21" customHeight="1">
      <c r="B28" s="112" t="s">
        <v>64</v>
      </c>
      <c r="C28" s="124"/>
      <c r="D28" s="124"/>
      <c r="F28" s="172">
        <v>26</v>
      </c>
      <c r="G28" s="48">
        <v>31793</v>
      </c>
      <c r="H28" s="49">
        <v>29332</v>
      </c>
      <c r="I28" s="49"/>
      <c r="J28" s="48">
        <v>31793</v>
      </c>
      <c r="K28" s="195">
        <v>29332</v>
      </c>
      <c r="L28" s="102"/>
      <c r="M28" s="42"/>
      <c r="N28" s="122"/>
    </row>
    <row r="29" spans="1:217" ht="21" customHeight="1">
      <c r="B29" s="124" t="s">
        <v>65</v>
      </c>
      <c r="C29" s="124"/>
      <c r="D29" s="124"/>
      <c r="F29" s="172"/>
      <c r="G29" s="48">
        <v>41263</v>
      </c>
      <c r="H29" s="49">
        <v>90580</v>
      </c>
      <c r="I29" s="49"/>
      <c r="J29" s="48">
        <v>37637</v>
      </c>
      <c r="K29" s="195">
        <v>87139</v>
      </c>
      <c r="L29" s="102"/>
      <c r="M29" s="42"/>
      <c r="N29" s="48"/>
    </row>
    <row r="30" spans="1:217" ht="21" customHeight="1">
      <c r="B30" s="124" t="s">
        <v>66</v>
      </c>
      <c r="C30" s="124"/>
      <c r="D30" s="124"/>
      <c r="F30" s="172"/>
      <c r="G30" s="108">
        <v>9951</v>
      </c>
      <c r="H30" s="108">
        <v>9214</v>
      </c>
      <c r="I30" s="52"/>
      <c r="J30" s="108">
        <v>0</v>
      </c>
      <c r="K30" s="196">
        <v>0</v>
      </c>
      <c r="L30" s="102"/>
      <c r="M30" s="42"/>
      <c r="N30" s="122"/>
    </row>
    <row r="31" spans="1:217" ht="21" customHeight="1">
      <c r="D31" s="124" t="s">
        <v>67</v>
      </c>
      <c r="F31" s="172"/>
      <c r="G31" s="49">
        <f>SUM(G26:G30)</f>
        <v>134532</v>
      </c>
      <c r="H31" s="107">
        <f>SUM(H26:H30)</f>
        <v>181209</v>
      </c>
      <c r="I31" s="49"/>
      <c r="J31" s="49">
        <f>SUM(J26:J30)</f>
        <v>97043</v>
      </c>
      <c r="K31" s="107">
        <f>SUM(K26:K30)</f>
        <v>144642</v>
      </c>
      <c r="L31" s="102"/>
      <c r="M31" s="42"/>
      <c r="N31" s="122"/>
    </row>
    <row r="32" spans="1:217" ht="21" customHeight="1">
      <c r="D32" s="124"/>
      <c r="E32" s="124" t="s">
        <v>68</v>
      </c>
      <c r="F32" s="172"/>
      <c r="G32" s="107">
        <f>+G31+G24</f>
        <v>984379</v>
      </c>
      <c r="H32" s="107">
        <f>+H31+H24</f>
        <v>1328497</v>
      </c>
      <c r="I32" s="49"/>
      <c r="J32" s="107">
        <f>+J31+J24</f>
        <v>903662</v>
      </c>
      <c r="K32" s="107">
        <f>+K31+K24</f>
        <v>1261190</v>
      </c>
      <c r="M32" s="123"/>
      <c r="N32" s="122"/>
    </row>
    <row r="33" spans="1:14" ht="21" customHeight="1">
      <c r="D33" s="124"/>
      <c r="E33" s="124"/>
      <c r="F33" s="172"/>
      <c r="G33" s="49"/>
      <c r="H33" s="49"/>
      <c r="I33" s="49"/>
      <c r="J33" s="49"/>
      <c r="K33" s="49"/>
      <c r="N33" s="122"/>
    </row>
    <row r="34" spans="1:14" ht="21" customHeight="1">
      <c r="A34" s="112" t="s">
        <v>69</v>
      </c>
      <c r="F34" s="172"/>
      <c r="G34" s="49"/>
      <c r="H34" s="49"/>
      <c r="I34" s="49"/>
      <c r="J34" s="49"/>
      <c r="K34" s="49"/>
      <c r="N34" s="122"/>
    </row>
    <row r="35" spans="1:14" ht="21" customHeight="1">
      <c r="B35" s="112" t="s">
        <v>70</v>
      </c>
      <c r="F35" s="199">
        <v>27</v>
      </c>
      <c r="G35" s="49"/>
      <c r="H35" s="49"/>
      <c r="I35" s="49"/>
      <c r="J35" s="49"/>
      <c r="K35" s="49"/>
      <c r="L35" s="120"/>
      <c r="N35" s="122"/>
    </row>
    <row r="36" spans="1:14" ht="21" customHeight="1" thickBot="1">
      <c r="C36" s="112" t="s">
        <v>71</v>
      </c>
      <c r="G36" s="50">
        <v>20558848</v>
      </c>
      <c r="H36" s="49"/>
      <c r="I36" s="49"/>
      <c r="J36" s="50">
        <v>20558848</v>
      </c>
      <c r="K36" s="49"/>
      <c r="L36" s="120"/>
      <c r="M36" s="120"/>
      <c r="N36" s="122"/>
    </row>
    <row r="37" spans="1:14" ht="21" customHeight="1" thickTop="1" thickBot="1">
      <c r="C37" s="112" t="s">
        <v>72</v>
      </c>
      <c r="G37" s="49"/>
      <c r="H37" s="50">
        <v>23615337</v>
      </c>
      <c r="I37" s="49"/>
      <c r="J37" s="49"/>
      <c r="K37" s="50">
        <v>23615337</v>
      </c>
      <c r="L37" s="122"/>
      <c r="M37" s="120"/>
      <c r="N37" s="122"/>
    </row>
    <row r="38" spans="1:14" ht="21" customHeight="1" thickTop="1">
      <c r="C38" s="112" t="s">
        <v>73</v>
      </c>
      <c r="G38" s="49"/>
      <c r="H38" s="49"/>
      <c r="I38" s="49"/>
      <c r="J38" s="49"/>
      <c r="K38" s="49"/>
      <c r="L38" s="122"/>
      <c r="M38" s="111"/>
      <c r="N38" s="122"/>
    </row>
    <row r="39" spans="1:14" ht="21" customHeight="1">
      <c r="C39" s="112" t="s">
        <v>74</v>
      </c>
      <c r="G39" s="49">
        <f>+'P7'!C25</f>
        <v>12570633</v>
      </c>
      <c r="H39" s="49">
        <v>12570633</v>
      </c>
      <c r="I39" s="49"/>
      <c r="J39" s="49">
        <f>'P8'!C23</f>
        <v>12570633</v>
      </c>
      <c r="K39" s="49">
        <v>12570633</v>
      </c>
      <c r="L39" s="122"/>
      <c r="M39" s="111"/>
      <c r="N39" s="122"/>
    </row>
    <row r="40" spans="1:14" ht="21" customHeight="1">
      <c r="B40" s="23" t="s">
        <v>75</v>
      </c>
      <c r="C40" s="23"/>
      <c r="D40" s="23"/>
      <c r="E40" s="23"/>
      <c r="F40" s="172"/>
      <c r="G40" s="49"/>
      <c r="H40" s="109"/>
      <c r="I40" s="49"/>
      <c r="J40" s="49"/>
      <c r="K40" s="109"/>
      <c r="L40" s="122"/>
      <c r="N40" s="122"/>
    </row>
    <row r="41" spans="1:14" ht="21" customHeight="1">
      <c r="B41" s="23"/>
      <c r="C41" s="23" t="s">
        <v>76</v>
      </c>
      <c r="D41" s="23"/>
      <c r="E41" s="23"/>
      <c r="G41" s="49">
        <f>'P7'!D25</f>
        <v>248606</v>
      </c>
      <c r="H41" s="49">
        <f>+'P7'!D15</f>
        <v>248606</v>
      </c>
      <c r="I41" s="49"/>
      <c r="J41" s="49">
        <f>'P8'!D23</f>
        <v>248606</v>
      </c>
      <c r="K41" s="49">
        <f>'P8'!D13</f>
        <v>248606</v>
      </c>
      <c r="L41" s="122"/>
      <c r="M41" s="120"/>
      <c r="N41" s="122"/>
    </row>
    <row r="42" spans="1:14" ht="21" customHeight="1">
      <c r="B42" s="23"/>
      <c r="C42" s="23" t="s">
        <v>77</v>
      </c>
      <c r="D42" s="23"/>
      <c r="E42" s="23"/>
      <c r="G42" s="49">
        <f>'P7'!E25</f>
        <v>-8307156</v>
      </c>
      <c r="H42" s="49">
        <f>+'P7'!E15</f>
        <v>-8307156</v>
      </c>
      <c r="I42" s="49"/>
      <c r="J42" s="49">
        <f>'P8'!E23</f>
        <v>-8307156</v>
      </c>
      <c r="K42" s="49">
        <f>'P8'!E13</f>
        <v>-8307156</v>
      </c>
      <c r="L42" s="122"/>
      <c r="M42" s="164"/>
      <c r="N42" s="122"/>
    </row>
    <row r="43" spans="1:14" ht="21" customHeight="1">
      <c r="B43" s="23" t="s">
        <v>78</v>
      </c>
      <c r="C43" s="23"/>
      <c r="D43" s="23"/>
      <c r="E43" s="23"/>
      <c r="G43" s="49">
        <f>'P7'!F25</f>
        <v>5970</v>
      </c>
      <c r="H43" s="49">
        <f>+'P7'!F15</f>
        <v>5970</v>
      </c>
      <c r="I43" s="49"/>
      <c r="J43" s="49">
        <f>'P8'!F23</f>
        <v>5970</v>
      </c>
      <c r="K43" s="49">
        <f>'P8'!F13</f>
        <v>5970</v>
      </c>
      <c r="L43" s="122"/>
      <c r="M43" s="120"/>
      <c r="N43" s="122"/>
    </row>
    <row r="44" spans="1:14" ht="21" customHeight="1">
      <c r="B44" s="23" t="s">
        <v>79</v>
      </c>
      <c r="C44" s="23"/>
      <c r="D44" s="23"/>
      <c r="E44" s="23"/>
      <c r="G44" s="49"/>
      <c r="H44" s="49"/>
      <c r="I44" s="49"/>
      <c r="J44" s="49"/>
      <c r="K44" s="49"/>
      <c r="L44" s="122"/>
      <c r="M44" s="120"/>
      <c r="N44" s="122"/>
    </row>
    <row r="45" spans="1:14" ht="21" customHeight="1">
      <c r="B45" s="23"/>
      <c r="C45" s="23" t="s">
        <v>80</v>
      </c>
      <c r="D45" s="23"/>
      <c r="E45" s="23"/>
      <c r="G45" s="49">
        <f>'P7'!G25</f>
        <v>16483</v>
      </c>
      <c r="H45" s="49">
        <f>+'P7'!G15</f>
        <v>16483</v>
      </c>
      <c r="I45" s="49"/>
      <c r="J45" s="49">
        <f>'P8'!G23</f>
        <v>16483</v>
      </c>
      <c r="K45" s="49">
        <f>'P8'!G13</f>
        <v>16483</v>
      </c>
      <c r="L45" s="122"/>
      <c r="N45" s="122"/>
    </row>
    <row r="46" spans="1:14" ht="21" customHeight="1">
      <c r="B46" s="23"/>
      <c r="C46" s="23" t="s">
        <v>81</v>
      </c>
      <c r="D46" s="23"/>
      <c r="E46" s="23"/>
      <c r="G46" s="49">
        <f>'P7'!H25</f>
        <v>-3636794</v>
      </c>
      <c r="H46" s="49">
        <f>+'P7'!H15</f>
        <v>-3280101</v>
      </c>
      <c r="I46" s="49"/>
      <c r="J46" s="49">
        <f>'P8'!H23</f>
        <v>-3686961</v>
      </c>
      <c r="K46" s="49">
        <f>'P8'!H13</f>
        <v>-3460842</v>
      </c>
      <c r="N46" s="122"/>
    </row>
    <row r="47" spans="1:14" ht="21" customHeight="1">
      <c r="B47" s="23" t="s">
        <v>82</v>
      </c>
      <c r="C47" s="23"/>
      <c r="D47" s="23"/>
      <c r="E47" s="23"/>
      <c r="F47" s="172"/>
      <c r="G47" s="108">
        <f>'P7'!M25</f>
        <v>53381</v>
      </c>
      <c r="H47" s="108">
        <f>+'P7'!M15</f>
        <v>55361</v>
      </c>
      <c r="I47" s="49"/>
      <c r="J47" s="108">
        <f>'P8'!K23</f>
        <v>53381</v>
      </c>
      <c r="K47" s="108">
        <f>'P8'!K13</f>
        <v>55361</v>
      </c>
      <c r="N47" s="122"/>
    </row>
    <row r="48" spans="1:14" ht="21" customHeight="1">
      <c r="B48" s="23"/>
      <c r="C48" s="23"/>
      <c r="D48" s="23" t="s">
        <v>83</v>
      </c>
      <c r="E48" s="23"/>
      <c r="F48" s="172"/>
      <c r="G48" s="49">
        <f>SUM(G39:G47)</f>
        <v>951123</v>
      </c>
      <c r="H48" s="49">
        <f>SUM(H39:H47)</f>
        <v>1309796</v>
      </c>
      <c r="I48" s="49"/>
      <c r="J48" s="49">
        <f>SUM(J39:J47)</f>
        <v>900956</v>
      </c>
      <c r="K48" s="49">
        <f>SUM(K39:K47)</f>
        <v>1129055</v>
      </c>
      <c r="N48" s="122"/>
    </row>
    <row r="49" spans="1:18" ht="21" customHeight="1">
      <c r="B49" s="23" t="s">
        <v>84</v>
      </c>
      <c r="C49" s="23"/>
      <c r="D49" s="23"/>
      <c r="E49" s="23"/>
      <c r="F49" s="172"/>
      <c r="G49" s="49">
        <f>'P7'!Q25</f>
        <v>-133211</v>
      </c>
      <c r="H49" s="49">
        <f>+'P7'!Q15</f>
        <v>-132332</v>
      </c>
      <c r="I49" s="49"/>
      <c r="J49" s="52">
        <v>0</v>
      </c>
      <c r="K49" s="52">
        <v>0</v>
      </c>
      <c r="N49" s="122"/>
    </row>
    <row r="50" spans="1:18" ht="21" customHeight="1">
      <c r="B50" s="23"/>
      <c r="C50" s="23"/>
      <c r="D50" s="23" t="s">
        <v>85</v>
      </c>
      <c r="E50" s="23"/>
      <c r="F50" s="172"/>
      <c r="G50" s="107">
        <f>SUM(G48:G49)</f>
        <v>817912</v>
      </c>
      <c r="H50" s="107">
        <f>SUM(H48:H49)</f>
        <v>1177464</v>
      </c>
      <c r="I50" s="49"/>
      <c r="J50" s="107">
        <f>SUM(J48:J49)</f>
        <v>900956</v>
      </c>
      <c r="K50" s="107">
        <f t="shared" ref="K50" si="0">SUM(K48:K49)</f>
        <v>1129055</v>
      </c>
      <c r="N50" s="122"/>
    </row>
    <row r="51" spans="1:18" ht="21" customHeight="1" thickBot="1">
      <c r="B51" s="23"/>
      <c r="C51" s="23"/>
      <c r="D51" s="23"/>
      <c r="E51" s="23" t="s">
        <v>86</v>
      </c>
      <c r="G51" s="110">
        <f>+G50+G32</f>
        <v>1802291</v>
      </c>
      <c r="H51" s="110">
        <f>+H50+H32</f>
        <v>2505961</v>
      </c>
      <c r="I51" s="49"/>
      <c r="J51" s="110">
        <f>+J50+J32</f>
        <v>1804618</v>
      </c>
      <c r="K51" s="110">
        <f>+K50+K32</f>
        <v>2390245</v>
      </c>
      <c r="O51" s="161"/>
      <c r="R51" s="161"/>
    </row>
    <row r="52" spans="1:18" ht="21" customHeight="1" thickTop="1">
      <c r="G52" s="111"/>
      <c r="H52" s="111"/>
      <c r="I52" s="52"/>
      <c r="J52" s="51"/>
      <c r="K52" s="51"/>
      <c r="L52" s="173">
        <f>+G51-'P1'!G35</f>
        <v>0</v>
      </c>
    </row>
    <row r="53" spans="1:18" ht="21" customHeight="1">
      <c r="A53" s="112" t="s">
        <v>45</v>
      </c>
      <c r="G53" s="51"/>
      <c r="H53" s="51"/>
      <c r="I53" s="52"/>
      <c r="J53" s="51"/>
      <c r="K53" s="51"/>
      <c r="L53" s="173">
        <f>+H51-'P1'!H35</f>
        <v>0</v>
      </c>
    </row>
    <row r="54" spans="1:18">
      <c r="G54" s="122"/>
      <c r="H54" s="122"/>
      <c r="J54" s="122"/>
      <c r="K54" s="122"/>
      <c r="L54" s="173">
        <f>+J51-'P1'!J35</f>
        <v>0</v>
      </c>
    </row>
    <row r="55" spans="1:18">
      <c r="G55" s="191"/>
      <c r="H55" s="191"/>
      <c r="I55" s="191"/>
      <c r="J55" s="191"/>
      <c r="K55" s="191"/>
      <c r="L55" s="173">
        <f>+K51-'P1'!K35</f>
        <v>0</v>
      </c>
    </row>
    <row r="56" spans="1:18">
      <c r="E56" s="148"/>
    </row>
    <row r="57" spans="1:18">
      <c r="E57" s="148"/>
    </row>
    <row r="58" spans="1:18">
      <c r="E58" s="148"/>
      <c r="G58" s="51"/>
    </row>
    <row r="59" spans="1:18">
      <c r="E59" s="148"/>
    </row>
    <row r="60" spans="1:18">
      <c r="E60" s="148"/>
    </row>
    <row r="61" spans="1:18">
      <c r="E61" s="148"/>
    </row>
    <row r="62" spans="1:18">
      <c r="E62" s="148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X39"/>
  <sheetViews>
    <sheetView topLeftCell="A19" zoomScaleNormal="100" zoomScaleSheetLayoutView="70" workbookViewId="0">
      <selection activeCell="G16" sqref="G16"/>
    </sheetView>
  </sheetViews>
  <sheetFormatPr defaultColWidth="9.140625" defaultRowHeight="21.75"/>
  <cols>
    <col min="1" max="1" width="2.7109375" style="23" customWidth="1"/>
    <col min="2" max="2" width="1.7109375" style="23" customWidth="1"/>
    <col min="3" max="3" width="2.7109375" style="23" customWidth="1"/>
    <col min="4" max="4" width="44.85546875" style="23" customWidth="1"/>
    <col min="5" max="5" width="9.28515625" style="23" customWidth="1"/>
    <col min="6" max="7" width="14.7109375" style="23" customWidth="1"/>
    <col min="8" max="8" width="1.7109375" style="23" customWidth="1"/>
    <col min="9" max="10" width="14.7109375" style="23" customWidth="1"/>
    <col min="11" max="11" width="3.28515625" style="23" customWidth="1"/>
    <col min="12" max="13" width="12.28515625" style="144" customWidth="1"/>
    <col min="14" max="14" width="3.28515625" style="144" customWidth="1"/>
    <col min="15" max="16" width="12.28515625" style="144" customWidth="1"/>
    <col min="17" max="18" width="10.28515625" style="144" customWidth="1"/>
    <col min="19" max="23" width="10.28515625" style="23" customWidth="1"/>
    <col min="24" max="24" width="9.140625" style="23" customWidth="1"/>
    <col min="25" max="16384" width="9.140625" style="23"/>
  </cols>
  <sheetData>
    <row r="1" spans="1:24">
      <c r="J1" s="23">
        <v>3</v>
      </c>
    </row>
    <row r="2" spans="1:24" s="25" customFormat="1">
      <c r="A2" s="246" t="s">
        <v>87</v>
      </c>
      <c r="B2" s="246"/>
      <c r="C2" s="246"/>
      <c r="D2" s="246"/>
      <c r="E2" s="246"/>
      <c r="F2" s="246"/>
      <c r="G2" s="246"/>
      <c r="H2" s="246"/>
      <c r="I2" s="246"/>
      <c r="J2" s="246"/>
      <c r="L2" s="144"/>
      <c r="M2" s="144"/>
      <c r="N2" s="144"/>
      <c r="O2" s="144"/>
      <c r="P2" s="144"/>
      <c r="Q2" s="145"/>
      <c r="R2" s="145"/>
    </row>
    <row r="3" spans="1:24" s="25" customFormat="1">
      <c r="A3" s="246" t="s">
        <v>88</v>
      </c>
      <c r="B3" s="246"/>
      <c r="C3" s="246"/>
      <c r="D3" s="246"/>
      <c r="E3" s="246"/>
      <c r="F3" s="246"/>
      <c r="G3" s="246"/>
      <c r="H3" s="246"/>
      <c r="I3" s="246"/>
      <c r="J3" s="246"/>
      <c r="L3" s="144"/>
      <c r="M3" s="144"/>
      <c r="N3" s="144"/>
      <c r="O3" s="144"/>
      <c r="P3" s="144"/>
      <c r="Q3" s="145"/>
      <c r="R3" s="145"/>
    </row>
    <row r="4" spans="1:24" s="25" customFormat="1" ht="21.75" customHeight="1">
      <c r="A4" s="246" t="s">
        <v>90</v>
      </c>
      <c r="B4" s="246"/>
      <c r="C4" s="246"/>
      <c r="D4" s="246"/>
      <c r="E4" s="246"/>
      <c r="F4" s="246"/>
      <c r="G4" s="246"/>
      <c r="H4" s="246"/>
      <c r="I4" s="246"/>
      <c r="J4" s="246"/>
      <c r="L4" s="144"/>
      <c r="M4" s="144"/>
      <c r="N4" s="144"/>
      <c r="O4" s="144"/>
      <c r="P4" s="144"/>
      <c r="Q4" s="145"/>
      <c r="R4" s="145"/>
    </row>
    <row r="5" spans="1:24" s="25" customFormat="1" ht="21.75" customHeight="1">
      <c r="A5" s="246" t="s">
        <v>89</v>
      </c>
      <c r="B5" s="246"/>
      <c r="C5" s="246"/>
      <c r="D5" s="246"/>
      <c r="E5" s="246"/>
      <c r="F5" s="246"/>
      <c r="G5" s="246"/>
      <c r="H5" s="246"/>
      <c r="I5" s="246"/>
      <c r="J5" s="246"/>
      <c r="L5" s="144"/>
      <c r="M5" s="144"/>
      <c r="N5" s="144"/>
      <c r="O5" s="144"/>
      <c r="P5" s="144"/>
      <c r="Q5" s="145"/>
      <c r="R5" s="145"/>
    </row>
    <row r="6" spans="1:24" s="25" customFormat="1">
      <c r="A6" s="127"/>
      <c r="B6" s="127"/>
      <c r="C6" s="127"/>
      <c r="D6" s="127"/>
      <c r="E6" s="127"/>
      <c r="F6" s="247" t="s">
        <v>16</v>
      </c>
      <c r="G6" s="247"/>
      <c r="H6" s="248"/>
      <c r="I6" s="247"/>
      <c r="J6" s="247"/>
      <c r="L6" s="144"/>
      <c r="M6" s="144"/>
      <c r="N6" s="144"/>
      <c r="O6" s="144"/>
      <c r="P6" s="144"/>
      <c r="Q6" s="145"/>
      <c r="R6" s="145"/>
    </row>
    <row r="7" spans="1:24" s="25" customFormat="1">
      <c r="A7" s="24"/>
      <c r="F7" s="245" t="s">
        <v>10</v>
      </c>
      <c r="G7" s="245"/>
      <c r="H7" s="93"/>
      <c r="I7" s="245" t="s">
        <v>15</v>
      </c>
      <c r="J7" s="245"/>
      <c r="L7" s="144"/>
      <c r="M7" s="144"/>
      <c r="N7" s="144"/>
      <c r="O7" s="144"/>
      <c r="P7" s="144"/>
      <c r="Q7" s="145"/>
      <c r="R7" s="145"/>
    </row>
    <row r="8" spans="1:24" s="25" customFormat="1">
      <c r="A8" s="128"/>
      <c r="B8" s="129"/>
      <c r="C8" s="129"/>
      <c r="D8" s="129"/>
      <c r="E8" s="167" t="s">
        <v>11</v>
      </c>
      <c r="F8" s="130">
        <v>2025</v>
      </c>
      <c r="G8" s="130">
        <v>2024</v>
      </c>
      <c r="H8" s="129"/>
      <c r="I8" s="130">
        <v>2025</v>
      </c>
      <c r="J8" s="130">
        <v>2024</v>
      </c>
      <c r="L8" s="144"/>
      <c r="M8" s="144"/>
      <c r="N8" s="144"/>
      <c r="O8" s="144"/>
      <c r="P8" s="144"/>
      <c r="Q8" s="145"/>
      <c r="R8" s="145"/>
    </row>
    <row r="9" spans="1:24" s="25" customFormat="1">
      <c r="A9" s="24"/>
      <c r="B9" s="96"/>
      <c r="D9" s="96"/>
      <c r="E9" s="96"/>
      <c r="F9" s="55"/>
      <c r="G9" s="89"/>
      <c r="I9" s="55"/>
      <c r="J9" s="96"/>
      <c r="L9" s="144"/>
      <c r="M9" s="144"/>
      <c r="N9" s="144"/>
      <c r="O9" s="144"/>
      <c r="P9" s="144"/>
      <c r="Q9" s="145"/>
      <c r="R9" s="145"/>
    </row>
    <row r="10" spans="1:24" s="25" customFormat="1">
      <c r="A10" s="21" t="s">
        <v>91</v>
      </c>
      <c r="B10" s="21"/>
      <c r="C10" s="21"/>
      <c r="D10" s="21"/>
      <c r="E10" s="21"/>
      <c r="F10" s="63"/>
      <c r="G10" s="126"/>
      <c r="H10" s="18"/>
      <c r="I10" s="63"/>
      <c r="J10" s="126"/>
      <c r="L10" s="144"/>
      <c r="M10" s="144"/>
      <c r="N10" s="144"/>
      <c r="O10" s="144"/>
      <c r="P10" s="144"/>
      <c r="Q10" s="145"/>
      <c r="R10" s="145"/>
    </row>
    <row r="11" spans="1:24">
      <c r="A11" s="21"/>
      <c r="B11" s="21" t="s">
        <v>92</v>
      </c>
      <c r="C11" s="21"/>
      <c r="D11" s="21"/>
      <c r="E11" s="168"/>
      <c r="F11" s="64">
        <v>170600</v>
      </c>
      <c r="G11" s="64">
        <v>217751</v>
      </c>
      <c r="H11" s="65"/>
      <c r="I11" s="64">
        <v>170600</v>
      </c>
      <c r="J11" s="64">
        <v>217751</v>
      </c>
      <c r="Q11" s="145"/>
      <c r="R11" s="145"/>
      <c r="S11" s="162"/>
      <c r="T11" s="144"/>
      <c r="U11" s="131"/>
      <c r="V11" s="131"/>
      <c r="W11" s="144"/>
      <c r="X11" s="144"/>
    </row>
    <row r="12" spans="1:24">
      <c r="A12" s="21"/>
      <c r="B12" s="21" t="s">
        <v>93</v>
      </c>
      <c r="C12" s="21"/>
      <c r="D12" s="21"/>
      <c r="E12" s="168"/>
      <c r="F12" s="64">
        <v>7432</v>
      </c>
      <c r="G12" s="65">
        <v>4835</v>
      </c>
      <c r="H12" s="65"/>
      <c r="I12" s="64">
        <v>0</v>
      </c>
      <c r="J12" s="64">
        <v>4835</v>
      </c>
      <c r="K12" s="132"/>
      <c r="Q12" s="145"/>
      <c r="R12" s="145"/>
      <c r="S12" s="162"/>
      <c r="T12" s="144"/>
      <c r="U12" s="131"/>
      <c r="V12" s="131"/>
      <c r="W12" s="144"/>
      <c r="X12" s="144"/>
    </row>
    <row r="13" spans="1:24">
      <c r="A13" s="21"/>
      <c r="B13" s="21" t="s">
        <v>94</v>
      </c>
      <c r="C13" s="21"/>
      <c r="D13" s="21"/>
      <c r="E13" s="168"/>
      <c r="F13" s="64">
        <v>6540</v>
      </c>
      <c r="G13" s="65">
        <v>5440</v>
      </c>
      <c r="H13" s="65"/>
      <c r="I13" s="64">
        <v>2155</v>
      </c>
      <c r="J13" s="64">
        <v>2276</v>
      </c>
      <c r="K13" s="132"/>
      <c r="Q13" s="145"/>
      <c r="R13" s="145"/>
      <c r="S13" s="162"/>
      <c r="T13" s="144"/>
      <c r="U13" s="131"/>
      <c r="V13" s="131"/>
      <c r="W13" s="144"/>
      <c r="X13" s="144"/>
    </row>
    <row r="14" spans="1:24">
      <c r="A14" s="21"/>
      <c r="B14" s="23" t="s">
        <v>95</v>
      </c>
      <c r="C14" s="21"/>
      <c r="D14" s="21"/>
      <c r="E14" s="168">
        <v>28</v>
      </c>
      <c r="F14" s="64">
        <v>562</v>
      </c>
      <c r="G14" s="65">
        <v>2864</v>
      </c>
      <c r="H14" s="65"/>
      <c r="I14" s="64">
        <v>34266</v>
      </c>
      <c r="J14" s="64">
        <v>2773</v>
      </c>
      <c r="K14" s="132"/>
      <c r="Q14" s="145"/>
      <c r="R14" s="145"/>
      <c r="S14" s="162"/>
      <c r="T14" s="144"/>
      <c r="U14" s="131"/>
      <c r="V14" s="131"/>
      <c r="W14" s="144"/>
      <c r="X14" s="144"/>
    </row>
    <row r="15" spans="1:24">
      <c r="B15" s="21"/>
      <c r="D15" s="98" t="s">
        <v>96</v>
      </c>
      <c r="E15" s="168"/>
      <c r="F15" s="66">
        <f>SUM(F11:F14)</f>
        <v>185134</v>
      </c>
      <c r="G15" s="66">
        <f>SUM(G11:G14)</f>
        <v>230890</v>
      </c>
      <c r="H15" s="65"/>
      <c r="I15" s="66">
        <f>SUM(I11:I14)</f>
        <v>207021</v>
      </c>
      <c r="J15" s="66">
        <f>SUM(J11:J14)</f>
        <v>227635</v>
      </c>
      <c r="K15" s="132"/>
      <c r="Q15" s="145"/>
      <c r="R15" s="145"/>
      <c r="S15" s="162"/>
      <c r="T15" s="144"/>
      <c r="U15" s="131"/>
      <c r="V15" s="131"/>
      <c r="W15" s="144"/>
      <c r="X15" s="144"/>
    </row>
    <row r="16" spans="1:24">
      <c r="B16" s="21"/>
      <c r="C16" s="98"/>
      <c r="E16" s="168"/>
      <c r="F16" s="65"/>
      <c r="G16" s="65"/>
      <c r="H16" s="65"/>
      <c r="I16" s="65"/>
      <c r="J16" s="65"/>
      <c r="K16" s="1"/>
      <c r="Q16" s="145"/>
      <c r="R16" s="145"/>
      <c r="S16" s="162"/>
      <c r="T16" s="144"/>
      <c r="U16" s="131"/>
      <c r="V16" s="131"/>
      <c r="W16" s="144"/>
      <c r="X16" s="144"/>
    </row>
    <row r="17" spans="1:24">
      <c r="A17" s="21" t="s">
        <v>97</v>
      </c>
      <c r="B17" s="21"/>
      <c r="C17" s="21"/>
      <c r="D17" s="21"/>
      <c r="E17" s="168"/>
      <c r="F17" s="65"/>
      <c r="G17" s="65"/>
      <c r="H17" s="65"/>
      <c r="I17" s="65"/>
      <c r="J17" s="65"/>
      <c r="Q17" s="145"/>
      <c r="R17" s="145"/>
      <c r="S17" s="162"/>
      <c r="T17" s="144"/>
      <c r="U17" s="131"/>
      <c r="V17" s="131"/>
      <c r="W17" s="144"/>
      <c r="X17" s="144"/>
    </row>
    <row r="18" spans="1:24">
      <c r="A18" s="21"/>
      <c r="B18" s="21" t="s">
        <v>98</v>
      </c>
      <c r="C18" s="21"/>
      <c r="D18" s="21"/>
      <c r="E18" s="212"/>
      <c r="F18" s="64">
        <v>-166468</v>
      </c>
      <c r="G18" s="64">
        <v>-222072</v>
      </c>
      <c r="H18" s="65"/>
      <c r="I18" s="64">
        <v>-166468</v>
      </c>
      <c r="J18" s="64">
        <v>-222072</v>
      </c>
      <c r="Q18" s="145"/>
      <c r="R18" s="145"/>
      <c r="S18" s="162"/>
      <c r="T18" s="144"/>
      <c r="U18" s="131"/>
      <c r="V18" s="131"/>
      <c r="W18" s="144"/>
      <c r="X18" s="144"/>
    </row>
    <row r="19" spans="1:24">
      <c r="A19" s="21"/>
      <c r="B19" s="21" t="s">
        <v>99</v>
      </c>
      <c r="C19" s="21"/>
      <c r="D19" s="21"/>
      <c r="E19" s="212"/>
      <c r="F19" s="67">
        <v>-78781</v>
      </c>
      <c r="G19" s="183">
        <v>-3975</v>
      </c>
      <c r="H19" s="65"/>
      <c r="I19" s="67">
        <v>0</v>
      </c>
      <c r="J19" s="64">
        <v>-3975</v>
      </c>
      <c r="K19" s="132"/>
      <c r="Q19" s="145"/>
      <c r="R19" s="145"/>
      <c r="S19" s="162"/>
      <c r="T19" s="144"/>
      <c r="U19" s="131"/>
      <c r="V19" s="131"/>
      <c r="W19" s="144"/>
      <c r="X19" s="144"/>
    </row>
    <row r="20" spans="1:24" ht="23.45" customHeight="1">
      <c r="A20" s="21"/>
      <c r="B20" s="21" t="s">
        <v>100</v>
      </c>
      <c r="C20" s="21"/>
      <c r="D20" s="21"/>
      <c r="E20" s="212"/>
      <c r="F20" s="67">
        <v>-8166</v>
      </c>
      <c r="G20" s="183">
        <v>-9758</v>
      </c>
      <c r="H20" s="65"/>
      <c r="I20" s="64">
        <v>-5199</v>
      </c>
      <c r="J20" s="64">
        <v>-6075</v>
      </c>
      <c r="K20" s="132"/>
      <c r="Q20" s="145"/>
      <c r="R20" s="145"/>
      <c r="S20" s="162"/>
      <c r="T20" s="144"/>
      <c r="U20" s="131"/>
      <c r="V20" s="131"/>
      <c r="W20" s="144"/>
      <c r="X20" s="144"/>
    </row>
    <row r="21" spans="1:24">
      <c r="A21" s="21"/>
      <c r="B21" s="23" t="s">
        <v>101</v>
      </c>
      <c r="C21" s="21"/>
      <c r="E21" s="168"/>
      <c r="F21" s="67">
        <v>-2071</v>
      </c>
      <c r="G21" s="183">
        <v>-742</v>
      </c>
      <c r="H21" s="68"/>
      <c r="I21" s="64">
        <v>-521</v>
      </c>
      <c r="J21" s="64">
        <v>-680</v>
      </c>
      <c r="K21" s="132"/>
      <c r="Q21" s="145"/>
      <c r="R21" s="145"/>
      <c r="S21" s="162"/>
      <c r="T21" s="144"/>
      <c r="U21" s="131"/>
      <c r="V21" s="131"/>
      <c r="W21" s="144"/>
      <c r="X21" s="144"/>
    </row>
    <row r="22" spans="1:24">
      <c r="B22" s="21" t="s">
        <v>102</v>
      </c>
      <c r="C22" s="21"/>
      <c r="E22" s="168"/>
      <c r="F22" s="67">
        <v>-33891</v>
      </c>
      <c r="G22" s="183">
        <v>-28946</v>
      </c>
      <c r="H22" s="68"/>
      <c r="I22" s="64">
        <v>-30796</v>
      </c>
      <c r="J22" s="64">
        <v>-25565</v>
      </c>
      <c r="K22" s="132"/>
      <c r="Q22" s="145"/>
      <c r="R22" s="145"/>
      <c r="S22" s="162"/>
      <c r="T22" s="144"/>
      <c r="U22" s="131"/>
      <c r="V22" s="131"/>
      <c r="W22" s="144"/>
      <c r="X22" s="144"/>
    </row>
    <row r="23" spans="1:24">
      <c r="B23" s="21"/>
      <c r="C23" s="21" t="s">
        <v>103</v>
      </c>
      <c r="D23" s="21"/>
      <c r="E23" s="21"/>
      <c r="F23" s="66">
        <f>SUM(F18:F22)</f>
        <v>-289377</v>
      </c>
      <c r="G23" s="66">
        <f t="shared" ref="G23" si="0">SUM(G18:G22)</f>
        <v>-265493</v>
      </c>
      <c r="H23" s="66"/>
      <c r="I23" s="66">
        <f>SUM(I18:I22)</f>
        <v>-202984</v>
      </c>
      <c r="J23" s="66">
        <f>SUM(J18:J22)</f>
        <v>-258367</v>
      </c>
      <c r="K23" s="132"/>
      <c r="Q23" s="145"/>
      <c r="R23" s="145"/>
      <c r="S23" s="162"/>
      <c r="T23" s="144"/>
      <c r="U23" s="131"/>
      <c r="V23" s="131"/>
      <c r="W23" s="144"/>
      <c r="X23" s="144"/>
    </row>
    <row r="24" spans="1:24">
      <c r="A24" s="21" t="s">
        <v>104</v>
      </c>
      <c r="B24" s="21"/>
      <c r="C24" s="21"/>
      <c r="D24" s="21"/>
      <c r="E24" s="21"/>
      <c r="F24" s="65">
        <f>+F15+F23</f>
        <v>-104243</v>
      </c>
      <c r="G24" s="65">
        <f>+G15+G23</f>
        <v>-34603</v>
      </c>
      <c r="H24" s="68"/>
      <c r="I24" s="65">
        <f>+I15+I23</f>
        <v>4037</v>
      </c>
      <c r="J24" s="65">
        <f>+J15+J23</f>
        <v>-30732</v>
      </c>
      <c r="K24" s="1"/>
      <c r="Q24" s="145"/>
      <c r="R24" s="145"/>
      <c r="S24" s="162"/>
      <c r="T24" s="144"/>
      <c r="U24" s="131"/>
      <c r="V24" s="131"/>
      <c r="W24" s="144"/>
      <c r="X24" s="144"/>
    </row>
    <row r="25" spans="1:24">
      <c r="A25" s="21" t="s">
        <v>105</v>
      </c>
      <c r="E25" s="168"/>
      <c r="F25" s="65">
        <v>24</v>
      </c>
      <c r="G25" s="65">
        <v>65</v>
      </c>
      <c r="H25" s="65"/>
      <c r="I25" s="64">
        <v>2546</v>
      </c>
      <c r="J25" s="64">
        <v>3079</v>
      </c>
      <c r="K25" s="1"/>
      <c r="Q25" s="145"/>
      <c r="R25" s="145"/>
      <c r="S25" s="162"/>
      <c r="T25" s="144"/>
      <c r="U25" s="131"/>
      <c r="V25" s="131"/>
      <c r="W25" s="144"/>
      <c r="X25" s="144"/>
    </row>
    <row r="26" spans="1:24">
      <c r="A26" s="21" t="s">
        <v>106</v>
      </c>
      <c r="C26" s="21"/>
      <c r="E26" s="168"/>
      <c r="F26" s="65">
        <v>-14207</v>
      </c>
      <c r="G26" s="65">
        <v>-7382</v>
      </c>
      <c r="H26" s="65"/>
      <c r="I26" s="64">
        <v>-12136</v>
      </c>
      <c r="J26" s="64">
        <v>-6232</v>
      </c>
      <c r="K26" s="1"/>
      <c r="Q26" s="145"/>
      <c r="R26" s="145"/>
      <c r="S26" s="162"/>
      <c r="T26" s="144"/>
      <c r="U26" s="131"/>
      <c r="V26" s="131"/>
      <c r="W26" s="144"/>
      <c r="X26" s="144"/>
    </row>
    <row r="27" spans="1:24">
      <c r="A27" s="221" t="s">
        <v>252</v>
      </c>
      <c r="B27" s="21"/>
      <c r="C27" s="21"/>
      <c r="D27" s="133"/>
      <c r="E27" s="133">
        <v>14</v>
      </c>
      <c r="F27" s="69">
        <v>-59</v>
      </c>
      <c r="G27" s="69">
        <v>-71</v>
      </c>
      <c r="H27" s="65"/>
      <c r="I27" s="69">
        <v>0</v>
      </c>
      <c r="J27" s="69">
        <v>0</v>
      </c>
      <c r="K27" s="1"/>
      <c r="Q27" s="145"/>
      <c r="R27" s="145"/>
      <c r="S27" s="162"/>
      <c r="T27" s="144"/>
      <c r="U27" s="131"/>
      <c r="V27" s="131"/>
      <c r="W27" s="144"/>
      <c r="X27" s="144"/>
    </row>
    <row r="28" spans="1:24">
      <c r="A28" s="21" t="s">
        <v>251</v>
      </c>
      <c r="B28" s="21"/>
      <c r="D28" s="133"/>
      <c r="E28" s="133"/>
      <c r="F28" s="65">
        <f>SUM(F24:F27)</f>
        <v>-118485</v>
      </c>
      <c r="G28" s="65">
        <f>SUM(G24:G27)</f>
        <v>-41991</v>
      </c>
      <c r="H28" s="65"/>
      <c r="I28" s="65">
        <f>SUM(I24:I27)</f>
        <v>-5553</v>
      </c>
      <c r="J28" s="65">
        <f>SUM(J24:J27)</f>
        <v>-33885</v>
      </c>
      <c r="K28" s="1"/>
      <c r="Q28" s="145"/>
      <c r="R28" s="145"/>
      <c r="S28" s="162"/>
      <c r="T28" s="144"/>
      <c r="U28" s="131"/>
      <c r="V28" s="131"/>
      <c r="W28" s="144"/>
      <c r="X28" s="144"/>
    </row>
    <row r="29" spans="1:24">
      <c r="A29" s="23" t="s">
        <v>108</v>
      </c>
      <c r="E29" s="168">
        <v>29</v>
      </c>
      <c r="F29" s="69">
        <v>167</v>
      </c>
      <c r="G29" s="69">
        <v>166</v>
      </c>
      <c r="H29" s="65"/>
      <c r="I29" s="69">
        <v>167</v>
      </c>
      <c r="J29" s="69">
        <v>166</v>
      </c>
      <c r="K29" s="70"/>
      <c r="Q29" s="145"/>
      <c r="R29" s="145"/>
      <c r="S29" s="162"/>
      <c r="T29" s="144"/>
      <c r="U29" s="131"/>
      <c r="V29" s="131"/>
      <c r="W29" s="144"/>
      <c r="X29" s="144"/>
    </row>
    <row r="30" spans="1:24" ht="22.5" thickBot="1">
      <c r="A30" s="23" t="s">
        <v>110</v>
      </c>
      <c r="E30" s="23" t="s">
        <v>3</v>
      </c>
      <c r="F30" s="71">
        <f>SUM(F28:F29)</f>
        <v>-118318</v>
      </c>
      <c r="G30" s="71">
        <f>SUM(G28:G29)</f>
        <v>-41825</v>
      </c>
      <c r="H30" s="68"/>
      <c r="I30" s="71">
        <f>SUM(I28:I29)</f>
        <v>-5386</v>
      </c>
      <c r="J30" s="71">
        <f>SUM(J28:J29)</f>
        <v>-33719</v>
      </c>
      <c r="K30" s="70"/>
      <c r="Q30" s="145"/>
      <c r="R30" s="145"/>
      <c r="S30" s="162"/>
      <c r="T30" s="144"/>
      <c r="U30" s="131"/>
      <c r="V30" s="131"/>
      <c r="W30" s="144"/>
      <c r="X30" s="144"/>
    </row>
    <row r="31" spans="1:24" ht="22.5" thickTop="1">
      <c r="F31" s="68"/>
      <c r="G31" s="18"/>
      <c r="H31" s="65"/>
      <c r="I31" s="65"/>
      <c r="J31" s="18"/>
      <c r="K31" s="70"/>
      <c r="Q31" s="145"/>
      <c r="R31" s="145"/>
      <c r="S31" s="25"/>
      <c r="T31" s="25"/>
      <c r="U31" s="25"/>
      <c r="V31" s="25"/>
      <c r="W31" s="25"/>
    </row>
    <row r="32" spans="1:24">
      <c r="F32" s="68"/>
      <c r="G32" s="18"/>
      <c r="H32" s="65"/>
      <c r="I32" s="65"/>
      <c r="J32" s="72"/>
    </row>
    <row r="33" spans="1:10">
      <c r="F33" s="68"/>
      <c r="G33" s="18"/>
      <c r="H33" s="65"/>
      <c r="I33" s="65"/>
      <c r="J33" s="18"/>
    </row>
    <row r="34" spans="1:10">
      <c r="F34" s="68"/>
      <c r="G34" s="18"/>
      <c r="H34" s="65"/>
      <c r="I34" s="65"/>
      <c r="J34" s="18"/>
    </row>
    <row r="35" spans="1:10">
      <c r="F35" s="68"/>
      <c r="G35" s="18"/>
      <c r="H35" s="65"/>
      <c r="I35" s="65"/>
      <c r="J35" s="18"/>
    </row>
    <row r="36" spans="1:10">
      <c r="F36" s="68"/>
      <c r="G36" s="18"/>
      <c r="H36" s="65"/>
      <c r="I36" s="65"/>
      <c r="J36" s="18"/>
    </row>
    <row r="37" spans="1:10">
      <c r="A37" s="23" t="s">
        <v>45</v>
      </c>
      <c r="F37" s="68"/>
      <c r="G37" s="18"/>
      <c r="H37" s="65"/>
      <c r="I37" s="65"/>
      <c r="J37" s="18"/>
    </row>
    <row r="38" spans="1:10">
      <c r="F38" s="68"/>
      <c r="G38" s="18"/>
      <c r="H38" s="65"/>
      <c r="I38" s="65"/>
      <c r="J38" s="18"/>
    </row>
    <row r="39" spans="1:10">
      <c r="A39" s="112"/>
      <c r="F39" s="68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U46"/>
  <sheetViews>
    <sheetView tabSelected="1" topLeftCell="A7" zoomScale="93" zoomScaleNormal="93" zoomScaleSheetLayoutView="70" workbookViewId="0">
      <selection activeCell="E22" sqref="E22"/>
    </sheetView>
  </sheetViews>
  <sheetFormatPr defaultColWidth="20.140625" defaultRowHeight="21.75"/>
  <cols>
    <col min="1" max="1" width="1.28515625" style="134" customWidth="1"/>
    <col min="2" max="2" width="2.7109375" style="134" customWidth="1"/>
    <col min="3" max="3" width="51.85546875" style="134" customWidth="1"/>
    <col min="4" max="4" width="9.28515625" style="134" customWidth="1"/>
    <col min="5" max="6" width="14.7109375" style="134" customWidth="1"/>
    <col min="7" max="7" width="1.28515625" style="134" customWidth="1"/>
    <col min="8" max="9" width="14.7109375" style="134" customWidth="1"/>
    <col min="10" max="10" width="3.85546875" style="134" customWidth="1"/>
    <col min="11" max="11" width="14.85546875" style="134" customWidth="1"/>
    <col min="12" max="12" width="11.5703125" style="134" customWidth="1"/>
    <col min="13" max="13" width="6.85546875" style="134" customWidth="1"/>
    <col min="14" max="14" width="12.7109375" style="134" customWidth="1"/>
    <col min="15" max="15" width="14.7109375" style="134" customWidth="1"/>
    <col min="16" max="16" width="6.42578125" style="134" customWidth="1"/>
    <col min="17" max="17" width="12.28515625" style="134" customWidth="1"/>
    <col min="18" max="18" width="13.28515625" style="134" customWidth="1"/>
    <col min="19" max="19" width="4.28515625" style="134" customWidth="1"/>
    <col min="20" max="20" width="14.5703125" style="134" customWidth="1"/>
    <col min="21" max="21" width="12.28515625" style="134" customWidth="1"/>
    <col min="22" max="16384" width="20.140625" style="134"/>
  </cols>
  <sheetData>
    <row r="1" spans="1:21">
      <c r="E1" s="73"/>
      <c r="F1" s="74"/>
      <c r="G1" s="75"/>
      <c r="I1" s="134">
        <v>4</v>
      </c>
    </row>
    <row r="2" spans="1:21">
      <c r="A2" s="249" t="s">
        <v>87</v>
      </c>
      <c r="B2" s="249"/>
      <c r="C2" s="249"/>
      <c r="D2" s="249"/>
      <c r="E2" s="249"/>
      <c r="F2" s="249"/>
      <c r="G2" s="249"/>
      <c r="H2" s="249"/>
      <c r="I2" s="249"/>
    </row>
    <row r="3" spans="1:21">
      <c r="A3" s="249" t="s">
        <v>88</v>
      </c>
      <c r="B3" s="249"/>
      <c r="C3" s="249"/>
      <c r="D3" s="249"/>
      <c r="E3" s="249"/>
      <c r="F3" s="249"/>
      <c r="G3" s="249"/>
      <c r="H3" s="249"/>
      <c r="I3" s="249"/>
    </row>
    <row r="4" spans="1:21" ht="22.5" customHeight="1">
      <c r="A4" s="249" t="s">
        <v>90</v>
      </c>
      <c r="B4" s="249"/>
      <c r="C4" s="249"/>
      <c r="D4" s="249"/>
      <c r="E4" s="249"/>
      <c r="F4" s="249"/>
      <c r="G4" s="249"/>
      <c r="H4" s="249"/>
      <c r="I4" s="249"/>
    </row>
    <row r="5" spans="1:21" ht="22.5" customHeight="1">
      <c r="A5" s="251" t="s">
        <v>89</v>
      </c>
      <c r="B5" s="251"/>
      <c r="C5" s="251"/>
      <c r="D5" s="251"/>
      <c r="E5" s="251"/>
      <c r="F5" s="251"/>
      <c r="G5" s="251"/>
      <c r="H5" s="251"/>
      <c r="I5" s="251"/>
      <c r="J5" s="222"/>
    </row>
    <row r="6" spans="1:21" s="137" customFormat="1">
      <c r="A6" s="136"/>
      <c r="B6" s="136"/>
      <c r="C6" s="136"/>
      <c r="D6" s="226"/>
      <c r="E6" s="136"/>
      <c r="F6" s="252" t="s">
        <v>16</v>
      </c>
      <c r="G6" s="252"/>
      <c r="H6" s="252"/>
      <c r="I6" s="252"/>
      <c r="L6" s="134"/>
    </row>
    <row r="7" spans="1:21" s="137" customFormat="1">
      <c r="A7" s="138"/>
      <c r="B7" s="138"/>
      <c r="C7" s="138"/>
      <c r="D7" s="223"/>
      <c r="E7" s="250" t="s">
        <v>10</v>
      </c>
      <c r="F7" s="250"/>
      <c r="G7" s="135"/>
      <c r="H7" s="250" t="s">
        <v>15</v>
      </c>
      <c r="I7" s="250"/>
      <c r="L7" s="134"/>
    </row>
    <row r="8" spans="1:21" s="137" customFormat="1">
      <c r="A8" s="139"/>
      <c r="B8" s="139"/>
      <c r="C8" s="139"/>
      <c r="D8" s="224" t="s">
        <v>11</v>
      </c>
      <c r="E8" s="225">
        <v>2025</v>
      </c>
      <c r="F8" s="225">
        <v>2024</v>
      </c>
      <c r="G8" s="140"/>
      <c r="H8" s="225">
        <v>2025</v>
      </c>
      <c r="I8" s="225">
        <v>2024</v>
      </c>
      <c r="L8" s="134"/>
    </row>
    <row r="9" spans="1:21" s="137" customFormat="1">
      <c r="D9" s="135"/>
      <c r="E9" s="135"/>
      <c r="F9" s="89"/>
      <c r="G9" s="135"/>
      <c r="H9" s="135"/>
      <c r="I9" s="135"/>
      <c r="L9" s="134"/>
    </row>
    <row r="10" spans="1:21" s="137" customFormat="1">
      <c r="A10" s="21" t="s">
        <v>110</v>
      </c>
      <c r="E10" s="76">
        <f>'P3-PL3M'!F30</f>
        <v>-118318</v>
      </c>
      <c r="F10" s="76">
        <f>'P3-PL3M'!G30</f>
        <v>-41825</v>
      </c>
      <c r="G10" s="77">
        <v>0</v>
      </c>
      <c r="H10" s="76">
        <f>'P3-PL3M'!I30</f>
        <v>-5386</v>
      </c>
      <c r="I10" s="76">
        <f>'P3-PL3M'!J30</f>
        <v>-33719</v>
      </c>
      <c r="K10" s="144"/>
      <c r="L10" s="144"/>
      <c r="M10" s="145"/>
      <c r="N10" s="144"/>
      <c r="O10" s="144"/>
      <c r="Q10" s="62"/>
      <c r="R10" s="62"/>
      <c r="S10" s="62"/>
      <c r="T10" s="62"/>
      <c r="U10" s="62"/>
    </row>
    <row r="11" spans="1:21" s="137" customFormat="1">
      <c r="A11" s="134"/>
      <c r="E11" s="78"/>
      <c r="F11" s="78"/>
      <c r="G11" s="78"/>
      <c r="H11" s="78"/>
      <c r="I11" s="78"/>
      <c r="K11" s="144"/>
      <c r="L11" s="134"/>
      <c r="N11" s="144"/>
      <c r="O11" s="144"/>
      <c r="Q11" s="62"/>
      <c r="R11" s="62"/>
      <c r="S11" s="62"/>
      <c r="T11" s="62"/>
      <c r="U11" s="62"/>
    </row>
    <row r="12" spans="1:21" s="23" customFormat="1">
      <c r="A12" s="23" t="s">
        <v>111</v>
      </c>
      <c r="E12" s="10">
        <v>0</v>
      </c>
      <c r="F12" s="10">
        <v>0</v>
      </c>
      <c r="G12" s="9"/>
      <c r="H12" s="10">
        <v>0</v>
      </c>
      <c r="I12" s="10">
        <v>0</v>
      </c>
      <c r="K12" s="144"/>
      <c r="L12" s="144"/>
      <c r="N12" s="144"/>
      <c r="O12" s="144"/>
      <c r="Q12" s="62"/>
      <c r="R12" s="62"/>
      <c r="S12" s="62"/>
      <c r="T12" s="62"/>
      <c r="U12" s="62"/>
    </row>
    <row r="13" spans="1:21" s="23" customFormat="1" ht="22.5" thickBot="1">
      <c r="A13" s="23" t="s">
        <v>112</v>
      </c>
      <c r="E13" s="79">
        <f>+E10+E12</f>
        <v>-118318</v>
      </c>
      <c r="F13" s="79">
        <f>+F10+F12</f>
        <v>-41825</v>
      </c>
      <c r="G13" s="9"/>
      <c r="H13" s="79">
        <f t="shared" ref="H13:I13" si="0">+H10+H12</f>
        <v>-5386</v>
      </c>
      <c r="I13" s="79">
        <f t="shared" si="0"/>
        <v>-33719</v>
      </c>
      <c r="K13" s="144"/>
      <c r="L13" s="144"/>
      <c r="N13" s="144"/>
      <c r="O13" s="144"/>
      <c r="Q13" s="62"/>
      <c r="R13" s="62"/>
      <c r="S13" s="62"/>
      <c r="T13" s="62"/>
      <c r="U13" s="62"/>
    </row>
    <row r="14" spans="1:21" s="23" customFormat="1" ht="22.5" thickTop="1">
      <c r="E14" s="10"/>
      <c r="F14" s="10"/>
      <c r="G14" s="9"/>
      <c r="H14" s="10"/>
      <c r="I14" s="10"/>
      <c r="K14" s="144"/>
      <c r="L14" s="144"/>
      <c r="N14" s="144"/>
      <c r="O14" s="144"/>
      <c r="Q14" s="62"/>
      <c r="R14" s="62"/>
      <c r="S14" s="62"/>
      <c r="T14" s="62"/>
      <c r="U14" s="62"/>
    </row>
    <row r="15" spans="1:21" s="23" customFormat="1">
      <c r="A15" s="21" t="s">
        <v>113</v>
      </c>
      <c r="B15" s="21"/>
      <c r="C15" s="21"/>
      <c r="D15" s="21"/>
      <c r="E15" s="9"/>
      <c r="F15" s="9"/>
      <c r="G15" s="9"/>
      <c r="H15" s="9"/>
      <c r="I15" s="9"/>
      <c r="K15" s="144"/>
      <c r="L15" s="144"/>
      <c r="N15" s="144"/>
      <c r="O15" s="144"/>
      <c r="Q15" s="62"/>
      <c r="R15" s="62"/>
      <c r="S15" s="62"/>
      <c r="T15" s="62"/>
      <c r="U15" s="62"/>
    </row>
    <row r="16" spans="1:21" s="23" customFormat="1">
      <c r="A16" s="21"/>
      <c r="B16" s="21" t="s">
        <v>114</v>
      </c>
      <c r="C16" s="21"/>
      <c r="D16" s="99"/>
      <c r="E16" s="9">
        <f>E10-E17</f>
        <v>-118318</v>
      </c>
      <c r="F16" s="9">
        <f>F10-F17</f>
        <v>-41529</v>
      </c>
      <c r="G16" s="9"/>
      <c r="H16" s="9">
        <f>H10-H17</f>
        <v>-5386</v>
      </c>
      <c r="I16" s="9">
        <f>I10-I17</f>
        <v>-33719</v>
      </c>
      <c r="K16" s="144"/>
      <c r="L16" s="144"/>
      <c r="M16" s="144"/>
      <c r="N16" s="144"/>
      <c r="O16" s="144"/>
      <c r="Q16" s="62"/>
      <c r="R16" s="62"/>
      <c r="S16" s="62"/>
      <c r="T16" s="62"/>
      <c r="U16" s="62"/>
    </row>
    <row r="17" spans="1:21" s="23" customFormat="1">
      <c r="A17" s="21"/>
      <c r="B17" s="21" t="s">
        <v>115</v>
      </c>
      <c r="C17" s="21"/>
      <c r="D17" s="21"/>
      <c r="E17" s="9"/>
      <c r="F17" s="9">
        <v>-296</v>
      </c>
      <c r="G17" s="9"/>
      <c r="H17" s="80">
        <v>0</v>
      </c>
      <c r="I17" s="80">
        <v>0</v>
      </c>
      <c r="K17" s="144"/>
      <c r="L17" s="144"/>
      <c r="M17" s="144"/>
      <c r="N17" s="144"/>
      <c r="O17" s="144"/>
      <c r="Q17" s="62"/>
      <c r="R17" s="62"/>
      <c r="S17" s="62"/>
      <c r="T17" s="62"/>
      <c r="U17" s="62"/>
    </row>
    <row r="18" spans="1:21" s="23" customFormat="1" ht="22.5" thickBot="1">
      <c r="A18" s="21"/>
      <c r="B18" s="21"/>
      <c r="C18" s="21"/>
      <c r="D18" s="21"/>
      <c r="E18" s="81">
        <f>E10</f>
        <v>-118318</v>
      </c>
      <c r="F18" s="81">
        <f>F10</f>
        <v>-41825</v>
      </c>
      <c r="G18" s="9">
        <f>SUM(G16:G17)</f>
        <v>0</v>
      </c>
      <c r="H18" s="82">
        <f>SUM(H16:H17)</f>
        <v>-5386</v>
      </c>
      <c r="I18" s="82">
        <f>SUM(I16:I17)</f>
        <v>-33719</v>
      </c>
      <c r="K18" s="144"/>
      <c r="L18" s="144"/>
      <c r="N18" s="144"/>
      <c r="O18" s="144"/>
      <c r="Q18" s="62"/>
      <c r="R18" s="62"/>
      <c r="S18" s="62"/>
      <c r="T18" s="62"/>
      <c r="U18" s="62"/>
    </row>
    <row r="19" spans="1:21" s="23" customFormat="1" ht="22.5" thickTop="1">
      <c r="A19" s="21"/>
      <c r="B19" s="21"/>
      <c r="C19" s="21"/>
      <c r="D19" s="21"/>
      <c r="E19" s="9"/>
      <c r="F19" s="9"/>
      <c r="G19" s="9"/>
      <c r="H19" s="9"/>
      <c r="I19" s="9"/>
      <c r="K19" s="144"/>
      <c r="L19" s="144"/>
      <c r="N19" s="144"/>
      <c r="O19" s="144"/>
      <c r="Q19" s="62"/>
      <c r="R19" s="62"/>
      <c r="S19" s="62"/>
      <c r="T19" s="62"/>
      <c r="U19" s="62"/>
    </row>
    <row r="20" spans="1:21" s="23" customFormat="1">
      <c r="A20" s="23" t="s">
        <v>116</v>
      </c>
      <c r="B20" s="21"/>
      <c r="C20" s="21"/>
      <c r="D20" s="21"/>
      <c r="E20" s="9"/>
      <c r="F20" s="9"/>
      <c r="G20" s="9"/>
      <c r="H20" s="9"/>
      <c r="I20" s="9"/>
      <c r="K20" s="144"/>
      <c r="L20" s="144"/>
      <c r="N20" s="144"/>
      <c r="O20" s="144"/>
      <c r="Q20" s="62"/>
      <c r="R20" s="62"/>
      <c r="S20" s="62"/>
      <c r="T20" s="62"/>
      <c r="U20" s="62"/>
    </row>
    <row r="21" spans="1:21" s="23" customFormat="1">
      <c r="A21" s="21"/>
      <c r="B21" s="21" t="s">
        <v>114</v>
      </c>
      <c r="C21" s="21"/>
      <c r="D21" s="21"/>
      <c r="E21" s="9">
        <f>E23-E22</f>
        <v>-118318</v>
      </c>
      <c r="F21" s="9">
        <f>F23-F22</f>
        <v>-41529</v>
      </c>
      <c r="G21" s="9"/>
      <c r="H21" s="9">
        <f>H13</f>
        <v>-5386</v>
      </c>
      <c r="I21" s="9">
        <f>I13</f>
        <v>-33719</v>
      </c>
      <c r="K21" s="144"/>
      <c r="L21" s="144"/>
      <c r="M21" s="144"/>
      <c r="N21" s="144"/>
      <c r="O21" s="144"/>
      <c r="Q21" s="62"/>
      <c r="R21" s="62"/>
      <c r="S21" s="62"/>
      <c r="T21" s="62"/>
      <c r="U21" s="62"/>
    </row>
    <row r="22" spans="1:21" s="23" customFormat="1">
      <c r="A22" s="21"/>
      <c r="B22" s="21" t="s">
        <v>115</v>
      </c>
      <c r="C22" s="21"/>
      <c r="D22" s="21"/>
      <c r="E22" s="9">
        <f>E17</f>
        <v>0</v>
      </c>
      <c r="F22" s="9">
        <f>F17</f>
        <v>-296</v>
      </c>
      <c r="G22" s="9"/>
      <c r="H22" s="9">
        <v>0</v>
      </c>
      <c r="I22" s="9">
        <v>0</v>
      </c>
      <c r="K22" s="144"/>
      <c r="L22" s="144"/>
      <c r="M22" s="144"/>
      <c r="N22" s="144"/>
      <c r="O22" s="144"/>
      <c r="Q22" s="62"/>
      <c r="R22" s="62"/>
      <c r="S22" s="62"/>
      <c r="T22" s="62"/>
      <c r="U22" s="62"/>
    </row>
    <row r="23" spans="1:21" s="23" customFormat="1" ht="22.5" thickBot="1">
      <c r="A23" s="21"/>
      <c r="B23" s="21"/>
      <c r="C23" s="21"/>
      <c r="D23" s="21"/>
      <c r="E23" s="81">
        <f>E13</f>
        <v>-118318</v>
      </c>
      <c r="F23" s="81">
        <f>F13</f>
        <v>-41825</v>
      </c>
      <c r="G23" s="9">
        <f>SUM(G21:G22)</f>
        <v>0</v>
      </c>
      <c r="H23" s="81">
        <f>SUM(H21:H22)</f>
        <v>-5386</v>
      </c>
      <c r="I23" s="81">
        <f>SUM(I21:I22)</f>
        <v>-33719</v>
      </c>
      <c r="K23" s="144"/>
      <c r="L23" s="144"/>
      <c r="N23" s="144"/>
      <c r="O23" s="144"/>
      <c r="Q23" s="62"/>
      <c r="R23" s="62"/>
      <c r="S23" s="62"/>
      <c r="T23" s="62"/>
      <c r="U23" s="62"/>
    </row>
    <row r="24" spans="1:21" ht="22.5" thickTop="1">
      <c r="E24" s="4"/>
      <c r="F24" s="4"/>
      <c r="G24" s="4"/>
      <c r="H24" s="4"/>
      <c r="I24" s="4"/>
      <c r="K24" s="144"/>
      <c r="L24" s="144"/>
      <c r="N24" s="144"/>
      <c r="O24" s="144"/>
      <c r="Q24" s="62"/>
      <c r="R24" s="62"/>
      <c r="S24" s="62"/>
      <c r="T24" s="62"/>
      <c r="U24" s="62"/>
    </row>
    <row r="25" spans="1:21">
      <c r="A25" s="23" t="s">
        <v>117</v>
      </c>
      <c r="D25" s="149"/>
      <c r="E25" s="4"/>
      <c r="F25" s="4"/>
      <c r="G25" s="4"/>
      <c r="H25" s="4"/>
      <c r="I25" s="4"/>
      <c r="K25" s="144"/>
      <c r="L25" s="144"/>
      <c r="M25" s="141"/>
      <c r="N25" s="144"/>
      <c r="O25" s="144"/>
      <c r="Q25" s="62"/>
      <c r="R25" s="62"/>
      <c r="S25" s="62"/>
      <c r="T25" s="62"/>
      <c r="U25" s="62"/>
    </row>
    <row r="26" spans="1:21" s="23" customFormat="1">
      <c r="A26" s="21"/>
      <c r="B26" s="21" t="s">
        <v>118</v>
      </c>
      <c r="C26" s="21"/>
      <c r="D26" s="133"/>
      <c r="E26" s="83">
        <f>+E16/12570633</f>
        <v>-9.4122547368935203E-3</v>
      </c>
      <c r="F26" s="83">
        <f>+F16/12570633</f>
        <v>-3.303652250447531E-3</v>
      </c>
      <c r="G26" s="84"/>
      <c r="H26" s="83">
        <f>+H16/12570633</f>
        <v>-4.2845893281587331E-4</v>
      </c>
      <c r="I26" s="83">
        <f>+I16/12570633</f>
        <v>-2.6823629327178671E-3</v>
      </c>
      <c r="K26" s="42"/>
      <c r="L26" s="42"/>
      <c r="N26" s="42"/>
      <c r="O26" s="42"/>
      <c r="Q26" s="62"/>
      <c r="R26" s="62"/>
      <c r="S26" s="62"/>
      <c r="T26" s="62"/>
      <c r="U26" s="62"/>
    </row>
    <row r="27" spans="1:21">
      <c r="E27" s="85"/>
      <c r="F27" s="85"/>
      <c r="G27" s="85"/>
      <c r="H27" s="86"/>
      <c r="I27" s="72"/>
      <c r="Q27" s="62"/>
      <c r="R27" s="62"/>
      <c r="S27" s="62"/>
      <c r="T27" s="62"/>
      <c r="U27" s="62"/>
    </row>
    <row r="28" spans="1:21">
      <c r="E28" s="176"/>
      <c r="F28" s="176"/>
      <c r="G28" s="177"/>
      <c r="H28" s="176"/>
      <c r="I28" s="176"/>
    </row>
    <row r="29" spans="1:21" s="142" customFormat="1">
      <c r="E29" s="143"/>
      <c r="F29" s="143"/>
      <c r="H29" s="143"/>
      <c r="I29" s="143"/>
    </row>
    <row r="30" spans="1:21" s="142" customFormat="1">
      <c r="E30" s="87"/>
      <c r="F30" s="87"/>
      <c r="H30" s="87"/>
      <c r="I30" s="87"/>
    </row>
    <row r="31" spans="1:21" s="142" customFormat="1">
      <c r="A31" s="23" t="s">
        <v>45</v>
      </c>
      <c r="E31" s="178"/>
      <c r="F31" s="178"/>
      <c r="G31" s="88"/>
      <c r="H31" s="87"/>
      <c r="I31" s="87"/>
    </row>
    <row r="32" spans="1:21" s="142" customFormat="1">
      <c r="E32" s="143"/>
      <c r="F32" s="88"/>
      <c r="G32" s="88"/>
      <c r="H32" s="88"/>
      <c r="I32" s="88"/>
    </row>
    <row r="33" spans="1:9" s="142" customFormat="1">
      <c r="D33" s="179"/>
      <c r="E33" s="178"/>
      <c r="F33" s="180"/>
      <c r="G33" s="88"/>
      <c r="H33" s="88"/>
      <c r="I33" s="88"/>
    </row>
    <row r="34" spans="1:9" s="142" customFormat="1">
      <c r="E34" s="178"/>
      <c r="F34" s="180"/>
      <c r="G34" s="88"/>
      <c r="H34" s="88"/>
      <c r="I34" s="88"/>
    </row>
    <row r="35" spans="1:9" s="142" customFormat="1">
      <c r="C35" s="142" t="s">
        <v>3</v>
      </c>
      <c r="E35" s="180"/>
      <c r="F35" s="88"/>
      <c r="G35" s="88"/>
      <c r="H35" s="88"/>
      <c r="I35" s="88"/>
    </row>
    <row r="36" spans="1:9" s="142" customFormat="1">
      <c r="E36" s="88"/>
      <c r="F36" s="88"/>
      <c r="G36" s="88"/>
      <c r="H36" s="88"/>
      <c r="I36" s="88"/>
    </row>
    <row r="37" spans="1:9" s="142" customFormat="1">
      <c r="E37" s="88"/>
      <c r="F37" s="88"/>
      <c r="G37" s="88"/>
      <c r="H37" s="88"/>
      <c r="I37" s="88"/>
    </row>
    <row r="38" spans="1:9" s="142" customFormat="1">
      <c r="E38" s="88"/>
      <c r="F38" s="88"/>
      <c r="G38" s="88"/>
      <c r="H38" s="88"/>
      <c r="I38" s="88"/>
    </row>
    <row r="39" spans="1:9" s="142" customFormat="1">
      <c r="E39" s="88"/>
      <c r="F39" s="88"/>
      <c r="G39" s="88"/>
      <c r="H39" s="88"/>
      <c r="I39" s="88"/>
    </row>
    <row r="40" spans="1:9">
      <c r="A40" s="137"/>
      <c r="B40" s="137"/>
      <c r="C40" s="137"/>
      <c r="E40" s="150"/>
    </row>
    <row r="41" spans="1:9">
      <c r="B41" s="137"/>
      <c r="C41" s="137"/>
    </row>
    <row r="42" spans="1:9">
      <c r="A42" s="137"/>
      <c r="B42" s="137"/>
      <c r="C42" s="137"/>
    </row>
    <row r="43" spans="1:9">
      <c r="B43" s="137"/>
      <c r="C43" s="137"/>
    </row>
    <row r="44" spans="1:9">
      <c r="A44" s="137"/>
      <c r="B44" s="137"/>
      <c r="C44" s="137"/>
    </row>
    <row r="45" spans="1:9">
      <c r="B45" s="137"/>
      <c r="C45" s="137"/>
    </row>
    <row r="46" spans="1:9">
      <c r="B46" s="137"/>
      <c r="C46" s="137"/>
    </row>
  </sheetData>
  <mergeCells count="7">
    <mergeCell ref="A2:I2"/>
    <mergeCell ref="A3:I3"/>
    <mergeCell ref="A4:I4"/>
    <mergeCell ref="E7:F7"/>
    <mergeCell ref="H7:I7"/>
    <mergeCell ref="A5:I5"/>
    <mergeCell ref="F6:I6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X39"/>
  <sheetViews>
    <sheetView zoomScale="95" zoomScaleNormal="95" zoomScaleSheetLayoutView="70" workbookViewId="0">
      <selection activeCell="G15" sqref="G15"/>
    </sheetView>
  </sheetViews>
  <sheetFormatPr defaultColWidth="9.140625" defaultRowHeight="21.75"/>
  <cols>
    <col min="1" max="1" width="2.7109375" style="23" customWidth="1"/>
    <col min="2" max="2" width="1.7109375" style="23" customWidth="1"/>
    <col min="3" max="3" width="2.7109375" style="23" customWidth="1"/>
    <col min="4" max="4" width="44.85546875" style="23" customWidth="1"/>
    <col min="5" max="5" width="9.28515625" style="23" customWidth="1"/>
    <col min="6" max="7" width="14.7109375" style="23" customWidth="1"/>
    <col min="8" max="8" width="1.7109375" style="23" customWidth="1"/>
    <col min="9" max="10" width="14.7109375" style="23" customWidth="1"/>
    <col min="11" max="11" width="3.28515625" style="23" customWidth="1"/>
    <col min="12" max="12" width="12.28515625" style="144" hidden="1" customWidth="1"/>
    <col min="13" max="13" width="12.28515625" style="211" hidden="1" customWidth="1"/>
    <col min="14" max="14" width="3.28515625" style="144" hidden="1" customWidth="1"/>
    <col min="15" max="15" width="12.28515625" style="144" hidden="1" customWidth="1"/>
    <col min="16" max="16" width="12.28515625" style="211" hidden="1" customWidth="1"/>
    <col min="17" max="18" width="10.28515625" style="144" customWidth="1"/>
    <col min="19" max="23" width="10.28515625" style="23" customWidth="1"/>
    <col min="24" max="24" width="9.140625" style="23" customWidth="1"/>
    <col min="25" max="16384" width="9.140625" style="23"/>
  </cols>
  <sheetData>
    <row r="1" spans="1:24">
      <c r="J1" s="23">
        <v>5</v>
      </c>
    </row>
    <row r="2" spans="1:24" s="25" customFormat="1">
      <c r="A2" s="246" t="s">
        <v>87</v>
      </c>
      <c r="B2" s="246"/>
      <c r="C2" s="246"/>
      <c r="D2" s="246"/>
      <c r="E2" s="246"/>
      <c r="F2" s="246"/>
      <c r="G2" s="246"/>
      <c r="H2" s="246"/>
      <c r="I2" s="246"/>
      <c r="J2" s="246"/>
      <c r="L2" s="144"/>
      <c r="M2" s="211"/>
      <c r="N2" s="144"/>
      <c r="O2" s="144"/>
      <c r="P2" s="211"/>
      <c r="Q2" s="145"/>
      <c r="R2" s="145"/>
    </row>
    <row r="3" spans="1:24" s="25" customFormat="1">
      <c r="A3" s="246" t="s">
        <v>88</v>
      </c>
      <c r="B3" s="246"/>
      <c r="C3" s="246"/>
      <c r="D3" s="246"/>
      <c r="E3" s="246"/>
      <c r="F3" s="246"/>
      <c r="G3" s="246"/>
      <c r="H3" s="246"/>
      <c r="I3" s="246"/>
      <c r="J3" s="246"/>
      <c r="L3" s="144"/>
      <c r="M3" s="211"/>
      <c r="N3" s="144"/>
      <c r="O3" s="144"/>
      <c r="P3" s="211"/>
      <c r="Q3" s="145"/>
      <c r="R3" s="145"/>
    </row>
    <row r="4" spans="1:24" s="25" customFormat="1" ht="21.75" customHeight="1">
      <c r="A4" s="246" t="s">
        <v>119</v>
      </c>
      <c r="B4" s="246"/>
      <c r="C4" s="246"/>
      <c r="D4" s="246"/>
      <c r="E4" s="246"/>
      <c r="F4" s="246"/>
      <c r="G4" s="246"/>
      <c r="H4" s="246"/>
      <c r="I4" s="246"/>
      <c r="J4" s="246"/>
      <c r="L4" s="144"/>
      <c r="M4" s="211"/>
      <c r="N4" s="144"/>
      <c r="O4" s="144"/>
      <c r="P4" s="211"/>
      <c r="Q4" s="145"/>
      <c r="R4" s="145"/>
    </row>
    <row r="5" spans="1:24" s="25" customFormat="1" ht="21.75" customHeight="1">
      <c r="A5" s="246" t="s">
        <v>89</v>
      </c>
      <c r="B5" s="246"/>
      <c r="C5" s="246"/>
      <c r="D5" s="246"/>
      <c r="E5" s="246"/>
      <c r="F5" s="246"/>
      <c r="G5" s="246"/>
      <c r="H5" s="246"/>
      <c r="I5" s="246"/>
      <c r="J5" s="246"/>
      <c r="L5" s="144"/>
      <c r="M5" s="211"/>
      <c r="N5" s="144"/>
      <c r="O5" s="144"/>
      <c r="P5" s="211"/>
      <c r="Q5" s="145"/>
      <c r="R5" s="145"/>
    </row>
    <row r="6" spans="1:24" s="25" customFormat="1">
      <c r="A6" s="127"/>
      <c r="B6" s="127"/>
      <c r="C6" s="127"/>
      <c r="D6" s="127"/>
      <c r="E6" s="127"/>
      <c r="F6" s="247" t="s">
        <v>16</v>
      </c>
      <c r="G6" s="247"/>
      <c r="H6" s="248"/>
      <c r="I6" s="247"/>
      <c r="J6" s="247"/>
      <c r="L6" s="144"/>
      <c r="M6" s="211"/>
      <c r="N6" s="144"/>
      <c r="O6" s="144"/>
      <c r="P6" s="211"/>
      <c r="Q6" s="145"/>
      <c r="R6" s="145"/>
    </row>
    <row r="7" spans="1:24" s="25" customFormat="1" ht="22.15" customHeight="1">
      <c r="A7" s="24"/>
      <c r="E7" s="223"/>
      <c r="F7" s="253" t="s">
        <v>10</v>
      </c>
      <c r="G7" s="253"/>
      <c r="H7" s="227"/>
      <c r="I7" s="253" t="s">
        <v>15</v>
      </c>
      <c r="J7" s="253"/>
      <c r="L7" s="144"/>
      <c r="M7" s="211"/>
      <c r="N7" s="144"/>
      <c r="O7" s="144"/>
      <c r="P7" s="211"/>
      <c r="Q7" s="145"/>
      <c r="R7" s="145"/>
    </row>
    <row r="8" spans="1:24" s="25" customFormat="1">
      <c r="A8" s="128"/>
      <c r="B8" s="129"/>
      <c r="C8" s="129"/>
      <c r="D8" s="129"/>
      <c r="E8" s="224" t="s">
        <v>11</v>
      </c>
      <c r="F8" s="225">
        <v>2025</v>
      </c>
      <c r="G8" s="225">
        <v>2024</v>
      </c>
      <c r="H8" s="228"/>
      <c r="I8" s="225">
        <v>2025</v>
      </c>
      <c r="J8" s="225">
        <v>2024</v>
      </c>
      <c r="L8" s="144"/>
      <c r="M8" s="211"/>
      <c r="N8" s="144"/>
      <c r="O8" s="144"/>
      <c r="P8" s="211"/>
      <c r="Q8" s="145"/>
      <c r="R8" s="145"/>
    </row>
    <row r="9" spans="1:24" s="25" customFormat="1">
      <c r="A9" s="24"/>
      <c r="B9" s="96"/>
      <c r="D9" s="96"/>
      <c r="E9" s="96"/>
      <c r="F9" s="55"/>
      <c r="G9" s="89"/>
      <c r="I9" s="55"/>
      <c r="J9" s="96"/>
      <c r="L9" s="144"/>
      <c r="M9" s="211"/>
      <c r="N9" s="144"/>
      <c r="O9" s="144"/>
      <c r="P9" s="211"/>
      <c r="Q9" s="145"/>
      <c r="R9" s="145"/>
    </row>
    <row r="10" spans="1:24" s="25" customFormat="1">
      <c r="A10" s="21" t="s">
        <v>91</v>
      </c>
      <c r="B10" s="21"/>
      <c r="C10" s="21"/>
      <c r="D10" s="21"/>
      <c r="E10" s="21"/>
      <c r="F10" s="63"/>
      <c r="G10" s="126"/>
      <c r="H10" s="18"/>
      <c r="I10" s="63"/>
      <c r="J10" s="126"/>
      <c r="L10" s="144"/>
      <c r="M10" s="211"/>
      <c r="N10" s="144"/>
      <c r="O10" s="144"/>
      <c r="P10" s="211"/>
      <c r="Q10" s="145"/>
      <c r="R10" s="145"/>
    </row>
    <row r="11" spans="1:24">
      <c r="A11" s="21"/>
      <c r="B11" s="21" t="s">
        <v>92</v>
      </c>
      <c r="C11" s="21"/>
      <c r="D11" s="21"/>
      <c r="E11" s="168"/>
      <c r="F11" s="64">
        <v>672638</v>
      </c>
      <c r="G11" s="64">
        <v>465111</v>
      </c>
      <c r="H11" s="65"/>
      <c r="I11" s="64">
        <v>672638</v>
      </c>
      <c r="J11" s="64">
        <v>465111</v>
      </c>
      <c r="L11" s="144">
        <v>227257</v>
      </c>
      <c r="M11" s="211">
        <f t="shared" ref="M11:M30" si="0">+F11-L11</f>
        <v>445381</v>
      </c>
      <c r="O11" s="144">
        <v>227257</v>
      </c>
      <c r="P11" s="211">
        <f t="shared" ref="P11:P30" si="1">+I11-O11</f>
        <v>445381</v>
      </c>
      <c r="Q11" s="145"/>
      <c r="R11" s="145"/>
      <c r="S11" s="162"/>
      <c r="T11" s="144"/>
      <c r="U11" s="131"/>
      <c r="V11" s="131"/>
      <c r="W11" s="144"/>
      <c r="X11" s="144"/>
    </row>
    <row r="12" spans="1:24">
      <c r="A12" s="21"/>
      <c r="B12" s="21" t="s">
        <v>93</v>
      </c>
      <c r="C12" s="21"/>
      <c r="D12" s="21"/>
      <c r="E12" s="168"/>
      <c r="F12" s="65">
        <v>7432</v>
      </c>
      <c r="G12" s="65">
        <v>94206</v>
      </c>
      <c r="H12" s="65"/>
      <c r="I12" s="64">
        <v>0</v>
      </c>
      <c r="J12" s="64">
        <v>94206</v>
      </c>
      <c r="K12" s="132"/>
      <c r="L12" s="144">
        <v>0</v>
      </c>
      <c r="M12" s="211">
        <f t="shared" si="0"/>
        <v>7432</v>
      </c>
      <c r="O12" s="144">
        <v>0</v>
      </c>
      <c r="P12" s="211">
        <f t="shared" si="1"/>
        <v>0</v>
      </c>
      <c r="Q12" s="145"/>
      <c r="R12" s="145"/>
      <c r="S12" s="162"/>
      <c r="T12" s="144"/>
      <c r="U12" s="131"/>
      <c r="V12" s="131"/>
      <c r="W12" s="144"/>
      <c r="X12" s="144"/>
    </row>
    <row r="13" spans="1:24">
      <c r="A13" s="21"/>
      <c r="B13" s="21" t="s">
        <v>94</v>
      </c>
      <c r="C13" s="21"/>
      <c r="D13" s="21"/>
      <c r="E13" s="168"/>
      <c r="F13" s="65">
        <v>18591</v>
      </c>
      <c r="G13" s="65">
        <v>14656</v>
      </c>
      <c r="H13" s="65"/>
      <c r="I13" s="64">
        <v>7166</v>
      </c>
      <c r="J13" s="64">
        <v>5776</v>
      </c>
      <c r="K13" s="132"/>
      <c r="L13" s="144">
        <v>6351</v>
      </c>
      <c r="M13" s="211">
        <f t="shared" si="0"/>
        <v>12240</v>
      </c>
      <c r="O13" s="144">
        <v>2840</v>
      </c>
      <c r="P13" s="211">
        <f t="shared" si="1"/>
        <v>4326</v>
      </c>
      <c r="Q13" s="145"/>
      <c r="R13" s="145"/>
      <c r="S13" s="162"/>
      <c r="T13" s="144"/>
      <c r="U13" s="131"/>
      <c r="V13" s="131"/>
      <c r="W13" s="144"/>
      <c r="X13" s="144"/>
    </row>
    <row r="14" spans="1:24">
      <c r="A14" s="21"/>
      <c r="B14" s="221" t="s">
        <v>95</v>
      </c>
      <c r="C14" s="21"/>
      <c r="D14" s="21"/>
      <c r="E14" s="168">
        <v>28</v>
      </c>
      <c r="F14" s="65">
        <v>16491</v>
      </c>
      <c r="G14" s="65">
        <v>121179</v>
      </c>
      <c r="H14" s="65"/>
      <c r="I14" s="64">
        <v>51764</v>
      </c>
      <c r="J14" s="64">
        <v>116485</v>
      </c>
      <c r="K14" s="132"/>
      <c r="L14" s="144">
        <v>2093</v>
      </c>
      <c r="M14" s="211">
        <f t="shared" si="0"/>
        <v>14398</v>
      </c>
      <c r="O14" s="144">
        <v>2877</v>
      </c>
      <c r="P14" s="211">
        <f t="shared" si="1"/>
        <v>48887</v>
      </c>
      <c r="Q14" s="145"/>
      <c r="R14" s="145"/>
      <c r="S14" s="162"/>
      <c r="T14" s="144"/>
      <c r="U14" s="131"/>
      <c r="V14" s="131"/>
      <c r="W14" s="144"/>
      <c r="X14" s="144"/>
    </row>
    <row r="15" spans="1:24">
      <c r="B15" s="21"/>
      <c r="D15" s="98" t="s">
        <v>96</v>
      </c>
      <c r="E15" s="168"/>
      <c r="F15" s="66">
        <f>SUM(F11:F14)</f>
        <v>715152</v>
      </c>
      <c r="G15" s="66">
        <f>SUM(G11:G14)</f>
        <v>695152</v>
      </c>
      <c r="H15" s="65"/>
      <c r="I15" s="66">
        <f>SUM(I11:I14)</f>
        <v>731568</v>
      </c>
      <c r="J15" s="66">
        <f>SUM(J11:J14)</f>
        <v>681578</v>
      </c>
      <c r="K15" s="132"/>
      <c r="L15" s="144">
        <v>235701</v>
      </c>
      <c r="M15" s="211">
        <f t="shared" si="0"/>
        <v>479451</v>
      </c>
      <c r="O15" s="144">
        <v>232974</v>
      </c>
      <c r="P15" s="211">
        <f t="shared" si="1"/>
        <v>498594</v>
      </c>
      <c r="Q15" s="145"/>
      <c r="R15" s="145"/>
      <c r="S15" s="162"/>
      <c r="T15" s="144"/>
      <c r="U15" s="131"/>
      <c r="V15" s="131"/>
      <c r="W15" s="144"/>
      <c r="X15" s="144"/>
    </row>
    <row r="16" spans="1:24">
      <c r="B16" s="21"/>
      <c r="C16" s="98"/>
      <c r="E16" s="168"/>
      <c r="F16" s="65"/>
      <c r="G16" s="65"/>
      <c r="H16" s="65"/>
      <c r="I16" s="65"/>
      <c r="J16" s="65"/>
      <c r="K16" s="1"/>
      <c r="M16" s="211">
        <f t="shared" si="0"/>
        <v>0</v>
      </c>
      <c r="P16" s="211">
        <f t="shared" si="1"/>
        <v>0</v>
      </c>
      <c r="Q16" s="145"/>
      <c r="R16" s="145"/>
      <c r="S16" s="162"/>
      <c r="T16" s="144"/>
      <c r="U16" s="131"/>
      <c r="V16" s="131"/>
      <c r="W16" s="144"/>
      <c r="X16" s="144"/>
    </row>
    <row r="17" spans="1:24">
      <c r="A17" s="21" t="s">
        <v>97</v>
      </c>
      <c r="B17" s="21"/>
      <c r="C17" s="21"/>
      <c r="D17" s="21"/>
      <c r="E17" s="168"/>
      <c r="F17" s="65"/>
      <c r="G17" s="65"/>
      <c r="H17" s="65"/>
      <c r="I17" s="65"/>
      <c r="J17" s="65"/>
      <c r="M17" s="211">
        <f t="shared" si="0"/>
        <v>0</v>
      </c>
      <c r="P17" s="211">
        <f t="shared" si="1"/>
        <v>0</v>
      </c>
      <c r="Q17" s="145"/>
      <c r="R17" s="145"/>
      <c r="S17" s="162"/>
      <c r="T17" s="144"/>
      <c r="U17" s="131"/>
      <c r="V17" s="131"/>
      <c r="W17" s="144"/>
      <c r="X17" s="144"/>
    </row>
    <row r="18" spans="1:24">
      <c r="A18" s="21"/>
      <c r="B18" s="21" t="s">
        <v>98</v>
      </c>
      <c r="C18" s="21"/>
      <c r="D18" s="21"/>
      <c r="E18" s="212"/>
      <c r="F18" s="64">
        <v>-842470</v>
      </c>
      <c r="G18" s="64">
        <v>-466890</v>
      </c>
      <c r="H18" s="65"/>
      <c r="I18" s="64">
        <v>-842470</v>
      </c>
      <c r="J18" s="64">
        <v>-466890</v>
      </c>
      <c r="L18" s="144">
        <v>-394074</v>
      </c>
      <c r="M18" s="211">
        <f t="shared" si="0"/>
        <v>-448396</v>
      </c>
      <c r="O18" s="144">
        <v>-394074</v>
      </c>
      <c r="P18" s="211">
        <f t="shared" si="1"/>
        <v>-448396</v>
      </c>
      <c r="Q18" s="145"/>
      <c r="R18" s="145"/>
      <c r="S18" s="162"/>
      <c r="T18" s="144"/>
      <c r="U18" s="131"/>
      <c r="V18" s="131"/>
      <c r="W18" s="144"/>
      <c r="X18" s="144"/>
    </row>
    <row r="19" spans="1:24">
      <c r="A19" s="21"/>
      <c r="B19" s="21" t="s">
        <v>99</v>
      </c>
      <c r="C19" s="21"/>
      <c r="D19" s="21"/>
      <c r="E19" s="212"/>
      <c r="F19" s="67">
        <v>-78781</v>
      </c>
      <c r="G19" s="183">
        <v>-79223</v>
      </c>
      <c r="H19" s="65"/>
      <c r="I19" s="67">
        <v>0</v>
      </c>
      <c r="J19" s="64">
        <v>-79223</v>
      </c>
      <c r="K19" s="132"/>
      <c r="L19" s="144">
        <v>0</v>
      </c>
      <c r="M19" s="211">
        <f t="shared" si="0"/>
        <v>-78781</v>
      </c>
      <c r="O19" s="144">
        <v>0</v>
      </c>
      <c r="P19" s="211">
        <f t="shared" si="1"/>
        <v>0</v>
      </c>
      <c r="Q19" s="145"/>
      <c r="R19" s="145"/>
      <c r="S19" s="162"/>
      <c r="T19" s="144"/>
      <c r="U19" s="131"/>
      <c r="V19" s="131"/>
      <c r="W19" s="144"/>
      <c r="X19" s="144"/>
    </row>
    <row r="20" spans="1:24" ht="23.45" customHeight="1">
      <c r="A20" s="21"/>
      <c r="B20" s="21" t="s">
        <v>100</v>
      </c>
      <c r="C20" s="21"/>
      <c r="D20" s="21"/>
      <c r="E20" s="212"/>
      <c r="F20" s="67">
        <v>-24780</v>
      </c>
      <c r="G20" s="183">
        <v>-27273</v>
      </c>
      <c r="H20" s="65"/>
      <c r="I20" s="64">
        <v>-15912</v>
      </c>
      <c r="J20" s="64">
        <v>-16448</v>
      </c>
      <c r="K20" s="132"/>
      <c r="L20" s="144">
        <v>-8965</v>
      </c>
      <c r="M20" s="211">
        <f t="shared" si="0"/>
        <v>-15815</v>
      </c>
      <c r="O20" s="144">
        <v>-5419</v>
      </c>
      <c r="P20" s="211">
        <f t="shared" si="1"/>
        <v>-10493</v>
      </c>
      <c r="Q20" s="145"/>
      <c r="R20" s="145"/>
      <c r="S20" s="162"/>
      <c r="T20" s="144"/>
      <c r="U20" s="131"/>
      <c r="V20" s="131"/>
      <c r="W20" s="144"/>
      <c r="X20" s="144"/>
    </row>
    <row r="21" spans="1:24">
      <c r="A21" s="21"/>
      <c r="B21" s="23" t="s">
        <v>101</v>
      </c>
      <c r="C21" s="21"/>
      <c r="E21" s="168"/>
      <c r="F21" s="67">
        <v>-4719</v>
      </c>
      <c r="G21" s="183">
        <v>-6633</v>
      </c>
      <c r="H21" s="68"/>
      <c r="I21" s="64">
        <v>-1544</v>
      </c>
      <c r="J21" s="64">
        <v>-6298</v>
      </c>
      <c r="K21" s="132"/>
      <c r="L21" s="144">
        <v>-1117</v>
      </c>
      <c r="M21" s="211">
        <f t="shared" si="0"/>
        <v>-3602</v>
      </c>
      <c r="O21" s="144">
        <v>-455</v>
      </c>
      <c r="P21" s="211">
        <f t="shared" si="1"/>
        <v>-1089</v>
      </c>
      <c r="Q21" s="145"/>
      <c r="R21" s="145"/>
      <c r="S21" s="162"/>
      <c r="T21" s="144"/>
      <c r="U21" s="131"/>
      <c r="V21" s="131"/>
      <c r="W21" s="144"/>
      <c r="X21" s="144"/>
    </row>
    <row r="22" spans="1:24">
      <c r="B22" s="21" t="s">
        <v>102</v>
      </c>
      <c r="C22" s="21"/>
      <c r="E22" s="168"/>
      <c r="F22" s="67">
        <v>-85001</v>
      </c>
      <c r="G22" s="183">
        <v>-85005</v>
      </c>
      <c r="H22" s="68"/>
      <c r="I22" s="64">
        <v>-75546</v>
      </c>
      <c r="J22" s="64">
        <v>-73012</v>
      </c>
      <c r="K22" s="132"/>
      <c r="L22" s="144">
        <v>-26832</v>
      </c>
      <c r="M22" s="211">
        <f t="shared" si="0"/>
        <v>-58169</v>
      </c>
      <c r="O22" s="144">
        <v>-23911</v>
      </c>
      <c r="P22" s="211">
        <f t="shared" si="1"/>
        <v>-51635</v>
      </c>
      <c r="Q22" s="145"/>
      <c r="R22" s="145"/>
      <c r="S22" s="162"/>
      <c r="T22" s="144"/>
      <c r="U22" s="131"/>
      <c r="V22" s="131"/>
      <c r="W22" s="144"/>
      <c r="X22" s="144"/>
    </row>
    <row r="23" spans="1:24">
      <c r="B23" s="21"/>
      <c r="C23" s="21" t="s">
        <v>103</v>
      </c>
      <c r="D23" s="21"/>
      <c r="E23" s="21"/>
      <c r="F23" s="66">
        <f>SUM(F18:F22)</f>
        <v>-1035751</v>
      </c>
      <c r="G23" s="66">
        <f t="shared" ref="G23" si="2">SUM(G18:G22)</f>
        <v>-665024</v>
      </c>
      <c r="H23" s="66"/>
      <c r="I23" s="66">
        <f>SUM(I18:I22)</f>
        <v>-935472</v>
      </c>
      <c r="J23" s="66">
        <f>SUM(J18:J22)</f>
        <v>-641871</v>
      </c>
      <c r="K23" s="132"/>
      <c r="L23" s="144">
        <v>-430988</v>
      </c>
      <c r="M23" s="211">
        <f t="shared" si="0"/>
        <v>-604763</v>
      </c>
      <c r="O23" s="144">
        <v>-423859</v>
      </c>
      <c r="P23" s="211">
        <f t="shared" si="1"/>
        <v>-511613</v>
      </c>
      <c r="Q23" s="145"/>
      <c r="R23" s="145"/>
      <c r="S23" s="162"/>
      <c r="T23" s="144"/>
      <c r="U23" s="131"/>
      <c r="V23" s="131"/>
      <c r="W23" s="144"/>
      <c r="X23" s="144"/>
    </row>
    <row r="24" spans="1:24">
      <c r="A24" s="21" t="s">
        <v>104</v>
      </c>
      <c r="B24" s="21"/>
      <c r="C24" s="21"/>
      <c r="D24" s="21"/>
      <c r="E24" s="21"/>
      <c r="F24" s="65">
        <f>+F15+F23</f>
        <v>-320599</v>
      </c>
      <c r="G24" s="65">
        <f>+G15+G23</f>
        <v>30128</v>
      </c>
      <c r="H24" s="68"/>
      <c r="I24" s="65">
        <f>+I15+I23</f>
        <v>-203904</v>
      </c>
      <c r="J24" s="65">
        <f>+J15+J23</f>
        <v>39707</v>
      </c>
      <c r="K24" s="1"/>
      <c r="L24" s="144">
        <v>-195287</v>
      </c>
      <c r="M24" s="211">
        <f t="shared" si="0"/>
        <v>-125312</v>
      </c>
      <c r="O24" s="144">
        <v>-190885</v>
      </c>
      <c r="P24" s="211">
        <f t="shared" si="1"/>
        <v>-13019</v>
      </c>
      <c r="Q24" s="145"/>
      <c r="R24" s="145"/>
      <c r="S24" s="162"/>
      <c r="T24" s="144"/>
      <c r="U24" s="131"/>
      <c r="V24" s="131"/>
      <c r="W24" s="144"/>
      <c r="X24" s="144"/>
    </row>
    <row r="25" spans="1:24">
      <c r="A25" s="21" t="s">
        <v>105</v>
      </c>
      <c r="E25" s="168"/>
      <c r="F25" s="65">
        <v>396</v>
      </c>
      <c r="G25" s="65">
        <v>502</v>
      </c>
      <c r="H25" s="65"/>
      <c r="I25" s="64">
        <v>8845</v>
      </c>
      <c r="J25" s="64">
        <v>9445</v>
      </c>
      <c r="K25" s="1"/>
      <c r="L25" s="144">
        <v>158</v>
      </c>
      <c r="M25" s="211">
        <f t="shared" si="0"/>
        <v>238</v>
      </c>
      <c r="O25" s="144">
        <v>3114</v>
      </c>
      <c r="P25" s="211">
        <f t="shared" si="1"/>
        <v>5731</v>
      </c>
      <c r="Q25" s="145"/>
      <c r="R25" s="145"/>
      <c r="S25" s="162"/>
      <c r="T25" s="144"/>
      <c r="U25" s="131"/>
      <c r="V25" s="131"/>
      <c r="W25" s="144"/>
      <c r="X25" s="144"/>
    </row>
    <row r="26" spans="1:24">
      <c r="A26" s="21" t="s">
        <v>106</v>
      </c>
      <c r="C26" s="21"/>
      <c r="E26" s="168"/>
      <c r="F26" s="65">
        <v>-39666</v>
      </c>
      <c r="G26" s="65">
        <v>-30508</v>
      </c>
      <c r="H26" s="65"/>
      <c r="I26" s="64">
        <v>-33535</v>
      </c>
      <c r="J26" s="64">
        <v>-25447</v>
      </c>
      <c r="K26" s="1"/>
      <c r="L26" s="144">
        <v>-11331</v>
      </c>
      <c r="M26" s="211">
        <f t="shared" si="0"/>
        <v>-28335</v>
      </c>
      <c r="O26" s="144">
        <v>-9955</v>
      </c>
      <c r="P26" s="211">
        <f t="shared" si="1"/>
        <v>-23580</v>
      </c>
      <c r="Q26" s="145"/>
      <c r="R26" s="145"/>
      <c r="S26" s="162"/>
      <c r="T26" s="144"/>
      <c r="U26" s="131"/>
      <c r="V26" s="131"/>
      <c r="W26" s="144"/>
      <c r="X26" s="144"/>
    </row>
    <row r="27" spans="1:24">
      <c r="A27" s="221" t="s">
        <v>253</v>
      </c>
      <c r="B27" s="21"/>
      <c r="C27" s="21"/>
      <c r="D27" s="133"/>
      <c r="E27" s="133">
        <v>14</v>
      </c>
      <c r="F27" s="69">
        <v>-178</v>
      </c>
      <c r="G27" s="69">
        <v>-215</v>
      </c>
      <c r="H27" s="65"/>
      <c r="I27" s="69">
        <v>0</v>
      </c>
      <c r="J27" s="69">
        <v>0</v>
      </c>
      <c r="K27" s="1"/>
      <c r="L27" s="144">
        <v>-59</v>
      </c>
      <c r="M27" s="211">
        <f t="shared" si="0"/>
        <v>-119</v>
      </c>
      <c r="O27" s="144">
        <v>0</v>
      </c>
      <c r="P27" s="211">
        <f t="shared" si="1"/>
        <v>0</v>
      </c>
      <c r="Q27" s="145"/>
      <c r="R27" s="145"/>
      <c r="S27" s="162"/>
      <c r="T27" s="144"/>
      <c r="U27" s="131"/>
      <c r="V27" s="131"/>
      <c r="W27" s="144"/>
      <c r="X27" s="144"/>
    </row>
    <row r="28" spans="1:24">
      <c r="A28" s="21" t="s">
        <v>107</v>
      </c>
      <c r="B28" s="21"/>
      <c r="D28" s="133"/>
      <c r="E28" s="133"/>
      <c r="F28" s="65">
        <f>SUM(F24:F27)</f>
        <v>-360047</v>
      </c>
      <c r="G28" s="65">
        <f>SUM(G24:G27)</f>
        <v>-93</v>
      </c>
      <c r="H28" s="65"/>
      <c r="I28" s="65">
        <f>SUM(I24:I27)</f>
        <v>-228594</v>
      </c>
      <c r="J28" s="65">
        <f>SUM(J24:J27)</f>
        <v>23705</v>
      </c>
      <c r="K28" s="1"/>
      <c r="L28" s="144">
        <v>-206519</v>
      </c>
      <c r="M28" s="211">
        <f t="shared" si="0"/>
        <v>-153528</v>
      </c>
      <c r="O28" s="144">
        <v>-197726</v>
      </c>
      <c r="P28" s="211">
        <f t="shared" si="1"/>
        <v>-30868</v>
      </c>
      <c r="Q28" s="145"/>
      <c r="R28" s="145"/>
      <c r="S28" s="162"/>
      <c r="T28" s="144"/>
      <c r="U28" s="131"/>
      <c r="V28" s="131"/>
      <c r="W28" s="144"/>
      <c r="X28" s="144"/>
    </row>
    <row r="29" spans="1:24">
      <c r="A29" s="23" t="s">
        <v>108</v>
      </c>
      <c r="E29" s="168">
        <v>29</v>
      </c>
      <c r="F29" s="69">
        <v>495</v>
      </c>
      <c r="G29" s="69">
        <v>495</v>
      </c>
      <c r="H29" s="65"/>
      <c r="I29" s="69">
        <v>495</v>
      </c>
      <c r="J29" s="69">
        <v>495</v>
      </c>
      <c r="K29" s="70"/>
      <c r="L29" s="144">
        <v>163</v>
      </c>
      <c r="M29" s="211">
        <f t="shared" si="0"/>
        <v>332</v>
      </c>
      <c r="O29" s="144">
        <v>163</v>
      </c>
      <c r="P29" s="211">
        <f t="shared" si="1"/>
        <v>332</v>
      </c>
      <c r="Q29" s="145"/>
      <c r="R29" s="145"/>
      <c r="S29" s="162"/>
      <c r="T29" s="144"/>
      <c r="U29" s="131"/>
      <c r="V29" s="131"/>
      <c r="W29" s="144"/>
      <c r="X29" s="144"/>
    </row>
    <row r="30" spans="1:24" ht="22.5" thickBot="1">
      <c r="A30" s="23" t="s">
        <v>109</v>
      </c>
      <c r="E30" s="23" t="s">
        <v>3</v>
      </c>
      <c r="F30" s="71">
        <f>SUM(F28:F29)</f>
        <v>-359552</v>
      </c>
      <c r="G30" s="71">
        <f>SUM(G28:G29)</f>
        <v>402</v>
      </c>
      <c r="H30" s="68"/>
      <c r="I30" s="71">
        <f>SUM(I28:I29)</f>
        <v>-228099</v>
      </c>
      <c r="J30" s="71">
        <f>SUM(J28:J29)</f>
        <v>24200</v>
      </c>
      <c r="K30" s="70"/>
      <c r="L30" s="144">
        <v>-206356</v>
      </c>
      <c r="M30" s="211">
        <f t="shared" si="0"/>
        <v>-153196</v>
      </c>
      <c r="O30" s="144">
        <v>-197563</v>
      </c>
      <c r="P30" s="211">
        <f t="shared" si="1"/>
        <v>-30536</v>
      </c>
      <c r="Q30" s="145"/>
      <c r="R30" s="145"/>
      <c r="S30" s="162"/>
      <c r="T30" s="144"/>
      <c r="U30" s="131"/>
      <c r="V30" s="131"/>
      <c r="W30" s="144"/>
      <c r="X30" s="144"/>
    </row>
    <row r="31" spans="1:24" ht="22.5" thickTop="1">
      <c r="F31" s="68"/>
      <c r="G31" s="18"/>
      <c r="H31" s="65"/>
      <c r="I31" s="65"/>
      <c r="J31" s="18"/>
      <c r="K31" s="70"/>
      <c r="Q31" s="145"/>
      <c r="R31" s="145"/>
      <c r="S31" s="25"/>
      <c r="T31" s="25"/>
      <c r="U31" s="25"/>
      <c r="V31" s="25"/>
      <c r="W31" s="25"/>
    </row>
    <row r="32" spans="1:24">
      <c r="F32" s="68"/>
      <c r="G32" s="18"/>
      <c r="H32" s="65"/>
      <c r="I32" s="65"/>
      <c r="J32" s="72"/>
    </row>
    <row r="33" spans="1:10">
      <c r="F33" s="68"/>
      <c r="G33" s="18"/>
      <c r="H33" s="65"/>
      <c r="I33" s="65"/>
      <c r="J33" s="18"/>
    </row>
    <row r="34" spans="1:10">
      <c r="F34" s="68"/>
      <c r="G34" s="18"/>
      <c r="H34" s="65"/>
      <c r="I34" s="65"/>
      <c r="J34" s="18"/>
    </row>
    <row r="35" spans="1:10">
      <c r="F35" s="68"/>
      <c r="G35" s="18"/>
      <c r="H35" s="65"/>
      <c r="I35" s="65"/>
      <c r="J35" s="18"/>
    </row>
    <row r="36" spans="1:10">
      <c r="F36" s="68"/>
      <c r="G36" s="18"/>
      <c r="H36" s="65"/>
      <c r="I36" s="65"/>
      <c r="J36" s="18"/>
    </row>
    <row r="37" spans="1:10">
      <c r="A37" s="23" t="s">
        <v>45</v>
      </c>
      <c r="F37" s="68"/>
      <c r="G37" s="18"/>
      <c r="H37" s="65"/>
      <c r="I37" s="65"/>
      <c r="J37" s="18"/>
    </row>
    <row r="38" spans="1:10">
      <c r="F38" s="68"/>
      <c r="G38" s="18"/>
      <c r="H38" s="65"/>
      <c r="I38" s="65"/>
      <c r="J38" s="18"/>
    </row>
    <row r="39" spans="1:10">
      <c r="A39" s="112"/>
      <c r="F39" s="68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89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U46"/>
  <sheetViews>
    <sheetView topLeftCell="A4" zoomScale="80" zoomScaleNormal="80" zoomScaleSheetLayoutView="70" workbookViewId="0">
      <selection activeCell="E10" sqref="E10"/>
    </sheetView>
  </sheetViews>
  <sheetFormatPr defaultColWidth="20.140625" defaultRowHeight="21.75"/>
  <cols>
    <col min="1" max="1" width="1.28515625" style="134" customWidth="1"/>
    <col min="2" max="2" width="2.7109375" style="134" customWidth="1"/>
    <col min="3" max="3" width="51.85546875" style="134" customWidth="1"/>
    <col min="4" max="4" width="9.28515625" style="134" customWidth="1"/>
    <col min="5" max="6" width="14.7109375" style="134" customWidth="1"/>
    <col min="7" max="7" width="1.28515625" style="134" customWidth="1"/>
    <col min="8" max="9" width="14.7109375" style="134" customWidth="1"/>
    <col min="10" max="10" width="3.85546875" style="134" customWidth="1"/>
    <col min="11" max="11" width="14.85546875" style="134" customWidth="1"/>
    <col min="12" max="12" width="11.5703125" style="134" customWidth="1"/>
    <col min="13" max="13" width="6.85546875" style="134" customWidth="1"/>
    <col min="14" max="14" width="12.7109375" style="134" customWidth="1"/>
    <col min="15" max="15" width="14.7109375" style="134" customWidth="1"/>
    <col min="16" max="16" width="6.42578125" style="134" customWidth="1"/>
    <col min="17" max="17" width="12.28515625" style="134" customWidth="1"/>
    <col min="18" max="18" width="13.28515625" style="134" customWidth="1"/>
    <col min="19" max="19" width="4.28515625" style="134" customWidth="1"/>
    <col min="20" max="20" width="14.5703125" style="134" customWidth="1"/>
    <col min="21" max="21" width="12.28515625" style="134" customWidth="1"/>
    <col min="22" max="16384" width="20.140625" style="134"/>
  </cols>
  <sheetData>
    <row r="1" spans="1:21">
      <c r="E1" s="73"/>
      <c r="F1" s="74"/>
      <c r="G1" s="75"/>
      <c r="I1" s="134">
        <v>6</v>
      </c>
    </row>
    <row r="2" spans="1:21">
      <c r="A2" s="254" t="s">
        <v>87</v>
      </c>
      <c r="B2" s="254"/>
      <c r="C2" s="254"/>
      <c r="D2" s="254"/>
      <c r="E2" s="254"/>
      <c r="F2" s="254"/>
      <c r="G2" s="254"/>
      <c r="H2" s="254"/>
      <c r="I2" s="254"/>
    </row>
    <row r="3" spans="1:21">
      <c r="A3" s="254" t="s">
        <v>88</v>
      </c>
      <c r="B3" s="254"/>
      <c r="C3" s="254"/>
      <c r="D3" s="254"/>
      <c r="E3" s="254"/>
      <c r="F3" s="254"/>
      <c r="G3" s="254"/>
      <c r="H3" s="254"/>
      <c r="I3" s="254"/>
    </row>
    <row r="4" spans="1:21" ht="22.5" customHeight="1">
      <c r="A4" s="246" t="s">
        <v>119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21" ht="22.5" customHeight="1">
      <c r="A5" s="251" t="s">
        <v>89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21" s="137" customFormat="1">
      <c r="A6" s="136"/>
      <c r="B6" s="136"/>
      <c r="C6" s="136"/>
      <c r="D6" s="226"/>
      <c r="E6" s="247" t="s">
        <v>16</v>
      </c>
      <c r="F6" s="247"/>
      <c r="G6" s="247"/>
      <c r="H6" s="247"/>
      <c r="I6" s="247"/>
      <c r="L6" s="134"/>
    </row>
    <row r="7" spans="1:21" s="137" customFormat="1">
      <c r="A7" s="138"/>
      <c r="B7" s="138"/>
      <c r="C7" s="138"/>
      <c r="D7" s="223"/>
      <c r="E7" s="253" t="s">
        <v>10</v>
      </c>
      <c r="F7" s="253"/>
      <c r="G7" s="135"/>
      <c r="H7" s="253" t="s">
        <v>15</v>
      </c>
      <c r="I7" s="253"/>
      <c r="L7" s="134"/>
    </row>
    <row r="8" spans="1:21" s="137" customFormat="1">
      <c r="A8" s="139"/>
      <c r="B8" s="139"/>
      <c r="C8" s="139"/>
      <c r="D8" s="224" t="s">
        <v>11</v>
      </c>
      <c r="E8" s="225">
        <v>2025</v>
      </c>
      <c r="F8" s="225">
        <v>2024</v>
      </c>
      <c r="G8" s="140"/>
      <c r="H8" s="225">
        <v>2025</v>
      </c>
      <c r="I8" s="225">
        <v>2024</v>
      </c>
      <c r="L8" s="134"/>
    </row>
    <row r="9" spans="1:21" s="137" customFormat="1">
      <c r="D9" s="135"/>
      <c r="E9" s="135"/>
      <c r="F9" s="89"/>
      <c r="G9" s="135"/>
      <c r="H9" s="135"/>
      <c r="I9" s="135"/>
      <c r="L9" s="134"/>
    </row>
    <row r="10" spans="1:21" s="137" customFormat="1">
      <c r="A10" s="21" t="s">
        <v>109</v>
      </c>
      <c r="E10" s="76">
        <f>'P5-PL9M'!F30</f>
        <v>-359552</v>
      </c>
      <c r="F10" s="76">
        <f>'P5-PL9M'!G30</f>
        <v>402</v>
      </c>
      <c r="G10" s="77">
        <v>0</v>
      </c>
      <c r="H10" s="76">
        <f>'P5-PL9M'!I30</f>
        <v>-228099</v>
      </c>
      <c r="I10" s="76">
        <f>'P5-PL9M'!J30</f>
        <v>24200</v>
      </c>
      <c r="K10" s="144"/>
      <c r="L10" s="144"/>
      <c r="M10" s="145"/>
      <c r="N10" s="144"/>
      <c r="O10" s="144"/>
      <c r="Q10" s="62"/>
      <c r="R10" s="62"/>
      <c r="S10" s="62"/>
      <c r="T10" s="62"/>
      <c r="U10" s="62"/>
    </row>
    <row r="11" spans="1:21" s="137" customFormat="1">
      <c r="A11" s="134"/>
      <c r="E11" s="78"/>
      <c r="F11" s="78"/>
      <c r="G11" s="78"/>
      <c r="H11" s="78"/>
      <c r="I11" s="78"/>
      <c r="K11" s="144"/>
      <c r="L11" s="134"/>
      <c r="N11" s="144"/>
      <c r="O11" s="144"/>
      <c r="Q11" s="62"/>
      <c r="R11" s="62"/>
      <c r="S11" s="62"/>
      <c r="T11" s="62"/>
      <c r="U11" s="62"/>
    </row>
    <row r="12" spans="1:21" s="23" customFormat="1">
      <c r="A12" s="23" t="s">
        <v>111</v>
      </c>
      <c r="E12" s="10">
        <v>0</v>
      </c>
      <c r="F12" s="10">
        <v>0</v>
      </c>
      <c r="G12" s="9"/>
      <c r="H12" s="10">
        <v>0</v>
      </c>
      <c r="I12" s="10">
        <v>0</v>
      </c>
      <c r="K12" s="144"/>
      <c r="L12" s="144"/>
      <c r="N12" s="144"/>
      <c r="O12" s="144"/>
      <c r="Q12" s="62"/>
      <c r="R12" s="62"/>
      <c r="S12" s="62"/>
      <c r="T12" s="62"/>
      <c r="U12" s="62"/>
    </row>
    <row r="13" spans="1:21" s="23" customFormat="1">
      <c r="A13" s="23" t="s">
        <v>112</v>
      </c>
      <c r="E13" s="79">
        <f>+E10+E12</f>
        <v>-359552</v>
      </c>
      <c r="F13" s="79">
        <f>+F10+F12</f>
        <v>402</v>
      </c>
      <c r="G13" s="9"/>
      <c r="H13" s="79">
        <f t="shared" ref="H13:I13" si="0">+H10+H12</f>
        <v>-228099</v>
      </c>
      <c r="I13" s="79">
        <f t="shared" si="0"/>
        <v>24200</v>
      </c>
      <c r="K13" s="144"/>
      <c r="L13" s="144"/>
      <c r="N13" s="144"/>
      <c r="O13" s="144"/>
      <c r="Q13" s="62"/>
      <c r="R13" s="62"/>
      <c r="S13" s="62"/>
      <c r="T13" s="62"/>
      <c r="U13" s="62"/>
    </row>
    <row r="14" spans="1:21" s="23" customFormat="1" ht="22.5" thickTop="1">
      <c r="E14" s="10"/>
      <c r="F14" s="10"/>
      <c r="G14" s="9"/>
      <c r="H14" s="10"/>
      <c r="I14" s="10"/>
      <c r="K14" s="144"/>
      <c r="L14" s="144"/>
      <c r="N14" s="144"/>
      <c r="O14" s="144"/>
      <c r="Q14" s="62"/>
      <c r="R14" s="62"/>
      <c r="S14" s="62"/>
      <c r="T14" s="62"/>
      <c r="U14" s="62"/>
    </row>
    <row r="15" spans="1:21" s="23" customFormat="1">
      <c r="A15" s="21" t="s">
        <v>113</v>
      </c>
      <c r="B15" s="21"/>
      <c r="C15" s="21"/>
      <c r="D15" s="21"/>
      <c r="E15" s="9"/>
      <c r="F15" s="9"/>
      <c r="G15" s="9"/>
      <c r="H15" s="9"/>
      <c r="I15" s="9"/>
      <c r="K15" s="144"/>
      <c r="L15" s="144"/>
      <c r="N15" s="144"/>
      <c r="O15" s="144"/>
      <c r="Q15" s="62"/>
      <c r="R15" s="62"/>
      <c r="S15" s="62"/>
      <c r="T15" s="62"/>
      <c r="U15" s="62"/>
    </row>
    <row r="16" spans="1:21" s="23" customFormat="1">
      <c r="A16" s="21"/>
      <c r="B16" s="21" t="s">
        <v>114</v>
      </c>
      <c r="C16" s="21"/>
      <c r="D16" s="99"/>
      <c r="E16" s="9">
        <f>E10-E17</f>
        <v>-358673</v>
      </c>
      <c r="F16" s="9">
        <f>F10-F17</f>
        <v>1700</v>
      </c>
      <c r="G16" s="9"/>
      <c r="H16" s="9">
        <f>H10-H17</f>
        <v>-228099</v>
      </c>
      <c r="I16" s="9">
        <f>I10-I17</f>
        <v>24200</v>
      </c>
      <c r="K16" s="144"/>
      <c r="L16" s="144"/>
      <c r="M16" s="144"/>
      <c r="N16" s="144"/>
      <c r="O16" s="144"/>
      <c r="Q16" s="62"/>
      <c r="R16" s="62"/>
      <c r="S16" s="62"/>
      <c r="T16" s="62"/>
      <c r="U16" s="62"/>
    </row>
    <row r="17" spans="1:21" s="23" customFormat="1" ht="23.25">
      <c r="A17" s="21"/>
      <c r="B17" s="21" t="s">
        <v>115</v>
      </c>
      <c r="C17" s="21"/>
      <c r="D17" s="21"/>
      <c r="E17" s="147">
        <v>-879</v>
      </c>
      <c r="F17" s="9">
        <v>-1298</v>
      </c>
      <c r="G17" s="9"/>
      <c r="H17" s="80">
        <v>0</v>
      </c>
      <c r="I17" s="80">
        <v>0</v>
      </c>
      <c r="K17" s="144"/>
      <c r="L17" s="144"/>
      <c r="M17" s="144"/>
      <c r="N17" s="144"/>
      <c r="O17" s="144"/>
      <c r="Q17" s="62"/>
      <c r="R17" s="62"/>
      <c r="S17" s="62"/>
      <c r="T17" s="62"/>
      <c r="U17" s="62"/>
    </row>
    <row r="18" spans="1:21" s="23" customFormat="1" ht="22.5" thickBot="1">
      <c r="A18" s="21"/>
      <c r="B18" s="21"/>
      <c r="C18" s="21"/>
      <c r="D18" s="21"/>
      <c r="E18" s="81">
        <f>E10</f>
        <v>-359552</v>
      </c>
      <c r="F18" s="81">
        <f>F10</f>
        <v>402</v>
      </c>
      <c r="G18" s="9">
        <f>SUM(G16:G17)</f>
        <v>0</v>
      </c>
      <c r="H18" s="82">
        <f>SUM(H16:H17)</f>
        <v>-228099</v>
      </c>
      <c r="I18" s="82">
        <f>SUM(I16:I17)</f>
        <v>24200</v>
      </c>
      <c r="K18" s="144"/>
      <c r="L18" s="144"/>
      <c r="N18" s="144"/>
      <c r="O18" s="144"/>
      <c r="Q18" s="62"/>
      <c r="R18" s="62"/>
      <c r="S18" s="62"/>
      <c r="T18" s="62"/>
      <c r="U18" s="62"/>
    </row>
    <row r="19" spans="1:21" s="23" customFormat="1" ht="22.5" thickTop="1">
      <c r="A19" s="21"/>
      <c r="B19" s="21"/>
      <c r="C19" s="21"/>
      <c r="D19" s="21"/>
      <c r="E19" s="9"/>
      <c r="F19" s="9"/>
      <c r="G19" s="9"/>
      <c r="H19" s="9"/>
      <c r="I19" s="9"/>
      <c r="K19" s="144"/>
      <c r="L19" s="144"/>
      <c r="N19" s="144"/>
      <c r="O19" s="144"/>
      <c r="Q19" s="62"/>
      <c r="R19" s="62"/>
      <c r="S19" s="62"/>
      <c r="T19" s="62"/>
      <c r="U19" s="62"/>
    </row>
    <row r="20" spans="1:21" s="23" customFormat="1">
      <c r="A20" s="23" t="s">
        <v>116</v>
      </c>
      <c r="B20" s="21"/>
      <c r="C20" s="21"/>
      <c r="D20" s="21"/>
      <c r="E20" s="9"/>
      <c r="F20" s="9"/>
      <c r="G20" s="9"/>
      <c r="H20" s="9"/>
      <c r="I20" s="9"/>
      <c r="K20" s="144"/>
      <c r="L20" s="144"/>
      <c r="N20" s="144"/>
      <c r="O20" s="144"/>
      <c r="Q20" s="62"/>
      <c r="R20" s="62"/>
      <c r="S20" s="62"/>
      <c r="T20" s="62"/>
      <c r="U20" s="62"/>
    </row>
    <row r="21" spans="1:21" s="23" customFormat="1">
      <c r="A21" s="21"/>
      <c r="B21" s="21" t="s">
        <v>114</v>
      </c>
      <c r="C21" s="21"/>
      <c r="D21" s="21"/>
      <c r="E21" s="9">
        <f>E23-E22</f>
        <v>-358673</v>
      </c>
      <c r="F21" s="9">
        <f>F23-F22</f>
        <v>1700</v>
      </c>
      <c r="G21" s="9"/>
      <c r="H21" s="9">
        <f>H13</f>
        <v>-228099</v>
      </c>
      <c r="I21" s="9">
        <f>I13</f>
        <v>24200</v>
      </c>
      <c r="K21" s="144"/>
      <c r="L21" s="144"/>
      <c r="M21" s="144"/>
      <c r="N21" s="144"/>
      <c r="O21" s="144"/>
      <c r="Q21" s="62"/>
      <c r="R21" s="62"/>
      <c r="S21" s="62"/>
      <c r="T21" s="62"/>
      <c r="U21" s="62"/>
    </row>
    <row r="22" spans="1:21" s="23" customFormat="1">
      <c r="A22" s="21"/>
      <c r="B22" s="21" t="s">
        <v>115</v>
      </c>
      <c r="C22" s="21"/>
      <c r="D22" s="21"/>
      <c r="E22" s="9">
        <f>E17</f>
        <v>-879</v>
      </c>
      <c r="F22" s="9">
        <f>F17</f>
        <v>-1298</v>
      </c>
      <c r="G22" s="9"/>
      <c r="H22" s="9">
        <v>0</v>
      </c>
      <c r="I22" s="9">
        <v>0</v>
      </c>
      <c r="K22" s="144"/>
      <c r="L22" s="144"/>
      <c r="M22" s="144"/>
      <c r="N22" s="144"/>
      <c r="O22" s="144"/>
      <c r="Q22" s="62"/>
      <c r="R22" s="62"/>
      <c r="S22" s="62"/>
      <c r="T22" s="62"/>
      <c r="U22" s="62"/>
    </row>
    <row r="23" spans="1:21" s="23" customFormat="1" ht="22.5" thickBot="1">
      <c r="A23" s="21"/>
      <c r="B23" s="21"/>
      <c r="C23" s="21"/>
      <c r="D23" s="21"/>
      <c r="E23" s="81">
        <f>E13</f>
        <v>-359552</v>
      </c>
      <c r="F23" s="81">
        <f>F13</f>
        <v>402</v>
      </c>
      <c r="G23" s="9">
        <f>SUM(G21:G22)</f>
        <v>0</v>
      </c>
      <c r="H23" s="81">
        <f>SUM(H21:H22)</f>
        <v>-228099</v>
      </c>
      <c r="I23" s="81">
        <f>SUM(I21:I22)</f>
        <v>24200</v>
      </c>
      <c r="K23" s="144"/>
      <c r="L23" s="144"/>
      <c r="N23" s="144"/>
      <c r="O23" s="144"/>
      <c r="Q23" s="62"/>
      <c r="R23" s="62"/>
      <c r="S23" s="62"/>
      <c r="T23" s="62"/>
      <c r="U23" s="62"/>
    </row>
    <row r="24" spans="1:21" ht="22.5" thickTop="1">
      <c r="E24" s="4"/>
      <c r="F24" s="4"/>
      <c r="G24" s="4"/>
      <c r="H24" s="4"/>
      <c r="I24" s="4"/>
      <c r="K24" s="144"/>
      <c r="L24" s="144"/>
      <c r="N24" s="144"/>
      <c r="O24" s="144"/>
      <c r="Q24" s="62"/>
      <c r="R24" s="62"/>
      <c r="S24" s="62"/>
      <c r="T24" s="62"/>
      <c r="U24" s="62"/>
    </row>
    <row r="25" spans="1:21">
      <c r="A25" s="23" t="s">
        <v>117</v>
      </c>
      <c r="D25" s="149"/>
      <c r="E25" s="4"/>
      <c r="F25" s="4"/>
      <c r="G25" s="4"/>
      <c r="H25" s="4"/>
      <c r="I25" s="4"/>
      <c r="K25" s="144"/>
      <c r="L25" s="144"/>
      <c r="M25" s="141"/>
      <c r="N25" s="144"/>
      <c r="O25" s="144"/>
      <c r="Q25" s="62"/>
      <c r="R25" s="62"/>
      <c r="S25" s="62"/>
      <c r="T25" s="62"/>
      <c r="U25" s="62"/>
    </row>
    <row r="26" spans="1:21" s="23" customFormat="1">
      <c r="A26" s="21"/>
      <c r="B26" s="21" t="s">
        <v>118</v>
      </c>
      <c r="C26" s="21"/>
      <c r="D26" s="133"/>
      <c r="E26" s="83">
        <f>+E16/12570633</f>
        <v>-2.8532612478623789E-2</v>
      </c>
      <c r="F26" s="83">
        <f>+F16/10140013</f>
        <v>1.6765264502126379E-4</v>
      </c>
      <c r="G26" s="84"/>
      <c r="H26" s="83">
        <f>+H16/12570633</f>
        <v>-1.8145386950681006E-2</v>
      </c>
      <c r="I26" s="83">
        <f>+I16/10140013</f>
        <v>2.3865847114791666E-3</v>
      </c>
      <c r="K26" s="42"/>
      <c r="L26" s="42"/>
      <c r="N26" s="42"/>
      <c r="O26" s="42"/>
      <c r="Q26" s="62"/>
      <c r="R26" s="62"/>
      <c r="S26" s="62"/>
      <c r="T26" s="62"/>
      <c r="U26" s="62"/>
    </row>
    <row r="27" spans="1:21">
      <c r="E27" s="85"/>
      <c r="F27" s="85"/>
      <c r="G27" s="85"/>
      <c r="H27" s="86"/>
      <c r="I27" s="72"/>
      <c r="Q27" s="62"/>
      <c r="R27" s="62"/>
      <c r="S27" s="62"/>
      <c r="T27" s="62"/>
      <c r="U27" s="62"/>
    </row>
    <row r="28" spans="1:21">
      <c r="E28" s="176"/>
      <c r="F28" s="176"/>
      <c r="G28" s="177"/>
      <c r="H28" s="176"/>
      <c r="I28" s="176"/>
    </row>
    <row r="29" spans="1:21" s="142" customFormat="1">
      <c r="E29" s="143"/>
      <c r="F29" s="143"/>
      <c r="H29" s="143"/>
      <c r="I29" s="143"/>
    </row>
    <row r="30" spans="1:21" s="142" customFormat="1">
      <c r="E30" s="87"/>
      <c r="F30" s="87"/>
      <c r="H30" s="87"/>
      <c r="I30" s="87"/>
    </row>
    <row r="31" spans="1:21" s="142" customFormat="1">
      <c r="A31" s="23" t="s">
        <v>45</v>
      </c>
      <c r="E31" s="178"/>
      <c r="F31" s="178"/>
      <c r="G31" s="88"/>
      <c r="H31" s="87"/>
      <c r="I31" s="87"/>
    </row>
    <row r="32" spans="1:21" s="142" customFormat="1">
      <c r="E32" s="143"/>
      <c r="F32" s="88"/>
      <c r="G32" s="88"/>
      <c r="H32" s="88"/>
      <c r="I32" s="88"/>
    </row>
    <row r="33" spans="1:9" s="142" customFormat="1">
      <c r="D33" s="179"/>
      <c r="E33" s="178"/>
      <c r="F33" s="180"/>
      <c r="G33" s="88"/>
      <c r="H33" s="88"/>
      <c r="I33" s="88"/>
    </row>
    <row r="34" spans="1:9" s="142" customFormat="1">
      <c r="E34" s="178"/>
      <c r="F34" s="180"/>
      <c r="G34" s="88"/>
      <c r="H34" s="88"/>
      <c r="I34" s="88"/>
    </row>
    <row r="35" spans="1:9" s="142" customFormat="1">
      <c r="C35" s="142" t="s">
        <v>3</v>
      </c>
      <c r="E35" s="180"/>
      <c r="F35" s="88"/>
      <c r="G35" s="88"/>
      <c r="H35" s="88"/>
      <c r="I35" s="88"/>
    </row>
    <row r="36" spans="1:9" s="142" customFormat="1">
      <c r="E36" s="88"/>
      <c r="F36" s="88"/>
      <c r="G36" s="88"/>
      <c r="H36" s="88"/>
      <c r="I36" s="88"/>
    </row>
    <row r="37" spans="1:9" s="142" customFormat="1">
      <c r="E37" s="88"/>
      <c r="F37" s="88"/>
      <c r="G37" s="88"/>
      <c r="H37" s="88"/>
      <c r="I37" s="88"/>
    </row>
    <row r="38" spans="1:9" s="142" customFormat="1">
      <c r="E38" s="88"/>
      <c r="F38" s="88"/>
      <c r="G38" s="88"/>
      <c r="H38" s="88"/>
      <c r="I38" s="88"/>
    </row>
    <row r="39" spans="1:9" s="142" customFormat="1">
      <c r="E39" s="88"/>
      <c r="F39" s="88"/>
      <c r="G39" s="88"/>
      <c r="H39" s="88"/>
      <c r="I39" s="88"/>
    </row>
    <row r="40" spans="1:9">
      <c r="A40" s="137"/>
      <c r="B40" s="137"/>
      <c r="C40" s="137"/>
      <c r="E40" s="150"/>
    </row>
    <row r="41" spans="1:9">
      <c r="B41" s="137"/>
      <c r="C41" s="137"/>
    </row>
    <row r="42" spans="1:9">
      <c r="A42" s="137"/>
      <c r="B42" s="137"/>
      <c r="C42" s="137"/>
    </row>
    <row r="43" spans="1:9">
      <c r="B43" s="137"/>
      <c r="C43" s="137"/>
    </row>
    <row r="44" spans="1:9">
      <c r="A44" s="137"/>
      <c r="B44" s="137"/>
      <c r="C44" s="137"/>
    </row>
    <row r="45" spans="1:9">
      <c r="B45" s="137"/>
      <c r="C45" s="137"/>
    </row>
    <row r="46" spans="1:9">
      <c r="B46" s="137"/>
      <c r="C46" s="137"/>
    </row>
  </sheetData>
  <mergeCells count="7">
    <mergeCell ref="A2:I2"/>
    <mergeCell ref="A3:I3"/>
    <mergeCell ref="E7:F7"/>
    <mergeCell ref="H7:I7"/>
    <mergeCell ref="A5:J5"/>
    <mergeCell ref="A4:J4"/>
    <mergeCell ref="E6:I6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Y58"/>
  <sheetViews>
    <sheetView topLeftCell="A28" zoomScale="85" zoomScaleNormal="85" workbookViewId="0">
      <selection activeCell="Q17" sqref="Q17"/>
    </sheetView>
  </sheetViews>
  <sheetFormatPr defaultColWidth="9.140625" defaultRowHeight="20.100000000000001" customHeight="1"/>
  <cols>
    <col min="1" max="1" width="50.42578125" style="23" customWidth="1"/>
    <col min="2" max="2" width="1" style="23" customWidth="1"/>
    <col min="3" max="3" width="12.28515625" style="23" customWidth="1"/>
    <col min="4" max="4" width="13.28515625" style="23" customWidth="1"/>
    <col min="5" max="5" width="14" style="23" customWidth="1"/>
    <col min="6" max="6" width="13.140625" style="23" customWidth="1"/>
    <col min="7" max="7" width="12" style="23" customWidth="1"/>
    <col min="8" max="8" width="13.85546875" style="23" customWidth="1"/>
    <col min="9" max="9" width="0.5703125" style="23" customWidth="1"/>
    <col min="10" max="10" width="12" style="23" customWidth="1"/>
    <col min="11" max="11" width="11.140625" style="23" customWidth="1"/>
    <col min="12" max="12" width="0.42578125" style="23" customWidth="1"/>
    <col min="13" max="13" width="10.140625" style="23" customWidth="1"/>
    <col min="14" max="14" width="0.7109375" style="23" customWidth="1"/>
    <col min="15" max="15" width="12.42578125" style="23" customWidth="1"/>
    <col min="16" max="16" width="0.5703125" style="23" customWidth="1"/>
    <col min="17" max="17" width="14.28515625" style="23" bestFit="1" customWidth="1"/>
    <col min="18" max="18" width="0.5703125" style="23" customWidth="1"/>
    <col min="19" max="19" width="17.5703125" style="23" bestFit="1" customWidth="1"/>
    <col min="20" max="20" width="6.28515625" style="23" customWidth="1"/>
    <col min="21" max="21" width="16.42578125" style="23" customWidth="1"/>
    <col min="22" max="22" width="9.28515625" style="23" bestFit="1" customWidth="1"/>
    <col min="23" max="23" width="15" style="23" customWidth="1"/>
    <col min="24" max="24" width="21.140625" style="23" customWidth="1"/>
    <col min="25" max="25" width="16.5703125" style="23" customWidth="1"/>
    <col min="26" max="16384" width="9.140625" style="23"/>
  </cols>
  <sheetData>
    <row r="1" spans="1:25" ht="20.100000000000001" customHeight="1">
      <c r="S1" s="54"/>
    </row>
    <row r="2" spans="1:25" s="25" customFormat="1" ht="21.75">
      <c r="A2" s="258" t="s">
        <v>87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25" s="89" customFormat="1" ht="21.75">
      <c r="A3" s="258" t="s">
        <v>120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25" s="25" customFormat="1" ht="21.75">
      <c r="A4" s="258" t="s">
        <v>119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5" s="25" customFormat="1" ht="21.75">
      <c r="A5" s="258" t="s">
        <v>89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</row>
    <row r="6" spans="1:25" s="25" customFormat="1" ht="18" customHeight="1">
      <c r="A6" s="55"/>
      <c r="B6" s="55"/>
      <c r="C6" s="259" t="s">
        <v>16</v>
      </c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5" s="25" customFormat="1" ht="20.100000000000001" customHeight="1">
      <c r="A7" s="255" t="s">
        <v>10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</row>
    <row r="8" spans="1:25" s="25" customFormat="1" ht="20.100000000000001" customHeight="1">
      <c r="A8" s="55"/>
      <c r="B8" s="55"/>
      <c r="C8" s="257" t="s">
        <v>124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55"/>
      <c r="Q8" s="55" t="s">
        <v>149</v>
      </c>
      <c r="R8" s="55"/>
      <c r="S8" s="55" t="s">
        <v>150</v>
      </c>
    </row>
    <row r="9" spans="1:25" s="25" customFormat="1" ht="21.75">
      <c r="A9" s="56"/>
      <c r="B9" s="56"/>
      <c r="C9" s="55" t="s">
        <v>121</v>
      </c>
      <c r="D9" s="55" t="s">
        <v>125</v>
      </c>
      <c r="E9" s="55" t="s">
        <v>126</v>
      </c>
      <c r="F9" s="55" t="s">
        <v>127</v>
      </c>
      <c r="G9" s="255" t="s">
        <v>134</v>
      </c>
      <c r="H9" s="255"/>
      <c r="I9" s="55"/>
      <c r="J9" s="256" t="s">
        <v>82</v>
      </c>
      <c r="K9" s="256"/>
      <c r="L9" s="256"/>
      <c r="M9" s="256"/>
      <c r="N9" s="89"/>
      <c r="O9" s="55" t="s">
        <v>145</v>
      </c>
      <c r="P9" s="55"/>
      <c r="Q9" s="55" t="s">
        <v>151</v>
      </c>
      <c r="R9" s="57"/>
      <c r="S9" s="55" t="s">
        <v>152</v>
      </c>
    </row>
    <row r="10" spans="1:25" s="25" customFormat="1" ht="21.75">
      <c r="A10" s="56"/>
      <c r="B10" s="56"/>
      <c r="C10" s="55" t="s">
        <v>122</v>
      </c>
      <c r="D10" s="55" t="s">
        <v>128</v>
      </c>
      <c r="E10" s="55" t="s">
        <v>129</v>
      </c>
      <c r="F10" s="55" t="s">
        <v>130</v>
      </c>
      <c r="G10" s="55" t="s">
        <v>135</v>
      </c>
      <c r="H10" s="55" t="s">
        <v>136</v>
      </c>
      <c r="I10" s="55"/>
      <c r="J10" s="89" t="s">
        <v>140</v>
      </c>
      <c r="K10" s="203" t="s">
        <v>141</v>
      </c>
      <c r="L10" s="204"/>
      <c r="M10" s="203" t="s">
        <v>142</v>
      </c>
      <c r="N10" s="89"/>
      <c r="O10" s="55" t="s">
        <v>146</v>
      </c>
      <c r="P10" s="55"/>
      <c r="R10" s="57"/>
      <c r="S10" s="55"/>
    </row>
    <row r="11" spans="1:25" s="25" customFormat="1" ht="21.75">
      <c r="A11" s="24"/>
      <c r="B11" s="24"/>
      <c r="C11" s="55" t="s">
        <v>123</v>
      </c>
      <c r="D11" s="55" t="s">
        <v>131</v>
      </c>
      <c r="E11" s="55" t="s">
        <v>132</v>
      </c>
      <c r="F11" s="55" t="s">
        <v>133</v>
      </c>
      <c r="G11" s="55" t="s">
        <v>137</v>
      </c>
      <c r="H11" s="55" t="s">
        <v>138</v>
      </c>
      <c r="I11" s="151"/>
      <c r="J11" s="55" t="s">
        <v>143</v>
      </c>
      <c r="K11" s="55"/>
      <c r="L11" s="55"/>
      <c r="M11" s="55"/>
      <c r="N11" s="55"/>
      <c r="O11" s="55" t="s">
        <v>147</v>
      </c>
      <c r="P11" s="55"/>
      <c r="R11" s="57"/>
      <c r="S11" s="55"/>
    </row>
    <row r="12" spans="1:25" s="25" customFormat="1" ht="21.75">
      <c r="A12" s="24"/>
      <c r="B12" s="24"/>
      <c r="F12" s="55"/>
      <c r="G12" s="55" t="s">
        <v>139</v>
      </c>
      <c r="I12" s="55"/>
      <c r="J12" s="55" t="s">
        <v>144</v>
      </c>
      <c r="K12" s="55"/>
      <c r="L12" s="55"/>
      <c r="M12" s="55"/>
      <c r="N12" s="89"/>
      <c r="O12" s="89" t="s">
        <v>148</v>
      </c>
      <c r="P12" s="55"/>
      <c r="R12" s="57"/>
      <c r="S12" s="55"/>
    </row>
    <row r="13" spans="1:25" s="25" customFormat="1" ht="9" customHeight="1">
      <c r="A13" s="26"/>
      <c r="B13" s="169"/>
      <c r="C13" s="92"/>
      <c r="D13" s="92"/>
      <c r="E13" s="92"/>
      <c r="F13" s="92"/>
      <c r="G13" s="92"/>
      <c r="H13" s="53"/>
      <c r="I13" s="53"/>
      <c r="J13" s="53"/>
      <c r="K13" s="92"/>
      <c r="L13" s="53"/>
      <c r="M13" s="92"/>
      <c r="N13" s="202"/>
      <c r="O13" s="92"/>
      <c r="P13" s="53"/>
      <c r="Q13" s="53"/>
      <c r="R13" s="58"/>
      <c r="S13" s="53"/>
    </row>
    <row r="14" spans="1:25" ht="20.100000000000001" customHeight="1">
      <c r="A14" s="22"/>
      <c r="B14" s="22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6"/>
    </row>
    <row r="15" spans="1:25" ht="21.75" customHeight="1">
      <c r="A15" s="24" t="s">
        <v>153</v>
      </c>
      <c r="B15" s="24"/>
      <c r="C15" s="13">
        <v>12570633</v>
      </c>
      <c r="D15" s="13">
        <v>248606</v>
      </c>
      <c r="E15" s="13">
        <v>-8307156</v>
      </c>
      <c r="F15" s="13">
        <v>5970</v>
      </c>
      <c r="G15" s="13">
        <v>16483</v>
      </c>
      <c r="H15" s="13">
        <v>-3280101</v>
      </c>
      <c r="I15" s="13"/>
      <c r="J15" s="13">
        <v>69201</v>
      </c>
      <c r="K15" s="13">
        <v>-13840</v>
      </c>
      <c r="L15" s="13"/>
      <c r="M15" s="13">
        <f>J15+K15</f>
        <v>55361</v>
      </c>
      <c r="N15" s="13" t="e">
        <v>#REF!</v>
      </c>
      <c r="O15" s="13">
        <f>+C15+D15+E15+F15+G15+H15+M15</f>
        <v>1309796</v>
      </c>
      <c r="P15" s="13" t="e">
        <v>#REF!</v>
      </c>
      <c r="Q15" s="13">
        <v>-132332</v>
      </c>
      <c r="R15" s="13"/>
      <c r="S15" s="9">
        <f>+O15+Q15</f>
        <v>1177464</v>
      </c>
      <c r="T15" s="1"/>
      <c r="U15" s="1"/>
      <c r="V15" s="1"/>
      <c r="W15" s="1"/>
      <c r="Y15" s="1"/>
    </row>
    <row r="16" spans="1:25" ht="6.6" customHeight="1">
      <c r="A16" s="59"/>
      <c r="B16" s="2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9"/>
      <c r="T16" s="1"/>
      <c r="U16" s="1"/>
      <c r="V16" s="1"/>
      <c r="W16" s="1"/>
      <c r="Y16" s="1"/>
    </row>
    <row r="17" spans="1:25" ht="21.75">
      <c r="A17" s="151" t="s">
        <v>154</v>
      </c>
      <c r="B17" s="22"/>
      <c r="C17" s="9"/>
      <c r="D17" s="9"/>
      <c r="E17" s="9"/>
      <c r="F17" s="9"/>
      <c r="G17" s="9"/>
      <c r="H17" s="9"/>
      <c r="I17" s="9"/>
      <c r="J17" s="14"/>
      <c r="K17" s="14"/>
      <c r="L17" s="14"/>
      <c r="M17" s="14"/>
      <c r="N17" s="9"/>
      <c r="O17" s="14"/>
      <c r="P17" s="9"/>
      <c r="Q17" s="14"/>
      <c r="R17" s="9"/>
      <c r="S17" s="9"/>
    </row>
    <row r="18" spans="1:25" ht="21.75">
      <c r="A18" s="22" t="s">
        <v>155</v>
      </c>
      <c r="B18" s="170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3">
        <f>-M18</f>
        <v>1980</v>
      </c>
      <c r="I18" s="13"/>
      <c r="J18" s="13">
        <v>-2475</v>
      </c>
      <c r="K18" s="13">
        <v>495</v>
      </c>
      <c r="L18" s="13"/>
      <c r="M18" s="13">
        <f>J18+K18</f>
        <v>-1980</v>
      </c>
      <c r="N18" s="13"/>
      <c r="O18" s="13">
        <f>+C18+D18+E18+F18+G18+H18+M18</f>
        <v>0</v>
      </c>
      <c r="P18" s="10"/>
      <c r="Q18" s="13">
        <v>0</v>
      </c>
      <c r="R18" s="10"/>
      <c r="S18" s="9">
        <f>+O18+Q18</f>
        <v>0</v>
      </c>
    </row>
    <row r="19" spans="1:25" ht="22.5" customHeight="1">
      <c r="A19" s="24" t="s">
        <v>156</v>
      </c>
      <c r="B19" s="170"/>
      <c r="C19" s="7">
        <f t="shared" ref="C19:H19" si="0">SUM(C18:C18)</f>
        <v>0</v>
      </c>
      <c r="D19" s="7">
        <f t="shared" si="0"/>
        <v>0</v>
      </c>
      <c r="E19" s="7">
        <f t="shared" si="0"/>
        <v>0</v>
      </c>
      <c r="F19" s="7">
        <f t="shared" si="0"/>
        <v>0</v>
      </c>
      <c r="G19" s="7">
        <f t="shared" si="0"/>
        <v>0</v>
      </c>
      <c r="H19" s="7">
        <f t="shared" si="0"/>
        <v>1980</v>
      </c>
      <c r="I19" s="7">
        <f t="shared" ref="I19:R19" si="1">SUM(I18:I18)</f>
        <v>0</v>
      </c>
      <c r="J19" s="7">
        <f>SUM(J18:J18)</f>
        <v>-2475</v>
      </c>
      <c r="K19" s="7">
        <f>SUM(K18:K18)</f>
        <v>495</v>
      </c>
      <c r="L19" s="7">
        <f t="shared" si="1"/>
        <v>0</v>
      </c>
      <c r="M19" s="7">
        <f>SUM(M18:M18)</f>
        <v>-1980</v>
      </c>
      <c r="N19" s="7">
        <f t="shared" si="1"/>
        <v>0</v>
      </c>
      <c r="O19" s="7">
        <f>SUM(O18:O18)</f>
        <v>0</v>
      </c>
      <c r="P19" s="7">
        <f t="shared" si="1"/>
        <v>0</v>
      </c>
      <c r="Q19" s="7">
        <f>SUM(Q18:Q18)</f>
        <v>0</v>
      </c>
      <c r="R19" s="7">
        <f t="shared" si="1"/>
        <v>0</v>
      </c>
      <c r="S19" s="7">
        <f>SUM(S18:S18)</f>
        <v>0</v>
      </c>
    </row>
    <row r="20" spans="1:25" ht="5.25" customHeight="1">
      <c r="A20" s="24"/>
      <c r="B20" s="24"/>
      <c r="C20" s="9"/>
      <c r="D20" s="9"/>
      <c r="E20" s="9"/>
      <c r="F20" s="9"/>
      <c r="G20" s="9"/>
      <c r="H20" s="9"/>
      <c r="I20" s="9"/>
      <c r="J20" s="14"/>
      <c r="K20" s="14"/>
      <c r="L20" s="14"/>
      <c r="M20" s="14"/>
      <c r="N20" s="9"/>
      <c r="O20" s="13"/>
      <c r="P20" s="9"/>
      <c r="Q20" s="9"/>
      <c r="R20" s="9"/>
      <c r="S20" s="9"/>
    </row>
    <row r="21" spans="1:25" ht="21.75">
      <c r="A21" s="151" t="s">
        <v>157</v>
      </c>
      <c r="B21" s="22"/>
      <c r="C21" s="14"/>
      <c r="D21" s="14"/>
      <c r="E21" s="14"/>
      <c r="F21" s="14"/>
      <c r="G21" s="16"/>
      <c r="H21" s="14"/>
      <c r="I21" s="14"/>
      <c r="J21" s="14"/>
      <c r="K21" s="14"/>
      <c r="L21" s="14"/>
      <c r="M21" s="14"/>
      <c r="N21" s="14"/>
      <c r="O21" s="10"/>
      <c r="P21" s="14"/>
      <c r="Q21" s="14"/>
      <c r="R21" s="14"/>
      <c r="S21" s="9"/>
      <c r="T21" s="1"/>
      <c r="U21" s="1"/>
      <c r="V21" s="1"/>
      <c r="W21" s="1"/>
      <c r="Y21" s="1"/>
    </row>
    <row r="22" spans="1:25" ht="21.75">
      <c r="A22" s="21" t="s">
        <v>158</v>
      </c>
      <c r="B22" s="22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f>'P6-PL9M'!E16</f>
        <v>-358673</v>
      </c>
      <c r="I22" s="14"/>
      <c r="J22" s="14">
        <v>0</v>
      </c>
      <c r="K22" s="14">
        <v>0</v>
      </c>
      <c r="L22" s="14"/>
      <c r="M22" s="14">
        <f>J22+K22</f>
        <v>0</v>
      </c>
      <c r="N22" s="14"/>
      <c r="O22" s="14">
        <f>+C22+D22+E22+F22+G22+H22+M22</f>
        <v>-358673</v>
      </c>
      <c r="P22" s="14"/>
      <c r="Q22" s="14">
        <f>+'P6-PL9M'!E17</f>
        <v>-879</v>
      </c>
      <c r="R22" s="14"/>
      <c r="S22" s="9">
        <f>+O22+Q22</f>
        <v>-359552</v>
      </c>
      <c r="T22" s="1"/>
      <c r="U22" s="1"/>
      <c r="V22" s="1"/>
      <c r="W22" s="1"/>
      <c r="Y22" s="1"/>
    </row>
    <row r="23" spans="1:25" ht="21.75">
      <c r="A23" s="151" t="s">
        <v>157</v>
      </c>
      <c r="B23" s="22"/>
      <c r="C23" s="15">
        <f t="shared" ref="C23:H23" si="2">SUM(C22:C22)</f>
        <v>0</v>
      </c>
      <c r="D23" s="15">
        <f t="shared" si="2"/>
        <v>0</v>
      </c>
      <c r="E23" s="15">
        <f t="shared" si="2"/>
        <v>0</v>
      </c>
      <c r="F23" s="15">
        <f t="shared" si="2"/>
        <v>0</v>
      </c>
      <c r="G23" s="15">
        <f t="shared" si="2"/>
        <v>0</v>
      </c>
      <c r="H23" s="15">
        <f t="shared" si="2"/>
        <v>-358673</v>
      </c>
      <c r="I23" s="15"/>
      <c r="J23" s="15">
        <f t="shared" ref="J23:S23" si="3">SUM(J22:J22)</f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-358673</v>
      </c>
      <c r="P23" s="15">
        <f t="shared" si="3"/>
        <v>0</v>
      </c>
      <c r="Q23" s="15">
        <f t="shared" si="3"/>
        <v>-879</v>
      </c>
      <c r="R23" s="15">
        <f t="shared" si="3"/>
        <v>0</v>
      </c>
      <c r="S23" s="15">
        <f t="shared" si="3"/>
        <v>-359552</v>
      </c>
      <c r="T23" s="1"/>
      <c r="U23" s="1"/>
      <c r="V23" s="1"/>
      <c r="W23" s="1"/>
      <c r="Y23" s="1"/>
    </row>
    <row r="24" spans="1:25" ht="5.0999999999999996" customHeight="1">
      <c r="A24" s="24"/>
      <c r="B24" s="2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"/>
      <c r="U24" s="1"/>
      <c r="V24" s="1"/>
      <c r="W24" s="1"/>
      <c r="Y24" s="1"/>
    </row>
    <row r="25" spans="1:25" ht="21.75">
      <c r="A25" s="24" t="s">
        <v>159</v>
      </c>
      <c r="B25" s="24"/>
      <c r="C25" s="12">
        <f t="shared" ref="C25:H25" si="4">C15+C23+C19</f>
        <v>12570633</v>
      </c>
      <c r="D25" s="12">
        <f t="shared" si="4"/>
        <v>248606</v>
      </c>
      <c r="E25" s="12">
        <f t="shared" si="4"/>
        <v>-8307156</v>
      </c>
      <c r="F25" s="12">
        <f t="shared" si="4"/>
        <v>5970</v>
      </c>
      <c r="G25" s="12">
        <f t="shared" si="4"/>
        <v>16483</v>
      </c>
      <c r="H25" s="12">
        <f t="shared" si="4"/>
        <v>-3636794</v>
      </c>
      <c r="I25" s="12"/>
      <c r="J25" s="12">
        <f>J15+J23+J19</f>
        <v>66726</v>
      </c>
      <c r="K25" s="12">
        <f>K15+K23+K19</f>
        <v>-13345</v>
      </c>
      <c r="L25" s="12"/>
      <c r="M25" s="12">
        <f>M15+M23+M19</f>
        <v>53381</v>
      </c>
      <c r="N25" s="12"/>
      <c r="O25" s="12">
        <f>O15+O23+O19</f>
        <v>951123</v>
      </c>
      <c r="P25" s="12"/>
      <c r="Q25" s="12">
        <f>Q15+Q23+Q19</f>
        <v>-133211</v>
      </c>
      <c r="R25" s="12"/>
      <c r="S25" s="12">
        <f>S15+S23+S19</f>
        <v>817912</v>
      </c>
      <c r="T25" s="1"/>
      <c r="U25" s="1"/>
      <c r="V25" s="1"/>
      <c r="W25" s="1"/>
      <c r="Y25" s="1"/>
    </row>
    <row r="26" spans="1:25" ht="15" customHeight="1">
      <c r="A26" s="24"/>
      <c r="B26" s="24"/>
      <c r="C26" s="9"/>
      <c r="D26" s="9"/>
      <c r="E26" s="9"/>
      <c r="F26" s="9"/>
      <c r="G26" s="9"/>
      <c r="H26" s="9"/>
      <c r="I26" s="9"/>
      <c r="J26" s="14"/>
      <c r="K26" s="14"/>
      <c r="L26" s="14"/>
      <c r="M26" s="14"/>
      <c r="N26" s="9"/>
      <c r="O26" s="9"/>
      <c r="P26" s="9"/>
      <c r="Q26" s="9"/>
      <c r="R26" s="9"/>
      <c r="S26" s="9"/>
    </row>
    <row r="27" spans="1:25" ht="21.75" customHeight="1">
      <c r="A27" s="24" t="s">
        <v>160</v>
      </c>
      <c r="B27" s="24"/>
      <c r="C27" s="13">
        <v>8434049</v>
      </c>
      <c r="D27" s="13">
        <v>248606</v>
      </c>
      <c r="E27" s="13">
        <v>-4460133</v>
      </c>
      <c r="F27" s="13">
        <v>5970</v>
      </c>
      <c r="G27" s="13">
        <v>16483</v>
      </c>
      <c r="H27" s="13">
        <v>-3232390</v>
      </c>
      <c r="I27" s="13">
        <v>72509546</v>
      </c>
      <c r="J27" s="13">
        <v>72510</v>
      </c>
      <c r="K27" s="13">
        <v>-14502</v>
      </c>
      <c r="L27" s="13"/>
      <c r="M27" s="13">
        <f>+J27+K27</f>
        <v>58008</v>
      </c>
      <c r="N27" s="13" t="e">
        <v>#REF!</v>
      </c>
      <c r="O27" s="205">
        <f>+C27+D27+E27+F27+G27+H27+M27</f>
        <v>1070593</v>
      </c>
      <c r="P27" s="13" t="e">
        <v>#REF!</v>
      </c>
      <c r="Q27" s="13">
        <v>-130747</v>
      </c>
      <c r="R27" s="13"/>
      <c r="S27" s="9">
        <f>+O27+Q27</f>
        <v>939846</v>
      </c>
      <c r="T27" s="1"/>
      <c r="U27" s="1"/>
      <c r="V27" s="1"/>
      <c r="W27" s="1"/>
      <c r="Y27" s="1"/>
    </row>
    <row r="28" spans="1:25" ht="5.25" customHeight="1">
      <c r="A28" s="59"/>
      <c r="B28" s="2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9"/>
      <c r="T28" s="1"/>
      <c r="U28" s="1"/>
      <c r="V28" s="1"/>
      <c r="W28" s="1"/>
      <c r="Y28" s="1"/>
    </row>
    <row r="29" spans="1:25" ht="21.75">
      <c r="A29" s="151" t="s">
        <v>154</v>
      </c>
      <c r="B29" s="22"/>
      <c r="C29" s="9"/>
      <c r="D29" s="9"/>
      <c r="E29" s="9"/>
      <c r="F29" s="9"/>
      <c r="G29" s="9"/>
      <c r="H29" s="9"/>
      <c r="I29" s="9"/>
      <c r="J29" s="14"/>
      <c r="K29" s="14"/>
      <c r="L29" s="14"/>
      <c r="M29" s="14"/>
      <c r="N29" s="9"/>
      <c r="O29" s="14"/>
      <c r="P29" s="9"/>
      <c r="Q29" s="14"/>
      <c r="R29" s="9"/>
      <c r="S29" s="9"/>
    </row>
    <row r="30" spans="1:25" ht="21.75">
      <c r="A30" s="22" t="s">
        <v>161</v>
      </c>
      <c r="B30" s="22"/>
      <c r="C30" s="9">
        <v>4136584</v>
      </c>
      <c r="D30" s="9">
        <v>0</v>
      </c>
      <c r="E30" s="9">
        <v>-3847023</v>
      </c>
      <c r="F30" s="9">
        <v>0</v>
      </c>
      <c r="G30" s="9">
        <v>0</v>
      </c>
      <c r="H30" s="13">
        <f>-M30</f>
        <v>0</v>
      </c>
      <c r="I30" s="9"/>
      <c r="J30" s="14">
        <v>0</v>
      </c>
      <c r="K30" s="14">
        <v>0</v>
      </c>
      <c r="L30" s="14"/>
      <c r="M30" s="14">
        <f>J30+K30</f>
        <v>0</v>
      </c>
      <c r="N30" s="9"/>
      <c r="O30" s="13">
        <f>+C30+D30+E30+F30+G30+H30+M30</f>
        <v>289561</v>
      </c>
      <c r="P30" s="9"/>
      <c r="Q30" s="14">
        <v>0</v>
      </c>
      <c r="R30" s="9"/>
      <c r="S30" s="9">
        <f>+O30+Q30</f>
        <v>289561</v>
      </c>
    </row>
    <row r="31" spans="1:25" ht="21.75">
      <c r="A31" s="21" t="s">
        <v>155</v>
      </c>
      <c r="B31" s="170"/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3">
        <f>-M31</f>
        <v>1982</v>
      </c>
      <c r="I31" s="13"/>
      <c r="J31" s="13">
        <v>-2477</v>
      </c>
      <c r="K31" s="13">
        <v>495</v>
      </c>
      <c r="L31" s="13"/>
      <c r="M31" s="11">
        <f>J31+K31</f>
        <v>-1982</v>
      </c>
      <c r="N31" s="13"/>
      <c r="O31" s="13">
        <f>+C31+D31+E31+F31+G31+H31+M31</f>
        <v>0</v>
      </c>
      <c r="P31" s="10"/>
      <c r="Q31" s="13">
        <v>0</v>
      </c>
      <c r="R31" s="10"/>
      <c r="S31" s="9">
        <f>+O31+Q31</f>
        <v>0</v>
      </c>
    </row>
    <row r="32" spans="1:25" ht="22.5" customHeight="1">
      <c r="A32" s="151" t="s">
        <v>156</v>
      </c>
      <c r="B32" s="170"/>
      <c r="C32" s="7">
        <f>SUM(C30:C31)</f>
        <v>4136584</v>
      </c>
      <c r="D32" s="7">
        <f t="shared" ref="D32:G32" si="5">SUM(D30:D31)</f>
        <v>0</v>
      </c>
      <c r="E32" s="7">
        <f>SUM(E30:E31)</f>
        <v>-3847023</v>
      </c>
      <c r="F32" s="7">
        <f t="shared" si="5"/>
        <v>0</v>
      </c>
      <c r="G32" s="7">
        <f t="shared" si="5"/>
        <v>0</v>
      </c>
      <c r="H32" s="7">
        <f>SUM(H30:H31)</f>
        <v>1982</v>
      </c>
      <c r="I32" s="7"/>
      <c r="J32" s="7">
        <f>SUM(J30:J31)</f>
        <v>-2477</v>
      </c>
      <c r="K32" s="7">
        <f>SUM(K30:K31)</f>
        <v>495</v>
      </c>
      <c r="L32" s="7"/>
      <c r="M32" s="7">
        <f>SUM(M30:M31)</f>
        <v>-1982</v>
      </c>
      <c r="N32" s="7"/>
      <c r="O32" s="7">
        <f>SUM(O30:O31)</f>
        <v>289561</v>
      </c>
      <c r="P32" s="7"/>
      <c r="Q32" s="7">
        <f>SUM(Q30:Q31)</f>
        <v>0</v>
      </c>
      <c r="R32" s="7"/>
      <c r="S32" s="7">
        <f>SUM(S30:S31)</f>
        <v>289561</v>
      </c>
    </row>
    <row r="33" spans="1:19" ht="5.25" customHeight="1">
      <c r="A33" s="151"/>
      <c r="B33" s="24"/>
      <c r="C33" s="9"/>
      <c r="D33" s="9"/>
      <c r="E33" s="9"/>
      <c r="F33" s="9"/>
      <c r="G33" s="9"/>
      <c r="H33" s="9"/>
      <c r="I33" s="9"/>
      <c r="J33" s="14"/>
      <c r="K33" s="14"/>
      <c r="L33" s="14"/>
      <c r="M33" s="14"/>
      <c r="N33" s="9"/>
      <c r="O33" s="13"/>
      <c r="P33" s="9"/>
      <c r="Q33" s="9"/>
      <c r="R33" s="9"/>
      <c r="S33" s="9"/>
    </row>
    <row r="34" spans="1:19" ht="21.75">
      <c r="A34" s="151" t="s">
        <v>157</v>
      </c>
      <c r="B34" s="170"/>
      <c r="C34" s="16"/>
      <c r="D34" s="16"/>
      <c r="E34" s="16"/>
      <c r="F34" s="16"/>
      <c r="G34" s="16"/>
      <c r="H34" s="16"/>
      <c r="I34" s="10"/>
      <c r="J34" s="13"/>
      <c r="K34" s="13"/>
      <c r="L34" s="13"/>
      <c r="M34" s="13"/>
      <c r="N34" s="10"/>
      <c r="O34" s="10"/>
      <c r="P34" s="10"/>
      <c r="Q34" s="10"/>
      <c r="R34" s="10"/>
      <c r="S34" s="9"/>
    </row>
    <row r="35" spans="1:19" ht="21.75">
      <c r="A35" s="21" t="s">
        <v>162</v>
      </c>
      <c r="B35" s="206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f>+'P6-PL9M'!F16</f>
        <v>1700</v>
      </c>
      <c r="I35" s="9"/>
      <c r="J35" s="9">
        <v>0</v>
      </c>
      <c r="K35" s="9">
        <v>0</v>
      </c>
      <c r="L35" s="9"/>
      <c r="M35" s="9">
        <f>J35+K35</f>
        <v>0</v>
      </c>
      <c r="N35" s="9"/>
      <c r="O35" s="9">
        <f>+C35+D35+E35+F35+G35+H35+J35</f>
        <v>1700</v>
      </c>
      <c r="P35" s="9"/>
      <c r="Q35" s="9">
        <f>+'P6-PL9M'!F17</f>
        <v>-1298</v>
      </c>
      <c r="R35" s="9"/>
      <c r="S35" s="9">
        <f>+O35+Q35</f>
        <v>402</v>
      </c>
    </row>
    <row r="36" spans="1:19" ht="21.75">
      <c r="A36" s="151" t="s">
        <v>157</v>
      </c>
      <c r="B36" s="206"/>
      <c r="C36" s="7">
        <f t="shared" ref="C36:H36" si="6">SUM(C35:C35)</f>
        <v>0</v>
      </c>
      <c r="D36" s="7">
        <f t="shared" si="6"/>
        <v>0</v>
      </c>
      <c r="E36" s="7">
        <f t="shared" si="6"/>
        <v>0</v>
      </c>
      <c r="F36" s="7">
        <f t="shared" si="6"/>
        <v>0</v>
      </c>
      <c r="G36" s="7">
        <f t="shared" si="6"/>
        <v>0</v>
      </c>
      <c r="H36" s="7">
        <f t="shared" si="6"/>
        <v>1700</v>
      </c>
      <c r="I36" s="7"/>
      <c r="J36" s="7">
        <f>SUM(J35:J35)</f>
        <v>0</v>
      </c>
      <c r="K36" s="7">
        <f>SUM(K35:K35)</f>
        <v>0</v>
      </c>
      <c r="L36" s="7"/>
      <c r="M36" s="7">
        <f>SUM(M35:M35)</f>
        <v>0</v>
      </c>
      <c r="N36" s="7"/>
      <c r="O36" s="7">
        <f>SUM(O35:O35)</f>
        <v>1700</v>
      </c>
      <c r="P36" s="7"/>
      <c r="Q36" s="7">
        <f>SUM(Q35:Q35)</f>
        <v>-1298</v>
      </c>
      <c r="R36" s="7"/>
      <c r="S36" s="7">
        <f>SUM(S35:S35)</f>
        <v>402</v>
      </c>
    </row>
    <row r="37" spans="1:19" ht="5.0999999999999996" customHeight="1">
      <c r="A37" s="21"/>
      <c r="B37" s="206"/>
      <c r="C37" s="207"/>
      <c r="D37" s="207"/>
      <c r="E37" s="207"/>
      <c r="F37" s="207"/>
      <c r="G37" s="20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21.75">
      <c r="A38" s="151" t="s">
        <v>163</v>
      </c>
      <c r="B38" s="24"/>
      <c r="C38" s="12">
        <f t="shared" ref="C38:H38" si="7">+C36+C32+C27</f>
        <v>12570633</v>
      </c>
      <c r="D38" s="12">
        <f>+D36+D32+D27</f>
        <v>248606</v>
      </c>
      <c r="E38" s="12">
        <f t="shared" si="7"/>
        <v>-8307156</v>
      </c>
      <c r="F38" s="12">
        <f t="shared" si="7"/>
        <v>5970</v>
      </c>
      <c r="G38" s="12">
        <f t="shared" si="7"/>
        <v>16483</v>
      </c>
      <c r="H38" s="12">
        <f t="shared" si="7"/>
        <v>-3228708</v>
      </c>
      <c r="I38" s="12"/>
      <c r="J38" s="12">
        <f>+J36+J32+J27</f>
        <v>70033</v>
      </c>
      <c r="K38" s="12">
        <f>+K36+K32+K27</f>
        <v>-14007</v>
      </c>
      <c r="L38" s="12"/>
      <c r="M38" s="12">
        <f>+M36+M32+M27</f>
        <v>56026</v>
      </c>
      <c r="N38" s="12"/>
      <c r="O38" s="12">
        <f>+O36+O32+O27</f>
        <v>1361854</v>
      </c>
      <c r="P38" s="12"/>
      <c r="Q38" s="12">
        <f>+Q36+Q32+Q27</f>
        <v>-132045</v>
      </c>
      <c r="R38" s="12"/>
      <c r="S38" s="12">
        <f>+S36+S32+S27</f>
        <v>1229809</v>
      </c>
    </row>
    <row r="39" spans="1:19" ht="5.0999999999999996" customHeight="1" thickTop="1">
      <c r="A39" s="22"/>
      <c r="B39" s="22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21.75" hidden="1" customHeight="1">
      <c r="A40" s="22"/>
      <c r="B40" s="2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4"/>
    </row>
    <row r="41" spans="1:19" ht="21.75" hidden="1" customHeight="1">
      <c r="B41" s="21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1"/>
    </row>
    <row r="42" spans="1:19" ht="21.75" hidden="1" customHeight="1">
      <c r="B42" s="21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1"/>
    </row>
    <row r="43" spans="1:19" ht="21.75" hidden="1" customHeight="1"/>
    <row r="44" spans="1:19" ht="21.75" hidden="1" customHeight="1">
      <c r="H44" s="5"/>
      <c r="I44" s="5"/>
    </row>
    <row r="45" spans="1:19" ht="21.75" hidden="1" customHeight="1"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</row>
    <row r="46" spans="1:19" ht="21.75" hidden="1" customHeight="1"/>
    <row r="47" spans="1:19" ht="21.75" hidden="1" customHeight="1">
      <c r="H47" s="5"/>
      <c r="I47" s="5"/>
    </row>
    <row r="48" spans="1:19" ht="21.75" hidden="1" customHeight="1">
      <c r="H48" s="62"/>
      <c r="I48" s="62"/>
    </row>
    <row r="49" spans="1:20" ht="21.75" hidden="1" customHeight="1"/>
    <row r="50" spans="1:20" ht="21.75" hidden="1" customHeight="1"/>
    <row r="51" spans="1:20" ht="21.75" hidden="1" customHeight="1"/>
    <row r="52" spans="1:20" ht="21.75" hidden="1" customHeight="1"/>
    <row r="53" spans="1:20" ht="21.75" hidden="1" customHeight="1"/>
    <row r="54" spans="1:20" ht="21.75" hidden="1" customHeight="1"/>
    <row r="55" spans="1:20" ht="21.75" hidden="1" customHeight="1"/>
    <row r="57" spans="1:20" ht="21.75">
      <c r="A57" s="21" t="s">
        <v>45</v>
      </c>
      <c r="C57" s="103"/>
      <c r="T57" s="27">
        <v>7</v>
      </c>
    </row>
    <row r="58" spans="1:20" ht="36" customHeight="1"/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89" type="noConversion"/>
  <pageMargins left="0.65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2:N56"/>
  <sheetViews>
    <sheetView zoomScale="80" zoomScaleNormal="80" workbookViewId="0">
      <selection activeCell="A4" sqref="A4:L4"/>
    </sheetView>
  </sheetViews>
  <sheetFormatPr defaultColWidth="9.140625" defaultRowHeight="21.75"/>
  <cols>
    <col min="1" max="1" width="46.85546875" style="23" customWidth="1"/>
    <col min="2" max="2" width="2.28515625" style="23" customWidth="1"/>
    <col min="3" max="12" width="14.28515625" style="23" customWidth="1"/>
    <col min="13" max="13" width="5.140625" style="23" customWidth="1"/>
    <col min="14" max="14" width="13.5703125" style="23" bestFit="1" customWidth="1"/>
    <col min="15" max="16384" width="9.140625" style="23"/>
  </cols>
  <sheetData>
    <row r="2" spans="1:14" s="25" customFormat="1">
      <c r="A2" s="258" t="s">
        <v>87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4" s="89" customFormat="1">
      <c r="A3" s="239" t="s">
        <v>120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4" s="25" customFormat="1">
      <c r="A4" s="260" t="s">
        <v>164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4" s="25" customFormat="1">
      <c r="A5" s="258" t="s">
        <v>89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14" s="25" customFormat="1">
      <c r="C6" s="151"/>
      <c r="D6" s="151"/>
      <c r="E6" s="151"/>
      <c r="F6" s="151"/>
      <c r="G6" s="151"/>
      <c r="H6" s="151"/>
      <c r="I6" s="151"/>
      <c r="J6" s="151"/>
      <c r="K6" s="151"/>
      <c r="L6" s="201" t="s">
        <v>16</v>
      </c>
    </row>
    <row r="7" spans="1:14" s="25" customFormat="1">
      <c r="A7" s="256" t="s">
        <v>15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</row>
    <row r="8" spans="1:14" s="25" customFormat="1">
      <c r="C8" s="200" t="s">
        <v>165</v>
      </c>
      <c r="D8" s="200" t="s">
        <v>125</v>
      </c>
      <c r="E8" s="200" t="s">
        <v>126</v>
      </c>
      <c r="F8" s="200" t="s">
        <v>127</v>
      </c>
      <c r="G8" s="255" t="s">
        <v>134</v>
      </c>
      <c r="H8" s="255"/>
      <c r="I8" s="257" t="s">
        <v>82</v>
      </c>
      <c r="J8" s="257"/>
      <c r="K8" s="257"/>
      <c r="L8" s="55" t="s">
        <v>4</v>
      </c>
    </row>
    <row r="9" spans="1:14" s="25" customFormat="1">
      <c r="A9" s="24"/>
      <c r="B9" s="24"/>
      <c r="C9" s="200" t="s">
        <v>166</v>
      </c>
      <c r="D9" s="200" t="s">
        <v>128</v>
      </c>
      <c r="E9" s="200" t="s">
        <v>129</v>
      </c>
      <c r="F9" s="200" t="s">
        <v>130</v>
      </c>
      <c r="G9" s="55" t="s">
        <v>135</v>
      </c>
      <c r="H9" s="55" t="s">
        <v>136</v>
      </c>
      <c r="I9" s="55" t="s">
        <v>140</v>
      </c>
      <c r="J9" s="55" t="s">
        <v>141</v>
      </c>
      <c r="K9" s="55" t="s">
        <v>142</v>
      </c>
    </row>
    <row r="10" spans="1:14" s="25" customFormat="1">
      <c r="A10" s="24"/>
      <c r="B10" s="24"/>
      <c r="C10" s="200" t="s">
        <v>122</v>
      </c>
      <c r="D10" s="200" t="s">
        <v>131</v>
      </c>
      <c r="E10" s="200" t="s">
        <v>132</v>
      </c>
      <c r="F10" s="200" t="s">
        <v>133</v>
      </c>
      <c r="G10" s="55" t="s">
        <v>137</v>
      </c>
      <c r="H10" s="55" t="s">
        <v>138</v>
      </c>
      <c r="I10" s="55" t="s">
        <v>143</v>
      </c>
      <c r="J10" s="55"/>
      <c r="K10" s="55"/>
      <c r="L10" s="55"/>
      <c r="N10" s="190"/>
    </row>
    <row r="11" spans="1:14" s="25" customFormat="1">
      <c r="A11" s="26"/>
      <c r="B11" s="169"/>
      <c r="C11" s="171" t="s">
        <v>123</v>
      </c>
      <c r="D11" s="171"/>
      <c r="E11" s="171"/>
      <c r="F11" s="171"/>
      <c r="G11" s="53" t="s">
        <v>139</v>
      </c>
      <c r="H11" s="92"/>
      <c r="I11" s="53" t="s">
        <v>144</v>
      </c>
      <c r="J11" s="53"/>
      <c r="K11" s="92"/>
      <c r="L11" s="53"/>
    </row>
    <row r="12" spans="1:14" s="25" customFormat="1" ht="9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4">
      <c r="A13" s="24" t="s">
        <v>153</v>
      </c>
      <c r="B13" s="22"/>
      <c r="C13" s="9">
        <v>12570633</v>
      </c>
      <c r="D13" s="9">
        <v>248606</v>
      </c>
      <c r="E13" s="9">
        <v>-8307156</v>
      </c>
      <c r="F13" s="9">
        <v>5970</v>
      </c>
      <c r="G13" s="9">
        <v>16483</v>
      </c>
      <c r="H13" s="10">
        <v>-3460842</v>
      </c>
      <c r="I13" s="10">
        <v>69201</v>
      </c>
      <c r="J13" s="10">
        <v>-13840</v>
      </c>
      <c r="K13" s="10">
        <f>SUM(I13:J13)</f>
        <v>55361</v>
      </c>
      <c r="L13" s="9">
        <f>SUM(C13:H13,K13)</f>
        <v>1129055</v>
      </c>
    </row>
    <row r="14" spans="1:14" ht="9" customHeight="1">
      <c r="A14" s="24"/>
      <c r="B14" s="22"/>
      <c r="C14" s="9"/>
      <c r="D14" s="9"/>
      <c r="E14" s="9"/>
      <c r="F14" s="9"/>
      <c r="G14" s="9"/>
      <c r="H14" s="10"/>
      <c r="I14" s="10"/>
      <c r="J14" s="10"/>
      <c r="K14" s="10"/>
      <c r="L14" s="9"/>
    </row>
    <row r="15" spans="1:14" ht="27" customHeight="1">
      <c r="A15" s="24" t="s">
        <v>154</v>
      </c>
      <c r="B15" s="22"/>
      <c r="C15" s="9"/>
      <c r="D15" s="9"/>
      <c r="E15" s="9"/>
      <c r="F15" s="9"/>
      <c r="G15" s="9"/>
      <c r="H15" s="10"/>
      <c r="I15" s="10"/>
      <c r="J15" s="10"/>
      <c r="K15" s="10"/>
      <c r="L15" s="9"/>
    </row>
    <row r="16" spans="1:14">
      <c r="A16" s="22" t="s">
        <v>155</v>
      </c>
      <c r="B16" s="170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f>-K16</f>
        <v>1980</v>
      </c>
      <c r="I16" s="9">
        <f>+'P7'!J18</f>
        <v>-2475</v>
      </c>
      <c r="J16" s="9">
        <f>+'P7'!K18</f>
        <v>495</v>
      </c>
      <c r="K16" s="10">
        <f>SUM(I16:J16)</f>
        <v>-1980</v>
      </c>
      <c r="L16" s="11">
        <f>H16+K16</f>
        <v>0</v>
      </c>
    </row>
    <row r="17" spans="1:12" ht="21.75" customHeight="1">
      <c r="A17" s="24" t="s">
        <v>156</v>
      </c>
      <c r="B17" s="170"/>
      <c r="C17" s="7">
        <f t="shared" ref="C17:L17" si="0">SUM(C16:C16)</f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1980</v>
      </c>
      <c r="I17" s="7">
        <f t="shared" si="0"/>
        <v>-2475</v>
      </c>
      <c r="J17" s="7">
        <f t="shared" si="0"/>
        <v>495</v>
      </c>
      <c r="K17" s="7">
        <f t="shared" si="0"/>
        <v>-1980</v>
      </c>
      <c r="L17" s="7">
        <f t="shared" si="0"/>
        <v>0</v>
      </c>
    </row>
    <row r="18" spans="1:12" ht="9" customHeight="1">
      <c r="A18" s="24"/>
      <c r="B18" s="22"/>
      <c r="C18" s="9"/>
      <c r="D18" s="9"/>
      <c r="E18" s="9"/>
      <c r="F18" s="9"/>
      <c r="G18" s="9"/>
      <c r="H18" s="10"/>
      <c r="I18" s="10"/>
      <c r="J18" s="10"/>
      <c r="K18" s="10"/>
      <c r="L18" s="9"/>
    </row>
    <row r="19" spans="1:12">
      <c r="A19" s="24" t="s">
        <v>157</v>
      </c>
      <c r="B19" s="170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22" t="s">
        <v>158</v>
      </c>
      <c r="B20" s="206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f>+'P6-PL9M'!H16</f>
        <v>-228099</v>
      </c>
      <c r="I20" s="9">
        <v>0</v>
      </c>
      <c r="J20" s="9">
        <v>0</v>
      </c>
      <c r="K20" s="10">
        <f>I20+J20</f>
        <v>0</v>
      </c>
      <c r="L20" s="9">
        <f>SUM(C20:H20,K20)</f>
        <v>-228099</v>
      </c>
    </row>
    <row r="21" spans="1:12">
      <c r="A21" s="24" t="s">
        <v>157</v>
      </c>
      <c r="B21" s="206"/>
      <c r="C21" s="7">
        <f t="shared" ref="C21:K21" si="1">SUM(C20:C20)</f>
        <v>0</v>
      </c>
      <c r="D21" s="7">
        <f t="shared" si="1"/>
        <v>0</v>
      </c>
      <c r="E21" s="7">
        <f t="shared" si="1"/>
        <v>0</v>
      </c>
      <c r="F21" s="7">
        <f t="shared" si="1"/>
        <v>0</v>
      </c>
      <c r="G21" s="7">
        <f t="shared" si="1"/>
        <v>0</v>
      </c>
      <c r="H21" s="7">
        <f t="shared" si="1"/>
        <v>-228099</v>
      </c>
      <c r="I21" s="7">
        <f t="shared" si="1"/>
        <v>0</v>
      </c>
      <c r="J21" s="7">
        <f t="shared" si="1"/>
        <v>0</v>
      </c>
      <c r="K21" s="7">
        <f t="shared" si="1"/>
        <v>0</v>
      </c>
      <c r="L21" s="7">
        <f>SUM(L20:L20)</f>
        <v>-228099</v>
      </c>
    </row>
    <row r="22" spans="1:12" ht="9" customHeight="1">
      <c r="A22" s="24"/>
      <c r="B22" s="22"/>
      <c r="C22" s="9"/>
      <c r="D22" s="9"/>
      <c r="E22" s="9"/>
      <c r="F22" s="9"/>
      <c r="G22" s="9"/>
      <c r="H22" s="10"/>
      <c r="I22" s="10"/>
      <c r="J22" s="10"/>
      <c r="K22" s="10"/>
      <c r="L22" s="9"/>
    </row>
    <row r="23" spans="1:12">
      <c r="A23" s="24" t="s">
        <v>159</v>
      </c>
      <c r="B23" s="206"/>
      <c r="C23" s="12">
        <f t="shared" ref="C23:L23" si="2">+C21+C17+C13</f>
        <v>12570633</v>
      </c>
      <c r="D23" s="12">
        <f t="shared" si="2"/>
        <v>248606</v>
      </c>
      <c r="E23" s="12">
        <f t="shared" si="2"/>
        <v>-8307156</v>
      </c>
      <c r="F23" s="12">
        <f t="shared" si="2"/>
        <v>5970</v>
      </c>
      <c r="G23" s="12">
        <f t="shared" si="2"/>
        <v>16483</v>
      </c>
      <c r="H23" s="12">
        <f t="shared" si="2"/>
        <v>-3686961</v>
      </c>
      <c r="I23" s="12">
        <f t="shared" si="2"/>
        <v>66726</v>
      </c>
      <c r="J23" s="12">
        <f t="shared" si="2"/>
        <v>-13345</v>
      </c>
      <c r="K23" s="12">
        <f t="shared" si="2"/>
        <v>53381</v>
      </c>
      <c r="L23" s="12">
        <f t="shared" si="2"/>
        <v>900956</v>
      </c>
    </row>
    <row r="24" spans="1:12" ht="9" customHeight="1" thickTop="1">
      <c r="A24" s="24"/>
      <c r="B24" s="22"/>
      <c r="C24" s="9"/>
      <c r="D24" s="9"/>
      <c r="E24" s="9"/>
      <c r="F24" s="9"/>
      <c r="G24" s="9"/>
      <c r="H24" s="10"/>
      <c r="I24" s="10"/>
      <c r="J24" s="10"/>
      <c r="K24" s="10"/>
      <c r="L24" s="9"/>
    </row>
    <row r="25" spans="1:12" ht="15" customHeight="1">
      <c r="A25" s="24"/>
      <c r="B25" s="206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24" t="s">
        <v>160</v>
      </c>
      <c r="B26" s="206"/>
      <c r="C26" s="9">
        <v>8434049</v>
      </c>
      <c r="D26" s="9">
        <v>248606</v>
      </c>
      <c r="E26" s="9">
        <v>-4460133</v>
      </c>
      <c r="F26" s="9">
        <v>5970</v>
      </c>
      <c r="G26" s="9">
        <v>16483</v>
      </c>
      <c r="H26" s="10">
        <v>-3434699</v>
      </c>
      <c r="I26" s="10">
        <v>72510</v>
      </c>
      <c r="J26" s="10">
        <v>-14502</v>
      </c>
      <c r="K26" s="10">
        <f>SUM(I26:J26)</f>
        <v>58008</v>
      </c>
      <c r="L26" s="9">
        <f>SUM(C26:H26,K26)</f>
        <v>868284</v>
      </c>
    </row>
    <row r="27" spans="1:12" ht="9" customHeight="1">
      <c r="A27" s="24"/>
      <c r="B27" s="22"/>
      <c r="C27" s="9"/>
      <c r="D27" s="9"/>
      <c r="E27" s="9"/>
      <c r="F27" s="9"/>
      <c r="G27" s="9"/>
      <c r="H27" s="10"/>
      <c r="I27" s="10"/>
      <c r="J27" s="10"/>
      <c r="K27" s="10"/>
      <c r="L27" s="9"/>
    </row>
    <row r="28" spans="1:12" ht="43.5">
      <c r="A28" s="24" t="s">
        <v>154</v>
      </c>
      <c r="B28" s="22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22" t="s">
        <v>161</v>
      </c>
      <c r="B29" s="22"/>
      <c r="C29" s="210">
        <v>4136584</v>
      </c>
      <c r="D29" s="9">
        <v>0</v>
      </c>
      <c r="E29" s="210">
        <v>-3847023</v>
      </c>
      <c r="F29" s="9"/>
      <c r="G29" s="9"/>
      <c r="H29" s="9">
        <f>-K29</f>
        <v>0</v>
      </c>
      <c r="I29" s="9">
        <v>0</v>
      </c>
      <c r="J29" s="9">
        <v>0</v>
      </c>
      <c r="K29" s="9">
        <f>SUM(I29:J29)</f>
        <v>0</v>
      </c>
      <c r="L29" s="9">
        <f>SUM(C29:H29,K29)</f>
        <v>289561</v>
      </c>
    </row>
    <row r="30" spans="1:12">
      <c r="A30" s="22" t="s">
        <v>155</v>
      </c>
      <c r="B30" s="170"/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f>-K30</f>
        <v>1982</v>
      </c>
      <c r="I30" s="13">
        <f>+'P7'!J31</f>
        <v>-2477</v>
      </c>
      <c r="J30" s="13">
        <f>+'P7'!K31</f>
        <v>495</v>
      </c>
      <c r="K30" s="10">
        <f>SUM(I30:J30)</f>
        <v>-1982</v>
      </c>
      <c r="L30" s="9">
        <f>K30+H30</f>
        <v>0</v>
      </c>
    </row>
    <row r="31" spans="1:12" ht="21.75" customHeight="1">
      <c r="A31" s="24" t="s">
        <v>156</v>
      </c>
      <c r="B31" s="170"/>
      <c r="C31" s="7">
        <f t="shared" ref="C31:L31" si="3">SUM(C29:C30)</f>
        <v>4136584</v>
      </c>
      <c r="D31" s="7">
        <f t="shared" si="3"/>
        <v>0</v>
      </c>
      <c r="E31" s="7">
        <f t="shared" si="3"/>
        <v>-3847023</v>
      </c>
      <c r="F31" s="7">
        <f t="shared" si="3"/>
        <v>0</v>
      </c>
      <c r="G31" s="7">
        <f t="shared" si="3"/>
        <v>0</v>
      </c>
      <c r="H31" s="7">
        <f t="shared" si="3"/>
        <v>1982</v>
      </c>
      <c r="I31" s="7">
        <f t="shared" si="3"/>
        <v>-2477</v>
      </c>
      <c r="J31" s="7">
        <f t="shared" si="3"/>
        <v>495</v>
      </c>
      <c r="K31" s="7">
        <f t="shared" si="3"/>
        <v>-1982</v>
      </c>
      <c r="L31" s="7">
        <f t="shared" si="3"/>
        <v>289561</v>
      </c>
    </row>
    <row r="32" spans="1:12" ht="5.25" customHeight="1">
      <c r="A32" s="24"/>
      <c r="B32" s="22"/>
      <c r="C32" s="9"/>
      <c r="D32" s="9"/>
      <c r="E32" s="9"/>
      <c r="F32" s="9"/>
      <c r="G32" s="9"/>
      <c r="H32" s="10"/>
      <c r="I32" s="10"/>
      <c r="J32" s="10"/>
      <c r="K32" s="10"/>
      <c r="L32" s="9"/>
    </row>
    <row r="33" spans="1:13">
      <c r="A33" s="24" t="s">
        <v>157</v>
      </c>
      <c r="B33" s="22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3">
      <c r="A34" s="22" t="s">
        <v>162</v>
      </c>
      <c r="B34" s="22"/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f>'P6-PL9M'!I16</f>
        <v>24200</v>
      </c>
      <c r="I34" s="9">
        <v>0</v>
      </c>
      <c r="J34" s="9">
        <v>0</v>
      </c>
      <c r="K34" s="10">
        <f>I34+J34</f>
        <v>0</v>
      </c>
      <c r="L34" s="9">
        <f>SUM(C34:J34)</f>
        <v>24200</v>
      </c>
    </row>
    <row r="35" spans="1:13">
      <c r="A35" s="24" t="s">
        <v>157</v>
      </c>
      <c r="B35" s="206"/>
      <c r="C35" s="7">
        <f t="shared" ref="C35:L35" si="4">SUM(C34:C34)</f>
        <v>0</v>
      </c>
      <c r="D35" s="7">
        <f t="shared" si="4"/>
        <v>0</v>
      </c>
      <c r="E35" s="7">
        <f t="shared" si="4"/>
        <v>0</v>
      </c>
      <c r="F35" s="7">
        <f t="shared" si="4"/>
        <v>0</v>
      </c>
      <c r="G35" s="7">
        <f t="shared" si="4"/>
        <v>0</v>
      </c>
      <c r="H35" s="7">
        <f t="shared" si="4"/>
        <v>24200</v>
      </c>
      <c r="I35" s="7">
        <f t="shared" si="4"/>
        <v>0</v>
      </c>
      <c r="J35" s="7">
        <f t="shared" si="4"/>
        <v>0</v>
      </c>
      <c r="K35" s="7">
        <f t="shared" si="4"/>
        <v>0</v>
      </c>
      <c r="L35" s="7">
        <f t="shared" si="4"/>
        <v>24200</v>
      </c>
    </row>
    <row r="36" spans="1:13" ht="9" customHeight="1">
      <c r="A36" s="24"/>
      <c r="B36" s="22"/>
      <c r="C36" s="9"/>
      <c r="D36" s="9"/>
      <c r="E36" s="9"/>
      <c r="F36" s="9"/>
      <c r="G36" s="9"/>
      <c r="H36" s="10"/>
      <c r="I36" s="10"/>
      <c r="J36" s="10"/>
      <c r="K36" s="10"/>
      <c r="L36" s="9"/>
    </row>
    <row r="37" spans="1:13">
      <c r="A37" s="24" t="s">
        <v>163</v>
      </c>
      <c r="B37" s="22"/>
      <c r="C37" s="12">
        <f t="shared" ref="C37:K37" si="5">+C26+C31+C35</f>
        <v>12570633</v>
      </c>
      <c r="D37" s="12">
        <f t="shared" si="5"/>
        <v>248606</v>
      </c>
      <c r="E37" s="12">
        <f t="shared" si="5"/>
        <v>-8307156</v>
      </c>
      <c r="F37" s="12">
        <f t="shared" si="5"/>
        <v>5970</v>
      </c>
      <c r="G37" s="12">
        <f t="shared" si="5"/>
        <v>16483</v>
      </c>
      <c r="H37" s="12">
        <f t="shared" si="5"/>
        <v>-3408517</v>
      </c>
      <c r="I37" s="12">
        <f t="shared" si="5"/>
        <v>70033</v>
      </c>
      <c r="J37" s="12">
        <f t="shared" si="5"/>
        <v>-14007</v>
      </c>
      <c r="K37" s="12">
        <f t="shared" si="5"/>
        <v>56026</v>
      </c>
      <c r="L37" s="12">
        <f>+L26+L31+L35</f>
        <v>1182045</v>
      </c>
    </row>
    <row r="38" spans="1:13" ht="22.5" thickTop="1">
      <c r="A38" s="22"/>
      <c r="B38" s="22"/>
      <c r="C38" s="208">
        <v>0</v>
      </c>
      <c r="D38" s="208">
        <v>0</v>
      </c>
      <c r="E38" s="208">
        <v>0</v>
      </c>
      <c r="F38" s="208">
        <v>0</v>
      </c>
      <c r="G38" s="208">
        <v>0</v>
      </c>
      <c r="H38" s="208"/>
      <c r="I38" s="208"/>
      <c r="J38" s="208"/>
      <c r="K38" s="208"/>
      <c r="L38" s="208"/>
    </row>
    <row r="39" spans="1:13">
      <c r="B39" s="22"/>
      <c r="C39" s="208"/>
      <c r="D39" s="208"/>
      <c r="E39" s="208"/>
      <c r="F39" s="208"/>
      <c r="G39" s="208"/>
      <c r="H39" s="208"/>
      <c r="I39" s="208"/>
      <c r="J39" s="208"/>
      <c r="K39" s="208"/>
      <c r="L39" s="208"/>
    </row>
    <row r="40" spans="1:13" ht="23.25" customHeight="1">
      <c r="A40" s="21" t="s">
        <v>45</v>
      </c>
      <c r="M40" s="27">
        <v>8</v>
      </c>
    </row>
    <row r="42" spans="1:13">
      <c r="I42" s="131"/>
    </row>
    <row r="45" spans="1:13">
      <c r="L45" s="209"/>
    </row>
    <row r="56" spans="1:1">
      <c r="A56" s="21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T147"/>
  <sheetViews>
    <sheetView view="pageBreakPreview" zoomScaleNormal="100" zoomScaleSheetLayoutView="100" workbookViewId="0">
      <selection activeCell="C22" sqref="C22"/>
    </sheetView>
  </sheetViews>
  <sheetFormatPr defaultColWidth="9.140625" defaultRowHeight="21.75"/>
  <cols>
    <col min="1" max="3" width="1.7109375" style="152" customWidth="1"/>
    <col min="4" max="4" width="46.28515625" style="152" customWidth="1"/>
    <col min="5" max="5" width="9.42578125" style="152" customWidth="1"/>
    <col min="6" max="7" width="13.28515625" style="152" customWidth="1"/>
    <col min="8" max="8" width="1.85546875" style="152" customWidth="1"/>
    <col min="9" max="9" width="13.28515625" style="152" customWidth="1"/>
    <col min="10" max="10" width="13.28515625" style="44" customWidth="1"/>
    <col min="11" max="11" width="1.7109375" style="152" customWidth="1"/>
    <col min="12" max="12" width="12.28515625" style="42" bestFit="1" customWidth="1"/>
    <col min="13" max="13" width="12.7109375" style="42" bestFit="1" customWidth="1"/>
    <col min="14" max="14" width="9.140625" style="42"/>
    <col min="15" max="15" width="13.42578125" style="42" bestFit="1" customWidth="1"/>
    <col min="16" max="16" width="9.28515625" style="152" bestFit="1" customWidth="1"/>
    <col min="17" max="16384" width="9.140625" style="152"/>
  </cols>
  <sheetData>
    <row r="1" spans="1:20" ht="23.1" customHeight="1">
      <c r="J1" s="20">
        <v>9</v>
      </c>
      <c r="P1" s="158"/>
    </row>
    <row r="2" spans="1:20" s="153" customFormat="1" ht="23.1" customHeight="1">
      <c r="A2" s="264" t="s">
        <v>167</v>
      </c>
      <c r="B2" s="264"/>
      <c r="C2" s="264"/>
      <c r="D2" s="264"/>
      <c r="E2" s="264"/>
      <c r="F2" s="264"/>
      <c r="G2" s="264"/>
      <c r="H2" s="264"/>
      <c r="I2" s="264"/>
      <c r="J2" s="264"/>
      <c r="L2" s="42"/>
      <c r="M2" s="42"/>
      <c r="N2" s="42"/>
      <c r="O2" s="42"/>
      <c r="P2" s="158"/>
      <c r="Q2" s="152"/>
    </row>
    <row r="3" spans="1:20" s="153" customFormat="1" ht="23.1" customHeight="1">
      <c r="A3" s="265" t="s">
        <v>168</v>
      </c>
      <c r="B3" s="265"/>
      <c r="C3" s="265"/>
      <c r="D3" s="265"/>
      <c r="E3" s="265"/>
      <c r="F3" s="265"/>
      <c r="G3" s="265"/>
      <c r="H3" s="265"/>
      <c r="I3" s="265"/>
      <c r="J3" s="265"/>
      <c r="L3" s="42"/>
      <c r="M3" s="42"/>
      <c r="N3" s="42"/>
      <c r="O3" s="42"/>
      <c r="P3" s="42"/>
      <c r="Q3" s="152"/>
    </row>
    <row r="4" spans="1:20" s="153" customFormat="1" ht="23.1" customHeight="1">
      <c r="A4" s="266" t="s">
        <v>119</v>
      </c>
      <c r="B4" s="266"/>
      <c r="C4" s="266"/>
      <c r="D4" s="266"/>
      <c r="E4" s="266"/>
      <c r="F4" s="266"/>
      <c r="G4" s="266"/>
      <c r="H4" s="266"/>
      <c r="I4" s="266"/>
      <c r="J4" s="266"/>
      <c r="K4" s="192"/>
      <c r="L4" s="42"/>
      <c r="M4" s="42"/>
      <c r="N4" s="42"/>
      <c r="O4" s="42"/>
      <c r="P4" s="42"/>
      <c r="Q4" s="152"/>
    </row>
    <row r="5" spans="1:20" s="153" customFormat="1" ht="23.1" customHeight="1">
      <c r="A5" s="266" t="s">
        <v>89</v>
      </c>
      <c r="B5" s="266"/>
      <c r="C5" s="266"/>
      <c r="D5" s="266"/>
      <c r="E5" s="266"/>
      <c r="F5" s="266"/>
      <c r="G5" s="266"/>
      <c r="H5" s="266"/>
      <c r="I5" s="266"/>
      <c r="J5" s="266"/>
      <c r="K5" s="192"/>
      <c r="L5" s="42"/>
      <c r="M5" s="42"/>
      <c r="O5" s="42"/>
      <c r="P5" s="42"/>
      <c r="Q5" s="42"/>
    </row>
    <row r="6" spans="1:20" ht="23.1" customHeight="1">
      <c r="A6" s="28"/>
      <c r="B6" s="28"/>
      <c r="C6" s="28"/>
      <c r="D6" s="28"/>
      <c r="E6" s="28"/>
      <c r="F6" s="28"/>
      <c r="G6" s="28"/>
      <c r="H6" s="28"/>
      <c r="I6" s="28"/>
      <c r="J6" s="43" t="s">
        <v>169</v>
      </c>
      <c r="K6" s="193"/>
      <c r="R6" s="153"/>
    </row>
    <row r="7" spans="1:20" s="153" customFormat="1" ht="23.1" customHeight="1">
      <c r="A7" s="154"/>
      <c r="B7" s="154"/>
      <c r="C7" s="154"/>
      <c r="D7" s="154"/>
      <c r="E7" s="154"/>
      <c r="F7" s="267" t="s">
        <v>10</v>
      </c>
      <c r="G7" s="267"/>
      <c r="H7" s="215"/>
      <c r="I7" s="268" t="s">
        <v>15</v>
      </c>
      <c r="J7" s="268"/>
      <c r="K7" s="194"/>
      <c r="L7" s="42"/>
      <c r="M7" s="42"/>
      <c r="N7" s="42"/>
      <c r="O7" s="42"/>
      <c r="P7" s="42"/>
      <c r="Q7" s="42"/>
    </row>
    <row r="8" spans="1:20" s="153" customFormat="1" ht="23.1" customHeight="1">
      <c r="A8" s="155"/>
      <c r="B8" s="155"/>
      <c r="C8" s="155"/>
      <c r="D8" s="155"/>
      <c r="E8" s="155" t="s">
        <v>11</v>
      </c>
      <c r="F8" s="130">
        <v>2025</v>
      </c>
      <c r="G8" s="130">
        <v>2024</v>
      </c>
      <c r="H8" s="216"/>
      <c r="I8" s="130">
        <v>2025</v>
      </c>
      <c r="J8" s="130">
        <v>2024</v>
      </c>
      <c r="K8" s="194"/>
      <c r="P8" s="42"/>
      <c r="Q8" s="42"/>
    </row>
    <row r="9" spans="1:20" ht="23.1" customHeight="1">
      <c r="A9" s="156" t="s">
        <v>170</v>
      </c>
      <c r="B9" s="156"/>
      <c r="C9" s="156"/>
      <c r="D9" s="156"/>
      <c r="E9" s="156"/>
      <c r="F9" s="156"/>
      <c r="H9" s="156"/>
      <c r="I9" s="156"/>
      <c r="L9" s="144"/>
      <c r="M9" s="144"/>
      <c r="N9" s="144"/>
      <c r="O9" s="144"/>
      <c r="P9" s="158"/>
      <c r="Q9" s="42"/>
      <c r="T9" s="159"/>
    </row>
    <row r="10" spans="1:20" ht="23.1" customHeight="1">
      <c r="A10" s="38" t="s">
        <v>171</v>
      </c>
      <c r="B10" s="38"/>
      <c r="C10" s="34"/>
      <c r="D10" s="34"/>
      <c r="E10" s="34"/>
      <c r="F10" s="29">
        <f>'P6-PL9M'!E18</f>
        <v>-359552</v>
      </c>
      <c r="G10" s="29">
        <f>'P5-PL9M'!G30</f>
        <v>402</v>
      </c>
      <c r="H10" s="29"/>
      <c r="I10" s="29">
        <f>+'P5-PL9M'!I30</f>
        <v>-228099</v>
      </c>
      <c r="J10" s="29">
        <f>+'P5-PL9M'!J30</f>
        <v>24200</v>
      </c>
      <c r="L10" s="144"/>
      <c r="M10" s="144"/>
      <c r="N10" s="144"/>
      <c r="O10" s="144"/>
      <c r="P10" s="158"/>
      <c r="Q10" s="42"/>
      <c r="S10" s="159"/>
      <c r="T10" s="159"/>
    </row>
    <row r="11" spans="1:20" ht="23.1" customHeight="1">
      <c r="A11" s="34"/>
      <c r="B11" s="39" t="s">
        <v>172</v>
      </c>
      <c r="C11" s="34"/>
      <c r="D11" s="34"/>
      <c r="E11" s="34"/>
      <c r="F11" s="29"/>
      <c r="G11" s="29"/>
      <c r="H11" s="29"/>
      <c r="I11" s="29"/>
      <c r="J11" s="29"/>
      <c r="L11" s="144"/>
      <c r="M11" s="144"/>
      <c r="N11" s="144"/>
      <c r="O11" s="144"/>
      <c r="P11" s="42"/>
      <c r="Q11" s="42"/>
    </row>
    <row r="12" spans="1:20" ht="23.1" customHeight="1">
      <c r="A12" s="34"/>
      <c r="B12" s="39" t="s">
        <v>173</v>
      </c>
      <c r="C12" s="34"/>
      <c r="D12" s="34"/>
      <c r="E12" s="34"/>
      <c r="F12" s="29"/>
      <c r="G12" s="29"/>
      <c r="H12" s="29"/>
      <c r="I12" s="29"/>
      <c r="J12" s="29"/>
      <c r="L12" s="144"/>
      <c r="M12" s="144"/>
      <c r="N12" s="144"/>
      <c r="O12" s="144"/>
      <c r="P12" s="42"/>
      <c r="Q12" s="42"/>
    </row>
    <row r="13" spans="1:20" ht="23.1" customHeight="1">
      <c r="A13" s="34"/>
      <c r="B13" s="34"/>
      <c r="C13" s="34" t="s">
        <v>174</v>
      </c>
      <c r="D13" s="34"/>
      <c r="E13" s="34"/>
      <c r="F13" s="29">
        <f>-'P5-PL9M'!F29</f>
        <v>-495</v>
      </c>
      <c r="G13" s="29">
        <f>-'P5-PL9M'!G29</f>
        <v>-495</v>
      </c>
      <c r="H13" s="29"/>
      <c r="I13" s="29">
        <f>-'P5-PL9M'!I29</f>
        <v>-495</v>
      </c>
      <c r="J13" s="29">
        <f>-'P5-PL9M'!J29</f>
        <v>-495</v>
      </c>
      <c r="L13" s="144"/>
      <c r="M13" s="144"/>
      <c r="N13" s="144"/>
      <c r="O13" s="144"/>
      <c r="Q13" s="159"/>
    </row>
    <row r="14" spans="1:20" ht="23.1" customHeight="1">
      <c r="A14" s="34"/>
      <c r="B14" s="34"/>
      <c r="C14" s="34" t="s">
        <v>175</v>
      </c>
      <c r="D14" s="34"/>
      <c r="E14" s="34"/>
      <c r="F14" s="29">
        <v>-1816</v>
      </c>
      <c r="G14" s="29">
        <v>-1908</v>
      </c>
      <c r="H14" s="29"/>
      <c r="I14" s="29">
        <v>-7273</v>
      </c>
      <c r="J14" s="29">
        <v>-7337</v>
      </c>
      <c r="L14" s="144"/>
      <c r="M14" s="144"/>
      <c r="N14" s="144"/>
      <c r="O14" s="144"/>
      <c r="Q14" s="159"/>
      <c r="S14" s="159"/>
    </row>
    <row r="15" spans="1:20" ht="23.1" customHeight="1">
      <c r="A15" s="34"/>
      <c r="B15" s="34"/>
      <c r="C15" s="34" t="s">
        <v>254</v>
      </c>
      <c r="D15" s="34"/>
      <c r="E15" s="34"/>
      <c r="F15" s="29">
        <v>75955</v>
      </c>
      <c r="G15" s="29">
        <v>0</v>
      </c>
      <c r="H15" s="29"/>
      <c r="I15" s="29">
        <v>0</v>
      </c>
      <c r="J15" s="29">
        <v>0</v>
      </c>
      <c r="L15" s="144"/>
      <c r="M15" s="144"/>
      <c r="N15" s="144"/>
      <c r="O15" s="144"/>
      <c r="Q15" s="159"/>
      <c r="S15" s="159"/>
    </row>
    <row r="16" spans="1:20" ht="23.1" customHeight="1">
      <c r="A16" s="34"/>
      <c r="B16" s="34"/>
      <c r="C16" s="34" t="s">
        <v>176</v>
      </c>
      <c r="D16" s="34"/>
      <c r="E16" s="34"/>
      <c r="F16" s="29">
        <f>-'P5-PL9M'!F27</f>
        <v>178</v>
      </c>
      <c r="G16" s="29">
        <v>215</v>
      </c>
      <c r="H16" s="29"/>
      <c r="I16" s="29">
        <v>0</v>
      </c>
      <c r="J16" s="29">
        <v>0</v>
      </c>
    </row>
    <row r="17" spans="1:16" ht="23.1" customHeight="1">
      <c r="A17" s="34"/>
      <c r="B17" s="34"/>
      <c r="C17" s="34" t="s">
        <v>177</v>
      </c>
      <c r="D17" s="34"/>
      <c r="E17" s="34"/>
      <c r="F17" s="29">
        <v>31117</v>
      </c>
      <c r="G17" s="29">
        <v>36570</v>
      </c>
      <c r="H17" s="29"/>
      <c r="I17" s="29">
        <v>24415</v>
      </c>
      <c r="J17" s="29">
        <v>29821</v>
      </c>
    </row>
    <row r="18" spans="1:16" ht="23.1" customHeight="1">
      <c r="A18" s="34"/>
      <c r="B18" s="34"/>
      <c r="C18" s="34" t="s">
        <v>178</v>
      </c>
      <c r="D18" s="34"/>
      <c r="E18" s="34"/>
      <c r="F18" s="29">
        <v>701</v>
      </c>
      <c r="G18" s="29">
        <v>0</v>
      </c>
      <c r="H18" s="29"/>
      <c r="I18" s="29">
        <v>701</v>
      </c>
      <c r="J18" s="29">
        <v>0</v>
      </c>
      <c r="L18" s="144"/>
      <c r="O18" s="152"/>
      <c r="P18" s="144"/>
    </row>
    <row r="19" spans="1:16" ht="23.1" customHeight="1">
      <c r="A19" s="34"/>
      <c r="B19" s="34"/>
      <c r="C19" s="34" t="s">
        <v>179</v>
      </c>
      <c r="D19" s="34"/>
      <c r="E19" s="34"/>
      <c r="F19" s="29">
        <v>-219</v>
      </c>
      <c r="G19" s="29">
        <v>0</v>
      </c>
      <c r="H19" s="29"/>
      <c r="I19" s="29">
        <v>-219</v>
      </c>
      <c r="J19" s="29">
        <v>0</v>
      </c>
      <c r="L19" s="144"/>
      <c r="O19" s="158"/>
      <c r="P19" s="144"/>
    </row>
    <row r="20" spans="1:16" ht="23.1" customHeight="1">
      <c r="A20" s="34"/>
      <c r="B20" s="34"/>
      <c r="C20" s="34" t="s">
        <v>255</v>
      </c>
      <c r="D20" s="34"/>
      <c r="E20" s="34"/>
      <c r="F20" s="29">
        <v>101</v>
      </c>
      <c r="G20" s="29"/>
      <c r="H20" s="29"/>
      <c r="I20" s="29">
        <v>101</v>
      </c>
      <c r="J20" s="29"/>
      <c r="L20" s="144"/>
      <c r="O20" s="158"/>
      <c r="P20" s="144"/>
    </row>
    <row r="21" spans="1:16" ht="23.1" customHeight="1">
      <c r="A21" s="34"/>
      <c r="B21" s="34"/>
      <c r="C21" s="163" t="s">
        <v>180</v>
      </c>
      <c r="D21" s="163"/>
      <c r="E21" s="34"/>
      <c r="F21" s="29">
        <v>0</v>
      </c>
      <c r="G21" s="29">
        <v>-1850</v>
      </c>
      <c r="H21" s="29"/>
      <c r="I21" s="29">
        <v>0</v>
      </c>
      <c r="J21" s="29">
        <v>-1850</v>
      </c>
      <c r="O21" s="152"/>
      <c r="P21" s="42"/>
    </row>
    <row r="22" spans="1:16" ht="23.1" customHeight="1">
      <c r="A22" s="34"/>
      <c r="B22" s="34"/>
      <c r="C22" s="34" t="s">
        <v>181</v>
      </c>
      <c r="D22" s="34"/>
      <c r="E22" s="34"/>
      <c r="F22" s="29">
        <v>237</v>
      </c>
      <c r="G22" s="29">
        <v>0</v>
      </c>
      <c r="H22" s="29"/>
      <c r="I22" s="29">
        <v>237</v>
      </c>
      <c r="J22" s="29">
        <v>0</v>
      </c>
      <c r="O22" s="158"/>
      <c r="P22" s="42"/>
    </row>
    <row r="23" spans="1:16" ht="23.1" customHeight="1">
      <c r="A23" s="34"/>
      <c r="B23" s="34"/>
      <c r="C23" s="34" t="s">
        <v>182</v>
      </c>
      <c r="D23" s="34"/>
      <c r="E23" s="34"/>
      <c r="F23" s="29">
        <v>-126</v>
      </c>
      <c r="G23" s="29">
        <v>0</v>
      </c>
      <c r="H23" s="29"/>
      <c r="I23" s="29">
        <v>-126</v>
      </c>
      <c r="J23" s="29">
        <v>0</v>
      </c>
      <c r="O23" s="152"/>
      <c r="P23" s="42"/>
    </row>
    <row r="24" spans="1:16" ht="23.1" customHeight="1">
      <c r="A24" s="34"/>
      <c r="C24" s="157" t="s">
        <v>183</v>
      </c>
      <c r="D24" s="34"/>
      <c r="E24" s="34"/>
      <c r="F24" s="29">
        <v>-53123</v>
      </c>
      <c r="G24" s="29">
        <f>-34220+9853</f>
        <v>-24367</v>
      </c>
      <c r="H24" s="29"/>
      <c r="I24" s="29">
        <v>-52601</v>
      </c>
      <c r="J24" s="29">
        <f>-34220+9853</f>
        <v>-24367</v>
      </c>
      <c r="M24" s="144"/>
      <c r="O24" s="158"/>
      <c r="P24" s="42"/>
    </row>
    <row r="25" spans="1:16" ht="23.1" customHeight="1">
      <c r="A25" s="34"/>
      <c r="B25" s="34"/>
      <c r="C25" s="34" t="s">
        <v>184</v>
      </c>
      <c r="D25" s="34"/>
      <c r="E25" s="34"/>
      <c r="F25" s="29">
        <v>2461</v>
      </c>
      <c r="G25" s="29">
        <v>2362</v>
      </c>
      <c r="H25" s="29"/>
      <c r="I25" s="29">
        <v>2461</v>
      </c>
      <c r="J25" s="29">
        <v>2362</v>
      </c>
      <c r="M25" s="144"/>
      <c r="O25" s="158"/>
      <c r="P25" s="42"/>
    </row>
    <row r="26" spans="1:16" ht="23.1" customHeight="1">
      <c r="A26" s="34"/>
      <c r="B26" s="34"/>
      <c r="C26" s="34" t="s">
        <v>185</v>
      </c>
      <c r="D26" s="34"/>
      <c r="E26" s="34"/>
      <c r="F26" s="29">
        <v>-13342</v>
      </c>
      <c r="G26" s="29">
        <v>-16929</v>
      </c>
      <c r="H26" s="29"/>
      <c r="I26" s="29">
        <v>-13342</v>
      </c>
      <c r="J26" s="29">
        <v>-16929</v>
      </c>
      <c r="M26" s="144"/>
      <c r="O26" s="158"/>
      <c r="P26" s="42"/>
    </row>
    <row r="27" spans="1:16" ht="23.1" customHeight="1">
      <c r="A27" s="34"/>
      <c r="B27" s="34"/>
      <c r="C27" s="34" t="s">
        <v>186</v>
      </c>
      <c r="D27" s="34"/>
      <c r="E27" s="34"/>
      <c r="F27" s="29"/>
      <c r="G27" s="29"/>
      <c r="H27" s="29"/>
      <c r="I27" s="29"/>
      <c r="J27" s="29"/>
      <c r="M27" s="144"/>
      <c r="O27" s="158"/>
      <c r="P27" s="42"/>
    </row>
    <row r="28" spans="1:16" ht="23.1" customHeight="1">
      <c r="A28" s="34"/>
      <c r="B28" s="34"/>
      <c r="C28" s="34"/>
      <c r="D28" s="34" t="s">
        <v>187</v>
      </c>
      <c r="E28" s="34"/>
      <c r="F28" s="29">
        <v>0</v>
      </c>
      <c r="G28" s="29">
        <v>-52413</v>
      </c>
      <c r="H28" s="29"/>
      <c r="I28" s="29">
        <v>0</v>
      </c>
      <c r="J28" s="29">
        <v>-48356</v>
      </c>
      <c r="M28" s="144"/>
      <c r="O28" s="158"/>
      <c r="P28" s="42"/>
    </row>
    <row r="29" spans="1:16" ht="23.1" customHeight="1">
      <c r="A29" s="34"/>
      <c r="B29" s="34"/>
      <c r="C29" s="34" t="s">
        <v>188</v>
      </c>
      <c r="D29" s="34"/>
      <c r="E29" s="34"/>
      <c r="F29" s="29"/>
      <c r="G29" s="29"/>
      <c r="H29" s="29"/>
      <c r="I29" s="29"/>
      <c r="J29" s="29"/>
      <c r="M29" s="144"/>
      <c r="O29" s="144"/>
    </row>
    <row r="30" spans="1:16" ht="23.1" customHeight="1">
      <c r="A30" s="34"/>
      <c r="B30" s="34"/>
      <c r="C30" s="34" t="s">
        <v>5</v>
      </c>
      <c r="D30" s="34" t="s">
        <v>189</v>
      </c>
      <c r="E30" s="34"/>
      <c r="F30" s="29">
        <v>-1430</v>
      </c>
      <c r="G30" s="29">
        <v>-3572</v>
      </c>
      <c r="H30" s="29"/>
      <c r="I30" s="29">
        <v>-1430</v>
      </c>
      <c r="J30" s="29">
        <v>-3572</v>
      </c>
      <c r="O30" s="158"/>
      <c r="P30" s="42"/>
    </row>
    <row r="31" spans="1:16" ht="23.1" customHeight="1">
      <c r="A31" s="34"/>
      <c r="B31" s="34"/>
      <c r="C31" s="34" t="s">
        <v>190</v>
      </c>
      <c r="D31" s="34"/>
      <c r="E31" s="34"/>
      <c r="F31" s="29">
        <v>0</v>
      </c>
      <c r="G31" s="29">
        <v>-3493</v>
      </c>
      <c r="H31" s="29"/>
      <c r="I31" s="29">
        <v>0</v>
      </c>
      <c r="J31" s="29">
        <v>-1578</v>
      </c>
      <c r="L31" s="42" t="s">
        <v>6</v>
      </c>
      <c r="P31" s="42"/>
    </row>
    <row r="32" spans="1:16" ht="23.1" customHeight="1">
      <c r="A32" s="34"/>
      <c r="B32" s="34"/>
      <c r="C32" s="34" t="s">
        <v>191</v>
      </c>
      <c r="D32" s="34"/>
      <c r="E32" s="34"/>
      <c r="F32" s="29"/>
      <c r="G32" s="29"/>
      <c r="H32" s="29"/>
      <c r="I32" s="29"/>
      <c r="J32" s="29"/>
      <c r="P32" s="158"/>
    </row>
    <row r="33" spans="1:20" ht="23.1" customHeight="1">
      <c r="A33" s="34"/>
      <c r="B33" s="34"/>
      <c r="C33" s="34"/>
      <c r="D33" s="182" t="s">
        <v>192</v>
      </c>
      <c r="E33" s="34"/>
      <c r="F33" s="29">
        <v>0</v>
      </c>
      <c r="G33" s="29">
        <v>-5288</v>
      </c>
      <c r="H33" s="29"/>
      <c r="I33" s="29">
        <v>0</v>
      </c>
      <c r="J33" s="29">
        <v>-5288</v>
      </c>
      <c r="P33" s="42"/>
    </row>
    <row r="34" spans="1:20" ht="23.1" customHeight="1">
      <c r="A34" s="34"/>
      <c r="B34" s="34"/>
      <c r="C34" s="34"/>
      <c r="D34" s="182" t="s">
        <v>193</v>
      </c>
      <c r="E34" s="34"/>
      <c r="F34" s="29">
        <v>0</v>
      </c>
      <c r="G34" s="29">
        <v>-6564</v>
      </c>
      <c r="H34" s="29"/>
      <c r="I34" s="29">
        <v>0</v>
      </c>
      <c r="J34" s="29">
        <v>-6564</v>
      </c>
      <c r="P34" s="158"/>
    </row>
    <row r="35" spans="1:20" ht="23.1" customHeight="1">
      <c r="A35" s="34"/>
      <c r="B35" s="34"/>
      <c r="C35" s="34" t="s">
        <v>194</v>
      </c>
      <c r="D35" s="34"/>
      <c r="E35" s="34"/>
      <c r="F35" s="29">
        <v>-396</v>
      </c>
      <c r="G35" s="29">
        <v>-502</v>
      </c>
      <c r="H35" s="29"/>
      <c r="I35" s="29">
        <v>-8845</v>
      </c>
      <c r="J35" s="29">
        <v>-9444</v>
      </c>
      <c r="P35" s="42"/>
      <c r="Q35" s="144">
        <f>+'P5-PL9M'!K25</f>
        <v>0</v>
      </c>
    </row>
    <row r="36" spans="1:20" ht="23.1" customHeight="1">
      <c r="A36" s="34"/>
      <c r="B36" s="34"/>
      <c r="C36" s="163" t="s">
        <v>195</v>
      </c>
      <c r="D36" s="34"/>
      <c r="E36" s="34"/>
      <c r="F36" s="29">
        <v>3946</v>
      </c>
      <c r="G36" s="29">
        <v>14840</v>
      </c>
      <c r="H36" s="29"/>
      <c r="I36" s="29">
        <v>3946</v>
      </c>
      <c r="J36" s="29">
        <v>14840</v>
      </c>
      <c r="O36" s="152"/>
    </row>
    <row r="37" spans="1:20" ht="23.1" customHeight="1">
      <c r="A37" s="34"/>
      <c r="B37" s="34"/>
      <c r="C37" s="34" t="s">
        <v>196</v>
      </c>
      <c r="D37" s="34"/>
      <c r="E37" s="34"/>
      <c r="F37" s="146">
        <v>39666</v>
      </c>
      <c r="G37" s="146">
        <v>30508</v>
      </c>
      <c r="H37" s="29"/>
      <c r="I37" s="146">
        <v>33535</v>
      </c>
      <c r="J37" s="146">
        <v>25447</v>
      </c>
      <c r="M37" s="144"/>
      <c r="N37" s="144"/>
      <c r="O37" s="144"/>
      <c r="P37" s="144"/>
      <c r="Q37" s="144"/>
    </row>
    <row r="38" spans="1:20" ht="23.1" customHeight="1">
      <c r="A38" s="34"/>
      <c r="B38" s="39" t="s">
        <v>197</v>
      </c>
      <c r="C38" s="34"/>
      <c r="D38" s="34"/>
      <c r="E38" s="34"/>
      <c r="F38" s="29">
        <f>SUM(F10:F37)</f>
        <v>-276137</v>
      </c>
      <c r="G38" s="29">
        <f>SUM(G10:G37)</f>
        <v>-32484</v>
      </c>
      <c r="H38" s="29"/>
      <c r="I38" s="29">
        <f>SUM(I10:I37)</f>
        <v>-247034</v>
      </c>
      <c r="J38" s="29">
        <f>SUM(J10:J37)</f>
        <v>-29110</v>
      </c>
    </row>
    <row r="39" spans="1:20" ht="23.1" customHeight="1">
      <c r="A39" s="34"/>
      <c r="B39" s="39" t="s">
        <v>198</v>
      </c>
      <c r="C39" s="34"/>
      <c r="D39" s="34"/>
      <c r="E39" s="34"/>
      <c r="F39" s="29"/>
      <c r="G39" s="29"/>
      <c r="H39" s="29"/>
      <c r="I39" s="29"/>
      <c r="J39" s="29"/>
    </row>
    <row r="40" spans="1:20" ht="23.1" customHeight="1">
      <c r="A40" s="34"/>
      <c r="B40" s="34"/>
      <c r="C40" s="34" t="s">
        <v>199</v>
      </c>
      <c r="D40" s="34"/>
      <c r="E40" s="34"/>
      <c r="F40" s="29">
        <v>130632</v>
      </c>
      <c r="G40" s="29">
        <v>-12832</v>
      </c>
      <c r="H40" s="29"/>
      <c r="I40" s="29">
        <v>133987</v>
      </c>
      <c r="J40" s="29">
        <v>-12551</v>
      </c>
      <c r="P40" s="158"/>
      <c r="T40" s="158"/>
    </row>
    <row r="41" spans="1:20" ht="23.1" customHeight="1">
      <c r="A41" s="34"/>
      <c r="B41" s="34"/>
      <c r="C41" s="34" t="s">
        <v>200</v>
      </c>
      <c r="D41" s="34"/>
      <c r="E41" s="34"/>
      <c r="F41" s="29">
        <v>516676</v>
      </c>
      <c r="G41" s="29">
        <v>-30699</v>
      </c>
      <c r="H41" s="29"/>
      <c r="I41" s="29">
        <v>516676</v>
      </c>
      <c r="J41" s="29">
        <v>-30699</v>
      </c>
      <c r="P41" s="158"/>
      <c r="R41" s="158"/>
      <c r="S41" s="158"/>
      <c r="T41" s="158"/>
    </row>
    <row r="42" spans="1:20" ht="23.1" customHeight="1">
      <c r="A42" s="34"/>
      <c r="B42" s="34"/>
      <c r="C42" s="34" t="s">
        <v>201</v>
      </c>
      <c r="D42" s="34"/>
      <c r="E42" s="34"/>
      <c r="F42" s="29">
        <v>19952</v>
      </c>
      <c r="G42" s="29">
        <v>68298</v>
      </c>
      <c r="I42" s="29">
        <v>28421</v>
      </c>
      <c r="J42" s="29">
        <v>68298</v>
      </c>
      <c r="P42" s="158"/>
      <c r="R42" s="158"/>
      <c r="S42" s="158"/>
      <c r="T42" s="158"/>
    </row>
    <row r="43" spans="1:20" ht="23.1" customHeight="1">
      <c r="A43" s="34"/>
      <c r="B43" s="34"/>
      <c r="C43" s="34" t="s">
        <v>202</v>
      </c>
      <c r="D43" s="34"/>
      <c r="E43" s="34"/>
      <c r="F43" s="29">
        <v>65376</v>
      </c>
      <c r="G43" s="29">
        <v>-52374</v>
      </c>
      <c r="H43" s="29"/>
      <c r="I43" s="29">
        <v>65334</v>
      </c>
      <c r="J43" s="29">
        <v>-52374</v>
      </c>
      <c r="T43" s="158"/>
    </row>
    <row r="44" spans="1:20" ht="23.1" customHeight="1">
      <c r="A44" s="34"/>
      <c r="B44" s="34"/>
      <c r="C44" s="34" t="s">
        <v>203</v>
      </c>
      <c r="D44" s="34"/>
      <c r="E44" s="34"/>
      <c r="F44" s="29">
        <v>18526</v>
      </c>
      <c r="G44" s="29">
        <v>-6847</v>
      </c>
      <c r="H44" s="29"/>
      <c r="I44" s="29">
        <v>18547</v>
      </c>
      <c r="J44" s="29">
        <v>-6915</v>
      </c>
      <c r="T44" s="158"/>
    </row>
    <row r="45" spans="1:20" ht="23.1" customHeight="1">
      <c r="A45" s="34"/>
      <c r="B45" s="34"/>
      <c r="C45" s="34" t="s">
        <v>204</v>
      </c>
      <c r="D45" s="34"/>
      <c r="E45" s="34"/>
      <c r="F45" s="29">
        <v>-118864</v>
      </c>
      <c r="G45" s="29">
        <v>-36643</v>
      </c>
      <c r="H45" s="29"/>
      <c r="I45" s="29">
        <v>-118864</v>
      </c>
      <c r="J45" s="29">
        <v>-36643</v>
      </c>
    </row>
    <row r="46" spans="1:20" ht="23.1" customHeight="1">
      <c r="A46" s="34"/>
      <c r="B46" s="34"/>
      <c r="C46" s="34" t="s">
        <v>205</v>
      </c>
      <c r="D46" s="34"/>
      <c r="E46" s="34"/>
      <c r="F46" s="29">
        <v>-402</v>
      </c>
      <c r="G46" s="29">
        <v>581</v>
      </c>
      <c r="H46" s="29"/>
      <c r="I46" s="29">
        <v>-402</v>
      </c>
      <c r="J46" s="29">
        <v>522</v>
      </c>
      <c r="P46" s="42"/>
      <c r="Q46" s="42"/>
      <c r="R46" s="42"/>
    </row>
    <row r="47" spans="1:20" ht="23.1" customHeight="1">
      <c r="A47" s="34"/>
      <c r="B47" s="34"/>
      <c r="C47" s="34"/>
      <c r="D47" s="34"/>
      <c r="E47" s="34"/>
      <c r="F47" s="29"/>
      <c r="G47" s="29"/>
      <c r="H47" s="29"/>
      <c r="I47" s="29"/>
      <c r="J47" s="29"/>
      <c r="P47" s="42"/>
      <c r="Q47" s="42"/>
      <c r="R47" s="42"/>
    </row>
    <row r="48" spans="1:20" ht="23.1" customHeight="1">
      <c r="A48" s="34"/>
      <c r="B48" s="34"/>
      <c r="C48" s="34"/>
      <c r="D48" s="34"/>
      <c r="E48" s="34"/>
      <c r="F48" s="29"/>
      <c r="G48" s="29"/>
      <c r="H48" s="29"/>
      <c r="I48" s="29"/>
      <c r="J48" s="29"/>
      <c r="P48" s="42"/>
      <c r="Q48" s="42"/>
      <c r="R48" s="42"/>
    </row>
    <row r="49" spans="1:18" ht="23.1" customHeight="1">
      <c r="A49" s="21" t="s">
        <v>45</v>
      </c>
      <c r="B49" s="34"/>
      <c r="C49" s="34"/>
      <c r="D49" s="34"/>
      <c r="E49" s="34"/>
      <c r="F49" s="32"/>
      <c r="G49" s="32"/>
      <c r="H49" s="29"/>
      <c r="I49" s="32"/>
      <c r="J49" s="32"/>
    </row>
    <row r="50" spans="1:18" ht="23.1" customHeight="1">
      <c r="A50" s="38"/>
      <c r="B50" s="38"/>
      <c r="C50" s="34"/>
      <c r="D50" s="34"/>
      <c r="E50" s="34"/>
      <c r="F50" s="34"/>
      <c r="G50" s="34"/>
      <c r="H50" s="34"/>
      <c r="I50" s="34"/>
      <c r="J50" s="29">
        <v>10</v>
      </c>
    </row>
    <row r="51" spans="1:18" ht="23.1" customHeight="1">
      <c r="A51" s="261" t="str">
        <f>+A2</f>
        <v xml:space="preserve"> EMC PUBLIC COMPANY LIMITED AND ITS SUBSIDIARIES </v>
      </c>
      <c r="B51" s="261"/>
      <c r="C51" s="261"/>
      <c r="D51" s="261"/>
      <c r="E51" s="261"/>
      <c r="F51" s="261"/>
      <c r="G51" s="261"/>
      <c r="H51" s="261"/>
      <c r="I51" s="261"/>
      <c r="J51" s="261"/>
    </row>
    <row r="52" spans="1:18" ht="23.1" customHeight="1">
      <c r="A52" s="261" t="s">
        <v>206</v>
      </c>
      <c r="B52" s="261"/>
      <c r="C52" s="261"/>
      <c r="D52" s="261"/>
      <c r="E52" s="261"/>
      <c r="F52" s="261"/>
      <c r="G52" s="261"/>
      <c r="H52" s="261"/>
      <c r="I52" s="261"/>
      <c r="J52" s="261"/>
    </row>
    <row r="53" spans="1:18" s="153" customFormat="1" ht="23.1" customHeight="1">
      <c r="A53" s="262" t="str">
        <f>+A4</f>
        <v>FOR THE NINE-MONTH PERIOD ENDED SEPTEMBER 30, 2025</v>
      </c>
      <c r="B53" s="262"/>
      <c r="C53" s="262"/>
      <c r="D53" s="262"/>
      <c r="E53" s="262"/>
      <c r="F53" s="262"/>
      <c r="G53" s="262"/>
      <c r="H53" s="262"/>
      <c r="I53" s="262"/>
      <c r="J53" s="262"/>
      <c r="K53" s="192"/>
      <c r="L53" s="91"/>
      <c r="O53" s="91"/>
    </row>
    <row r="54" spans="1:18" s="153" customFormat="1" ht="23.1" customHeight="1">
      <c r="A54" s="262" t="s">
        <v>89</v>
      </c>
      <c r="B54" s="262"/>
      <c r="C54" s="262"/>
      <c r="D54" s="262"/>
      <c r="E54" s="262"/>
      <c r="F54" s="262"/>
      <c r="G54" s="262"/>
      <c r="H54" s="262"/>
      <c r="I54" s="262"/>
      <c r="J54" s="262"/>
      <c r="K54" s="192"/>
      <c r="L54" s="91"/>
      <c r="O54" s="91"/>
    </row>
    <row r="55" spans="1:18" ht="23.1" customHeight="1">
      <c r="A55" s="35"/>
      <c r="B55" s="35"/>
      <c r="C55" s="35"/>
      <c r="D55" s="35"/>
      <c r="E55" s="35"/>
      <c r="F55" s="35"/>
      <c r="G55" s="35"/>
      <c r="H55" s="35"/>
      <c r="I55" s="35"/>
      <c r="J55" s="45" t="s">
        <v>169</v>
      </c>
      <c r="K55" s="28"/>
    </row>
    <row r="56" spans="1:18" s="153" customFormat="1" ht="23.1" customHeight="1">
      <c r="A56" s="37" t="s">
        <v>3</v>
      </c>
      <c r="B56" s="37"/>
      <c r="C56" s="37"/>
      <c r="D56" s="37"/>
      <c r="E56" s="229"/>
      <c r="F56" s="230" t="s">
        <v>10</v>
      </c>
      <c r="G56" s="229"/>
      <c r="H56" s="231"/>
      <c r="I56" s="263" t="s">
        <v>207</v>
      </c>
      <c r="J56" s="263"/>
      <c r="K56" s="194"/>
      <c r="L56" s="91"/>
      <c r="O56" s="91"/>
    </row>
    <row r="57" spans="1:18" s="153" customFormat="1" ht="23.1" customHeight="1">
      <c r="A57" s="40"/>
      <c r="B57" s="40"/>
      <c r="C57" s="40"/>
      <c r="D57" s="40"/>
      <c r="E57" s="232" t="s">
        <v>11</v>
      </c>
      <c r="F57" s="225">
        <v>2025</v>
      </c>
      <c r="G57" s="225">
        <v>2024</v>
      </c>
      <c r="H57" s="228"/>
      <c r="I57" s="225">
        <v>2025</v>
      </c>
      <c r="J57" s="225">
        <v>2024</v>
      </c>
      <c r="K57" s="194"/>
      <c r="L57" s="91"/>
      <c r="O57" s="91"/>
      <c r="P57" s="214"/>
    </row>
    <row r="58" spans="1:18" ht="23.1" customHeight="1">
      <c r="A58" s="34"/>
      <c r="B58" s="39" t="s">
        <v>208</v>
      </c>
      <c r="C58" s="34"/>
      <c r="D58" s="34"/>
      <c r="E58" s="34"/>
      <c r="F58" s="29"/>
      <c r="G58" s="29"/>
      <c r="H58" s="29"/>
      <c r="I58" s="29"/>
      <c r="J58" s="29"/>
      <c r="P58" s="42"/>
      <c r="Q58" s="42"/>
      <c r="R58" s="42"/>
    </row>
    <row r="59" spans="1:18" ht="23.1" customHeight="1">
      <c r="A59" s="34"/>
      <c r="B59" s="34"/>
      <c r="C59" s="34" t="s">
        <v>209</v>
      </c>
      <c r="D59" s="34"/>
      <c r="E59" s="34"/>
      <c r="F59" s="29">
        <v>-236500</v>
      </c>
      <c r="G59" s="29">
        <v>-8783</v>
      </c>
      <c r="H59" s="29"/>
      <c r="I59" s="29">
        <v>-249368</v>
      </c>
      <c r="J59" s="29">
        <v>-7078</v>
      </c>
      <c r="P59" s="159"/>
      <c r="R59" s="159"/>
    </row>
    <row r="60" spans="1:18" ht="23.1" customHeight="1">
      <c r="A60" s="35"/>
      <c r="B60" s="35"/>
      <c r="C60" s="38" t="s">
        <v>210</v>
      </c>
      <c r="D60" s="35"/>
      <c r="E60" s="35"/>
      <c r="F60" s="29">
        <v>608</v>
      </c>
      <c r="G60" s="29">
        <v>263</v>
      </c>
      <c r="H60" s="31"/>
      <c r="I60" s="29">
        <v>-702</v>
      </c>
      <c r="J60" s="29">
        <v>547</v>
      </c>
      <c r="K60" s="193"/>
    </row>
    <row r="61" spans="1:18" ht="23.1" customHeight="1">
      <c r="A61" s="35"/>
      <c r="B61" s="35"/>
      <c r="C61" s="38" t="s">
        <v>211</v>
      </c>
      <c r="D61" s="35"/>
      <c r="E61" s="35"/>
      <c r="F61" s="29">
        <v>40874</v>
      </c>
      <c r="G61" s="29">
        <f>7376-9853</f>
        <v>-2477</v>
      </c>
      <c r="H61" s="31"/>
      <c r="I61" s="29">
        <v>41255</v>
      </c>
      <c r="J61" s="29">
        <f>7807-9853</f>
        <v>-2046</v>
      </c>
      <c r="K61" s="193"/>
    </row>
    <row r="62" spans="1:18" ht="23.1" customHeight="1">
      <c r="A62" s="35"/>
      <c r="B62" s="35"/>
      <c r="C62" s="38" t="s">
        <v>212</v>
      </c>
      <c r="D62" s="35"/>
      <c r="E62" s="35"/>
      <c r="F62" s="29">
        <v>-1506</v>
      </c>
      <c r="G62" s="29">
        <v>2119</v>
      </c>
      <c r="H62" s="31"/>
      <c r="I62" s="29">
        <v>-1449</v>
      </c>
      <c r="J62" s="29">
        <v>1920</v>
      </c>
      <c r="K62" s="193"/>
    </row>
    <row r="63" spans="1:18" ht="23.1" customHeight="1">
      <c r="A63" s="35"/>
      <c r="B63" s="35"/>
      <c r="C63" s="38" t="s">
        <v>213</v>
      </c>
      <c r="D63" s="35"/>
      <c r="E63" s="35"/>
      <c r="F63" s="29">
        <v>17899</v>
      </c>
      <c r="G63" s="29">
        <v>3573</v>
      </c>
      <c r="H63" s="31"/>
      <c r="I63" s="29">
        <v>17714</v>
      </c>
      <c r="J63" s="29">
        <v>3493</v>
      </c>
      <c r="K63" s="193"/>
    </row>
    <row r="64" spans="1:18" ht="23.1" customHeight="1">
      <c r="A64" s="35"/>
      <c r="B64" s="35"/>
      <c r="C64" s="38" t="s">
        <v>214</v>
      </c>
      <c r="D64" s="35"/>
      <c r="E64" s="35"/>
      <c r="F64" s="146">
        <v>559</v>
      </c>
      <c r="G64" s="146">
        <v>341</v>
      </c>
      <c r="H64" s="31"/>
      <c r="I64" s="146">
        <v>0</v>
      </c>
      <c r="J64" s="146">
        <v>0</v>
      </c>
      <c r="K64" s="193"/>
    </row>
    <row r="65" spans="1:16" ht="23.1" customHeight="1">
      <c r="A65" s="39"/>
      <c r="B65" s="39" t="s">
        <v>215</v>
      </c>
      <c r="C65" s="34"/>
      <c r="D65" s="34"/>
      <c r="E65" s="34"/>
      <c r="F65" s="30">
        <f>SUM(F38:F46,F59:F64)</f>
        <v>177693</v>
      </c>
      <c r="G65" s="30">
        <f>SUM(G38:G46,G59:G64)</f>
        <v>-107964</v>
      </c>
      <c r="H65" s="31"/>
      <c r="I65" s="30">
        <f>SUM(I38:I46,I59:I64)</f>
        <v>204115</v>
      </c>
      <c r="J65" s="30">
        <f>SUM(J38:J46,J59:J64)</f>
        <v>-102636</v>
      </c>
    </row>
    <row r="66" spans="1:16" ht="23.1" customHeight="1">
      <c r="A66" s="34"/>
      <c r="B66" s="34"/>
      <c r="C66" s="34" t="s">
        <v>216</v>
      </c>
      <c r="D66" s="34"/>
      <c r="E66" s="34"/>
      <c r="F66" s="29">
        <v>-14280</v>
      </c>
      <c r="G66" s="29">
        <v>12144</v>
      </c>
      <c r="H66" s="29"/>
      <c r="I66" s="29">
        <v>-13844</v>
      </c>
      <c r="J66" s="29">
        <v>12432</v>
      </c>
    </row>
    <row r="67" spans="1:16" ht="23.1" customHeight="1">
      <c r="A67" s="34" t="s">
        <v>217</v>
      </c>
      <c r="B67" s="34"/>
      <c r="C67" s="34"/>
      <c r="D67" s="34"/>
      <c r="E67" s="34"/>
      <c r="F67" s="33">
        <f>SUM(F65:F66)</f>
        <v>163413</v>
      </c>
      <c r="G67" s="33">
        <f>SUM(G65:G66)</f>
        <v>-95820</v>
      </c>
      <c r="H67" s="29"/>
      <c r="I67" s="33">
        <f>SUM(I65:I66)</f>
        <v>190271</v>
      </c>
      <c r="J67" s="33">
        <f>SUM(J65:J66)</f>
        <v>-90204</v>
      </c>
    </row>
    <row r="68" spans="1:16" ht="23.1" customHeight="1">
      <c r="A68" s="156" t="s">
        <v>218</v>
      </c>
      <c r="B68" s="34"/>
      <c r="C68" s="34"/>
      <c r="D68" s="34"/>
      <c r="E68" s="34"/>
      <c r="F68" s="34"/>
      <c r="G68" s="34"/>
      <c r="H68" s="34"/>
      <c r="I68" s="34"/>
      <c r="J68" s="46"/>
      <c r="N68" s="144"/>
    </row>
    <row r="69" spans="1:16" ht="23.1" customHeight="1">
      <c r="A69" s="156"/>
      <c r="B69" s="34"/>
      <c r="C69" s="34" t="s">
        <v>219</v>
      </c>
      <c r="D69" s="34"/>
      <c r="E69" s="34"/>
      <c r="F69" s="29">
        <v>0</v>
      </c>
      <c r="G69" s="29">
        <v>0</v>
      </c>
      <c r="H69" s="34"/>
      <c r="I69" s="29">
        <v>4500</v>
      </c>
      <c r="J69" s="29">
        <v>1000</v>
      </c>
    </row>
    <row r="70" spans="1:16" ht="23.1" customHeight="1">
      <c r="A70" s="156"/>
      <c r="B70" s="34"/>
      <c r="C70" s="34" t="s">
        <v>220</v>
      </c>
      <c r="D70" s="34"/>
      <c r="E70" s="34"/>
      <c r="F70" s="34">
        <v>0</v>
      </c>
      <c r="G70" s="34">
        <v>0</v>
      </c>
      <c r="H70" s="34"/>
      <c r="I70" s="213">
        <v>-7200</v>
      </c>
      <c r="J70" s="29">
        <v>-45131</v>
      </c>
    </row>
    <row r="71" spans="1:16" ht="23.1" customHeight="1">
      <c r="A71" s="156"/>
      <c r="B71" s="34"/>
      <c r="C71" s="34" t="s">
        <v>221</v>
      </c>
      <c r="D71" s="34"/>
      <c r="E71" s="41">
        <v>13</v>
      </c>
      <c r="F71" s="34">
        <v>0</v>
      </c>
      <c r="G71" s="34">
        <v>0</v>
      </c>
      <c r="H71" s="218"/>
      <c r="I71" s="29">
        <v>-32909</v>
      </c>
      <c r="J71" s="29">
        <v>-504</v>
      </c>
      <c r="K71" s="219"/>
      <c r="L71" s="220"/>
    </row>
    <row r="72" spans="1:16" ht="23.1" customHeight="1">
      <c r="A72" s="34"/>
      <c r="B72" s="34"/>
      <c r="C72" s="34" t="s">
        <v>222</v>
      </c>
      <c r="D72" s="34"/>
      <c r="E72" s="34"/>
      <c r="F72" s="29">
        <v>224</v>
      </c>
      <c r="G72" s="29">
        <v>0</v>
      </c>
      <c r="H72" s="29"/>
      <c r="I72" s="29">
        <v>224</v>
      </c>
      <c r="J72" s="29">
        <v>0</v>
      </c>
    </row>
    <row r="73" spans="1:16" ht="23.1" customHeight="1">
      <c r="A73" s="34"/>
      <c r="B73" s="34"/>
      <c r="C73" s="34" t="s">
        <v>223</v>
      </c>
      <c r="D73" s="34"/>
      <c r="E73" s="34"/>
      <c r="F73" s="29">
        <v>-785</v>
      </c>
      <c r="G73" s="29">
        <v>-1192</v>
      </c>
      <c r="H73" s="29"/>
      <c r="I73" s="29">
        <v>-785</v>
      </c>
      <c r="J73" s="29">
        <v>-1192</v>
      </c>
      <c r="L73" s="144"/>
      <c r="M73" s="144"/>
    </row>
    <row r="74" spans="1:16" ht="23.1" customHeight="1">
      <c r="A74" s="34"/>
      <c r="B74" s="34"/>
      <c r="C74" s="34" t="s">
        <v>224</v>
      </c>
      <c r="D74" s="34"/>
      <c r="E74" s="34"/>
      <c r="F74" s="29">
        <v>3687</v>
      </c>
      <c r="G74" s="29">
        <v>0</v>
      </c>
      <c r="H74" s="29"/>
      <c r="I74" s="29">
        <v>3687</v>
      </c>
      <c r="J74" s="29">
        <v>0</v>
      </c>
    </row>
    <row r="75" spans="1:16" ht="23.1" customHeight="1">
      <c r="A75" s="34"/>
      <c r="B75" s="34"/>
      <c r="C75" s="34" t="s">
        <v>225</v>
      </c>
      <c r="D75" s="34"/>
      <c r="E75" s="34"/>
      <c r="G75" s="29"/>
      <c r="H75" s="34"/>
      <c r="I75" s="34"/>
      <c r="J75" s="29"/>
    </row>
    <row r="76" spans="1:16" ht="23.1" customHeight="1">
      <c r="A76" s="34"/>
      <c r="B76" s="34"/>
      <c r="C76" s="34"/>
      <c r="D76" s="34" t="s">
        <v>226</v>
      </c>
      <c r="E76" s="34"/>
      <c r="F76" s="29">
        <v>-2466</v>
      </c>
      <c r="G76" s="29">
        <v>42418</v>
      </c>
      <c r="H76" s="29"/>
      <c r="I76" s="29">
        <v>-2466</v>
      </c>
      <c r="J76" s="29">
        <v>41607</v>
      </c>
    </row>
    <row r="77" spans="1:16" ht="23.1" customHeight="1">
      <c r="A77" s="34"/>
      <c r="B77" s="34"/>
      <c r="C77" s="34" t="s">
        <v>227</v>
      </c>
      <c r="D77" s="34"/>
      <c r="E77" s="34"/>
      <c r="F77" s="29">
        <v>503</v>
      </c>
      <c r="G77" s="29">
        <v>539</v>
      </c>
      <c r="H77" s="29"/>
      <c r="I77" s="29">
        <v>486</v>
      </c>
      <c r="J77" s="29">
        <v>519</v>
      </c>
    </row>
    <row r="78" spans="1:16" ht="23.1" customHeight="1">
      <c r="A78" s="34" t="s">
        <v>228</v>
      </c>
      <c r="B78" s="34"/>
      <c r="C78" s="34"/>
      <c r="D78" s="34"/>
      <c r="E78" s="34"/>
      <c r="F78" s="33">
        <f>SUM(F69:F77)</f>
        <v>1163</v>
      </c>
      <c r="G78" s="33">
        <f>SUM(G69:G77)</f>
        <v>41765</v>
      </c>
      <c r="H78" s="29"/>
      <c r="I78" s="33">
        <f>SUM(I69:I77)</f>
        <v>-34463</v>
      </c>
      <c r="J78" s="33">
        <f>SUM(J69:J77)</f>
        <v>-3701</v>
      </c>
      <c r="N78" s="144"/>
      <c r="O78" s="144"/>
      <c r="P78" s="158"/>
    </row>
    <row r="79" spans="1:16" ht="23.1" customHeight="1">
      <c r="A79" s="156" t="s">
        <v>229</v>
      </c>
      <c r="B79" s="34"/>
      <c r="C79" s="34"/>
      <c r="D79" s="34"/>
      <c r="E79" s="34"/>
      <c r="F79" s="29"/>
      <c r="G79" s="29"/>
      <c r="H79" s="29"/>
      <c r="I79" s="29"/>
      <c r="J79" s="29"/>
      <c r="P79" s="158"/>
    </row>
    <row r="80" spans="1:16" ht="23.1" customHeight="1">
      <c r="A80" s="34"/>
      <c r="B80" s="34"/>
      <c r="C80" s="34" t="s">
        <v>230</v>
      </c>
      <c r="D80" s="34"/>
      <c r="E80" s="34"/>
      <c r="F80" s="29"/>
      <c r="G80" s="29"/>
      <c r="H80" s="29"/>
      <c r="I80" s="29"/>
      <c r="J80" s="29"/>
      <c r="P80" s="158"/>
    </row>
    <row r="81" spans="1:17" ht="23.1" customHeight="1">
      <c r="A81" s="34"/>
      <c r="B81" s="34"/>
      <c r="C81" s="34"/>
      <c r="D81" s="34" t="s">
        <v>231</v>
      </c>
      <c r="E81" s="34"/>
      <c r="F81" s="29">
        <v>39980</v>
      </c>
      <c r="G81" s="29">
        <v>101078</v>
      </c>
      <c r="H81" s="29"/>
      <c r="I81" s="29">
        <v>39980</v>
      </c>
      <c r="J81" s="29">
        <v>101078</v>
      </c>
      <c r="N81" s="144"/>
      <c r="O81" s="144"/>
    </row>
    <row r="82" spans="1:17" ht="23.1" customHeight="1">
      <c r="A82" s="34"/>
      <c r="B82" s="34"/>
      <c r="C82" s="34" t="s">
        <v>232</v>
      </c>
      <c r="D82" s="34"/>
      <c r="E82" s="34"/>
      <c r="F82" s="29">
        <v>40000</v>
      </c>
      <c r="G82" s="29">
        <v>90000</v>
      </c>
      <c r="H82" s="29"/>
      <c r="I82" s="29">
        <v>40000</v>
      </c>
      <c r="J82" s="29">
        <v>90000</v>
      </c>
    </row>
    <row r="83" spans="1:17" ht="23.1" customHeight="1">
      <c r="A83" s="34"/>
      <c r="B83" s="34"/>
      <c r="C83" s="34" t="s">
        <v>233</v>
      </c>
      <c r="D83" s="34"/>
      <c r="E83" s="34"/>
      <c r="F83" s="29">
        <v>-47957</v>
      </c>
      <c r="G83" s="29">
        <v>-187848</v>
      </c>
      <c r="H83" s="29"/>
      <c r="I83" s="29">
        <v>-48057</v>
      </c>
      <c r="J83" s="29">
        <v>-152373</v>
      </c>
      <c r="Q83" s="42"/>
    </row>
    <row r="84" spans="1:17" ht="23.1" customHeight="1">
      <c r="A84" s="34"/>
      <c r="B84" s="34"/>
      <c r="C84" s="34" t="s">
        <v>234</v>
      </c>
      <c r="D84" s="34"/>
      <c r="E84" s="34"/>
      <c r="F84" s="29">
        <v>-135492</v>
      </c>
      <c r="G84" s="29">
        <v>-48195</v>
      </c>
      <c r="H84" s="29"/>
      <c r="I84" s="29">
        <v>-135492</v>
      </c>
      <c r="J84" s="29">
        <v>-48195</v>
      </c>
    </row>
    <row r="85" spans="1:17" ht="23.1" customHeight="1">
      <c r="A85" s="34"/>
      <c r="B85" s="34"/>
      <c r="C85" s="34" t="s">
        <v>235</v>
      </c>
      <c r="D85" s="34"/>
      <c r="E85" s="34"/>
      <c r="F85" s="29">
        <v>-3052</v>
      </c>
      <c r="G85" s="29">
        <v>-5924</v>
      </c>
      <c r="H85" s="29"/>
      <c r="I85" s="29">
        <v>-3052</v>
      </c>
      <c r="J85" s="29">
        <v>-5924</v>
      </c>
    </row>
    <row r="86" spans="1:17" ht="23.1" customHeight="1">
      <c r="A86" s="34"/>
      <c r="B86" s="34"/>
      <c r="C86" s="34" t="s">
        <v>236</v>
      </c>
      <c r="D86" s="34"/>
      <c r="E86" s="34"/>
      <c r="F86" s="29">
        <v>-37398</v>
      </c>
      <c r="G86" s="29">
        <v>-45586</v>
      </c>
      <c r="H86" s="29"/>
      <c r="I86" s="29">
        <v>-30437</v>
      </c>
      <c r="J86" s="29">
        <v>-38830</v>
      </c>
    </row>
    <row r="87" spans="1:17" ht="23.1" customHeight="1">
      <c r="A87" s="34"/>
      <c r="B87" s="34"/>
      <c r="C87" s="34" t="s">
        <v>237</v>
      </c>
      <c r="D87" s="34"/>
      <c r="E87" s="34"/>
      <c r="F87" s="29">
        <v>0</v>
      </c>
      <c r="G87" s="29">
        <v>289561</v>
      </c>
      <c r="H87" s="29"/>
      <c r="I87" s="29">
        <v>0</v>
      </c>
      <c r="J87" s="29">
        <v>289561</v>
      </c>
      <c r="P87" s="42"/>
      <c r="Q87" s="42"/>
    </row>
    <row r="88" spans="1:17" ht="23.1" customHeight="1">
      <c r="A88" s="34" t="s">
        <v>238</v>
      </c>
      <c r="B88" s="34"/>
      <c r="C88" s="34"/>
      <c r="D88" s="34"/>
      <c r="E88" s="34"/>
      <c r="F88" s="33">
        <f>SUM(F80:F87)</f>
        <v>-143919</v>
      </c>
      <c r="G88" s="33">
        <f>SUM(G80:G87)</f>
        <v>193086</v>
      </c>
      <c r="H88" s="29"/>
      <c r="I88" s="33">
        <f>SUM(I80:I87)</f>
        <v>-137058</v>
      </c>
      <c r="J88" s="33">
        <f>SUM(J80:J87)</f>
        <v>235317</v>
      </c>
      <c r="Q88" s="158"/>
    </row>
    <row r="89" spans="1:17" ht="23.1" customHeight="1">
      <c r="A89" s="156" t="s">
        <v>239</v>
      </c>
      <c r="B89" s="34"/>
      <c r="C89" s="34"/>
      <c r="D89" s="34"/>
      <c r="E89" s="34"/>
      <c r="F89" s="29">
        <f>+F88+F78+F67</f>
        <v>20657</v>
      </c>
      <c r="G89" s="29">
        <f>+G88+G78+G67</f>
        <v>139031</v>
      </c>
      <c r="H89" s="29"/>
      <c r="I89" s="29">
        <f>+I88+I78+I67</f>
        <v>18750</v>
      </c>
      <c r="J89" s="29">
        <f>+J88+J78+J67</f>
        <v>141412</v>
      </c>
      <c r="Q89" s="158"/>
    </row>
    <row r="90" spans="1:17" ht="23.1" customHeight="1">
      <c r="A90" s="156" t="s">
        <v>240</v>
      </c>
      <c r="B90" s="34"/>
      <c r="C90" s="34"/>
      <c r="D90" s="34"/>
      <c r="E90" s="34"/>
      <c r="F90" s="29">
        <v>24440</v>
      </c>
      <c r="G90" s="29">
        <v>20738</v>
      </c>
      <c r="H90" s="29"/>
      <c r="I90" s="29">
        <v>22607</v>
      </c>
      <c r="J90" s="29">
        <v>17075</v>
      </c>
    </row>
    <row r="91" spans="1:17" ht="23.1" customHeight="1" thickBot="1">
      <c r="A91" s="156" t="s">
        <v>241</v>
      </c>
      <c r="B91" s="34"/>
      <c r="C91" s="34"/>
      <c r="D91" s="34"/>
      <c r="E91" s="41"/>
      <c r="F91" s="36">
        <f>SUM(F89:F90)</f>
        <v>45097</v>
      </c>
      <c r="G91" s="36">
        <f>SUM(G89:G90)</f>
        <v>159769</v>
      </c>
      <c r="H91" s="29"/>
      <c r="I91" s="36">
        <f>SUM(I89:I90)</f>
        <v>41357</v>
      </c>
      <c r="J91" s="36">
        <f>SUM(J89:J90)</f>
        <v>158487</v>
      </c>
    </row>
    <row r="92" spans="1:17" ht="23.1" customHeight="1" thickTop="1">
      <c r="A92" s="34"/>
      <c r="B92" s="34"/>
      <c r="C92" s="34"/>
      <c r="D92" s="34"/>
      <c r="E92" s="41"/>
      <c r="F92" s="32"/>
      <c r="G92" s="32"/>
      <c r="H92" s="29"/>
      <c r="I92" s="32"/>
      <c r="J92" s="32"/>
    </row>
    <row r="93" spans="1:17" ht="23.1" customHeight="1">
      <c r="A93" s="34"/>
      <c r="B93" s="34"/>
      <c r="C93" s="34"/>
      <c r="D93" s="34"/>
      <c r="E93" s="41"/>
      <c r="F93" s="32"/>
      <c r="G93" s="32"/>
      <c r="H93" s="29"/>
      <c r="I93" s="32"/>
      <c r="J93" s="32"/>
      <c r="L93" s="174">
        <f>+F91-'P1'!G12</f>
        <v>0</v>
      </c>
      <c r="M93" s="174"/>
      <c r="P93" s="198"/>
    </row>
    <row r="94" spans="1:17" ht="23.1" customHeight="1">
      <c r="A94" s="21" t="s">
        <v>45</v>
      </c>
      <c r="B94" s="34"/>
      <c r="C94" s="34"/>
      <c r="D94" s="34"/>
      <c r="E94" s="34"/>
      <c r="F94" s="32"/>
      <c r="G94" s="32"/>
      <c r="H94" s="29"/>
      <c r="I94" s="32"/>
      <c r="J94" s="32"/>
      <c r="L94" s="174">
        <f>+I91-'P1'!J12</f>
        <v>0</v>
      </c>
    </row>
    <row r="95" spans="1:17" ht="23.1" customHeight="1">
      <c r="A95" s="21"/>
      <c r="B95" s="34"/>
      <c r="C95" s="34"/>
      <c r="D95" s="34"/>
      <c r="E95" s="34"/>
      <c r="F95" s="32"/>
      <c r="G95" s="32"/>
      <c r="H95" s="29"/>
      <c r="I95" s="32"/>
      <c r="J95" s="32"/>
      <c r="L95" s="174"/>
    </row>
    <row r="96" spans="1:17" ht="23.1" customHeight="1">
      <c r="A96" s="21"/>
      <c r="B96" s="34"/>
      <c r="C96" s="34"/>
      <c r="D96" s="34"/>
      <c r="E96" s="34"/>
      <c r="F96" s="32"/>
      <c r="G96" s="32"/>
      <c r="H96" s="29"/>
      <c r="I96" s="32"/>
      <c r="J96" s="32"/>
      <c r="L96" s="174"/>
    </row>
    <row r="97" spans="1:15" ht="23.1" customHeight="1">
      <c r="A97" s="21"/>
      <c r="B97" s="34"/>
      <c r="C97" s="34"/>
      <c r="D97" s="34"/>
      <c r="E97" s="34"/>
      <c r="F97" s="32"/>
      <c r="G97" s="32"/>
      <c r="H97" s="29"/>
      <c r="I97" s="32"/>
      <c r="J97" s="32"/>
    </row>
    <row r="98" spans="1:15" ht="23.1" customHeight="1">
      <c r="A98" s="21"/>
      <c r="B98" s="34"/>
      <c r="C98" s="34"/>
      <c r="D98" s="34"/>
      <c r="E98" s="34"/>
      <c r="F98" s="32"/>
      <c r="G98" s="32"/>
      <c r="H98" s="29"/>
      <c r="I98" s="32"/>
      <c r="J98" s="32"/>
    </row>
    <row r="99" spans="1:15" ht="23.1" customHeight="1">
      <c r="A99" s="38"/>
      <c r="B99" s="38"/>
      <c r="C99" s="34"/>
      <c r="D99" s="34"/>
      <c r="E99" s="34"/>
      <c r="F99" s="34"/>
      <c r="G99" s="34"/>
      <c r="H99" s="34"/>
      <c r="I99" s="34"/>
      <c r="J99" s="29">
        <v>11</v>
      </c>
    </row>
    <row r="100" spans="1:15" ht="23.1" customHeight="1">
      <c r="A100" s="261" t="s">
        <v>167</v>
      </c>
      <c r="B100" s="261"/>
      <c r="C100" s="261"/>
      <c r="D100" s="261"/>
      <c r="E100" s="261"/>
      <c r="F100" s="261"/>
      <c r="G100" s="261"/>
      <c r="H100" s="261"/>
      <c r="I100" s="261"/>
      <c r="J100" s="261"/>
    </row>
    <row r="101" spans="1:15" ht="23.1" customHeight="1">
      <c r="A101" s="261" t="s">
        <v>206</v>
      </c>
      <c r="B101" s="261"/>
      <c r="C101" s="261"/>
      <c r="D101" s="261"/>
      <c r="E101" s="261"/>
      <c r="F101" s="261"/>
      <c r="G101" s="261"/>
      <c r="H101" s="261"/>
      <c r="I101" s="261"/>
      <c r="J101" s="261"/>
    </row>
    <row r="102" spans="1:15" s="153" customFormat="1" ht="23.1" customHeight="1">
      <c r="A102" s="262" t="s">
        <v>164</v>
      </c>
      <c r="B102" s="262"/>
      <c r="C102" s="262"/>
      <c r="D102" s="262"/>
      <c r="E102" s="262"/>
      <c r="F102" s="262"/>
      <c r="G102" s="262"/>
      <c r="H102" s="262"/>
      <c r="I102" s="262"/>
      <c r="J102" s="262"/>
      <c r="K102" s="192"/>
      <c r="L102" s="91"/>
      <c r="M102" s="91"/>
      <c r="N102" s="91"/>
      <c r="O102" s="91"/>
    </row>
    <row r="103" spans="1:15" s="153" customFormat="1" ht="23.1" customHeight="1">
      <c r="A103" s="262" t="s">
        <v>89</v>
      </c>
      <c r="B103" s="262"/>
      <c r="C103" s="262"/>
      <c r="D103" s="262"/>
      <c r="E103" s="262"/>
      <c r="F103" s="262"/>
      <c r="G103" s="262"/>
      <c r="H103" s="262"/>
      <c r="I103" s="262"/>
      <c r="J103" s="262"/>
      <c r="K103" s="192"/>
      <c r="L103" s="91"/>
      <c r="M103" s="91"/>
      <c r="N103" s="91"/>
      <c r="O103" s="91"/>
    </row>
    <row r="104" spans="1:15" ht="23.1" customHeight="1">
      <c r="A104" s="35"/>
      <c r="B104" s="35"/>
      <c r="C104" s="35"/>
      <c r="D104" s="35"/>
      <c r="E104" s="233"/>
      <c r="F104" s="233"/>
      <c r="G104" s="233"/>
      <c r="H104" s="233"/>
      <c r="I104" s="233"/>
      <c r="J104" s="234" t="s">
        <v>169</v>
      </c>
      <c r="K104" s="28"/>
    </row>
    <row r="105" spans="1:15" s="153" customFormat="1" ht="23.1" customHeight="1">
      <c r="A105" s="37" t="s">
        <v>3</v>
      </c>
      <c r="B105" s="37"/>
      <c r="C105" s="37"/>
      <c r="D105" s="37"/>
      <c r="E105" s="229"/>
      <c r="F105" s="230" t="s">
        <v>10</v>
      </c>
      <c r="G105" s="229"/>
      <c r="H105" s="231"/>
      <c r="I105" s="263" t="s">
        <v>207</v>
      </c>
      <c r="J105" s="263"/>
      <c r="K105" s="194"/>
      <c r="L105" s="91"/>
      <c r="M105" s="91"/>
      <c r="N105" s="91"/>
      <c r="O105" s="91"/>
    </row>
    <row r="106" spans="1:15" s="153" customFormat="1" ht="23.1" customHeight="1">
      <c r="A106" s="40"/>
      <c r="B106" s="40"/>
      <c r="C106" s="40"/>
      <c r="D106" s="40"/>
      <c r="E106" s="232" t="s">
        <v>11</v>
      </c>
      <c r="F106" s="225">
        <v>2025</v>
      </c>
      <c r="G106" s="225">
        <v>2024</v>
      </c>
      <c r="H106" s="228"/>
      <c r="I106" s="225">
        <v>2025</v>
      </c>
      <c r="J106" s="225">
        <v>2024</v>
      </c>
      <c r="K106" s="194"/>
      <c r="L106" s="91"/>
      <c r="M106" s="91"/>
      <c r="N106" s="91"/>
      <c r="O106" s="91"/>
    </row>
    <row r="107" spans="1:15" ht="23.1" customHeight="1">
      <c r="A107" s="34"/>
      <c r="B107" s="34"/>
      <c r="C107" s="34"/>
      <c r="D107" s="34"/>
      <c r="E107" s="41"/>
      <c r="F107" s="32"/>
      <c r="G107" s="32"/>
      <c r="H107" s="29"/>
      <c r="I107" s="32"/>
      <c r="J107" s="32"/>
    </row>
    <row r="108" spans="1:15" ht="23.1" customHeight="1">
      <c r="A108" s="160" t="s">
        <v>242</v>
      </c>
      <c r="B108" s="34"/>
      <c r="C108" s="34"/>
      <c r="D108" s="34"/>
      <c r="E108" s="41"/>
      <c r="F108" s="159"/>
      <c r="G108" s="159"/>
      <c r="H108" s="159"/>
      <c r="I108" s="159"/>
      <c r="J108" s="159"/>
      <c r="L108" s="174"/>
      <c r="M108" s="174"/>
    </row>
    <row r="109" spans="1:15" ht="23.1" customHeight="1">
      <c r="A109" s="152" t="s">
        <v>243</v>
      </c>
      <c r="F109" s="158"/>
      <c r="G109" s="158"/>
      <c r="I109" s="158"/>
    </row>
    <row r="110" spans="1:15" ht="23.1" customHeight="1">
      <c r="D110" s="152" t="s">
        <v>244</v>
      </c>
      <c r="F110" s="29">
        <v>2475</v>
      </c>
      <c r="G110" s="29">
        <v>2477</v>
      </c>
      <c r="H110" s="29"/>
      <c r="I110" s="29">
        <v>2475</v>
      </c>
      <c r="J110" s="29">
        <v>2477</v>
      </c>
    </row>
    <row r="111" spans="1:15" ht="23.1" customHeight="1">
      <c r="D111" s="152" t="s">
        <v>245</v>
      </c>
      <c r="F111" s="29">
        <v>443</v>
      </c>
      <c r="G111" s="29">
        <v>0</v>
      </c>
      <c r="H111" s="29"/>
      <c r="I111" s="29">
        <v>443</v>
      </c>
      <c r="J111" s="29">
        <v>0</v>
      </c>
    </row>
    <row r="112" spans="1:15" ht="23.1" customHeight="1">
      <c r="D112" s="152" t="s">
        <v>257</v>
      </c>
      <c r="F112" s="29"/>
      <c r="G112" s="29"/>
      <c r="H112" s="29"/>
      <c r="I112" s="29"/>
      <c r="J112" s="29"/>
    </row>
    <row r="113" spans="1:12" ht="23.1" customHeight="1">
      <c r="D113" s="237" t="s">
        <v>256</v>
      </c>
      <c r="F113" s="29">
        <v>17378</v>
      </c>
      <c r="G113" s="29">
        <v>4025</v>
      </c>
      <c r="H113" s="29"/>
      <c r="I113" s="29">
        <v>17378</v>
      </c>
      <c r="J113" s="29">
        <v>4025</v>
      </c>
    </row>
    <row r="114" spans="1:12" ht="23.1" customHeight="1">
      <c r="D114" s="152" t="s">
        <v>246</v>
      </c>
      <c r="F114" s="29"/>
      <c r="G114" s="31"/>
      <c r="H114" s="29"/>
      <c r="I114" s="29"/>
      <c r="J114" s="31"/>
    </row>
    <row r="115" spans="1:12" ht="23.1" customHeight="1">
      <c r="D115" s="235" t="s">
        <v>247</v>
      </c>
      <c r="F115" s="29">
        <v>0</v>
      </c>
      <c r="G115" s="29">
        <v>227</v>
      </c>
      <c r="H115" s="29"/>
      <c r="I115" s="29">
        <v>0</v>
      </c>
      <c r="J115" s="29">
        <v>227</v>
      </c>
    </row>
    <row r="116" spans="1:12" ht="23.1" customHeight="1">
      <c r="D116" s="235" t="s">
        <v>248</v>
      </c>
      <c r="F116" s="29">
        <v>0</v>
      </c>
      <c r="G116" s="29">
        <v>-20999</v>
      </c>
      <c r="H116" s="29"/>
      <c r="I116" s="29">
        <v>0</v>
      </c>
      <c r="J116" s="29">
        <v>-20999</v>
      </c>
    </row>
    <row r="117" spans="1:12" ht="23.1" customHeight="1">
      <c r="D117" s="235" t="s">
        <v>249</v>
      </c>
      <c r="F117" s="29">
        <v>0</v>
      </c>
      <c r="G117" s="29">
        <v>0</v>
      </c>
      <c r="H117" s="29"/>
      <c r="I117" s="29">
        <v>0</v>
      </c>
      <c r="J117" s="29">
        <v>-2526</v>
      </c>
    </row>
    <row r="118" spans="1:12" ht="23.1" customHeight="1">
      <c r="D118" s="236" t="s">
        <v>65</v>
      </c>
      <c r="F118" s="29">
        <v>0</v>
      </c>
      <c r="G118" s="29">
        <f>-2827-2526</f>
        <v>-5353</v>
      </c>
      <c r="H118" s="29"/>
      <c r="I118" s="29">
        <v>0</v>
      </c>
      <c r="J118" s="29">
        <v>-2827</v>
      </c>
    </row>
    <row r="119" spans="1:12" ht="23.1" customHeight="1">
      <c r="D119" s="112" t="s">
        <v>258</v>
      </c>
      <c r="F119" s="29"/>
      <c r="G119" s="29"/>
      <c r="H119" s="29"/>
      <c r="I119" s="29"/>
      <c r="J119" s="29"/>
    </row>
    <row r="120" spans="1:12" ht="23.1" customHeight="1">
      <c r="D120" s="112" t="s">
        <v>259</v>
      </c>
      <c r="F120" s="29">
        <v>0</v>
      </c>
      <c r="G120" s="29">
        <v>0</v>
      </c>
      <c r="H120" s="29"/>
      <c r="I120" s="29">
        <v>219091</v>
      </c>
      <c r="J120" s="29">
        <v>424600</v>
      </c>
    </row>
    <row r="121" spans="1:12" ht="23.1" customHeight="1">
      <c r="D121" s="152" t="s">
        <v>250</v>
      </c>
      <c r="F121" s="31">
        <v>0</v>
      </c>
      <c r="G121" s="29">
        <v>77</v>
      </c>
      <c r="H121" s="29"/>
      <c r="I121" s="31">
        <v>0</v>
      </c>
      <c r="J121" s="29">
        <v>77</v>
      </c>
      <c r="L121" s="181"/>
    </row>
    <row r="122" spans="1:12" ht="23.1" customHeight="1">
      <c r="J122" s="184"/>
    </row>
    <row r="123" spans="1:12" ht="23.1" customHeight="1"/>
    <row r="124" spans="1:12" ht="23.1" customHeight="1">
      <c r="A124" s="21" t="s">
        <v>45</v>
      </c>
    </row>
    <row r="125" spans="1:12" ht="23.1" customHeight="1"/>
    <row r="126" spans="1:12" ht="23.1" customHeight="1">
      <c r="I126" s="159"/>
    </row>
    <row r="127" spans="1:12" ht="23.1" customHeight="1"/>
    <row r="128" spans="1:12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spans="6:16">
      <c r="P145" s="159"/>
    </row>
    <row r="146" spans="6:16">
      <c r="P146" s="42"/>
    </row>
    <row r="147" spans="6:16">
      <c r="F147" s="197"/>
      <c r="G147" s="197"/>
      <c r="H147" s="197"/>
      <c r="I147" s="197"/>
      <c r="J147" s="197"/>
    </row>
  </sheetData>
  <mergeCells count="16">
    <mergeCell ref="A100:J100"/>
    <mergeCell ref="A101:J101"/>
    <mergeCell ref="A102:J102"/>
    <mergeCell ref="A103:J103"/>
    <mergeCell ref="I105:J105"/>
    <mergeCell ref="A2:J2"/>
    <mergeCell ref="A3:J3"/>
    <mergeCell ref="A4:J4"/>
    <mergeCell ref="F7:G7"/>
    <mergeCell ref="I7:J7"/>
    <mergeCell ref="A5:J5"/>
    <mergeCell ref="A51:J51"/>
    <mergeCell ref="A52:J52"/>
    <mergeCell ref="A53:J53"/>
    <mergeCell ref="I56:J56"/>
    <mergeCell ref="A54:J54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D21DD5124CF4CA6ED32D66CEBCF84" ma:contentTypeVersion="14" ma:contentTypeDescription="Create a new document." ma:contentTypeScope="" ma:versionID="ec13bbc590a0ed18aa514a594faaba9a">
  <xsd:schema xmlns:xsd="http://www.w3.org/2001/XMLSchema" xmlns:xs="http://www.w3.org/2001/XMLSchema" xmlns:p="http://schemas.microsoft.com/office/2006/metadata/properties" xmlns:ns2="1ecc2bea-cf65-4b1c-a745-28a060548530" xmlns:ns3="4f37221c-e951-43c6-8d98-2746befe8696" targetNamespace="http://schemas.microsoft.com/office/2006/metadata/properties" ma:root="true" ma:fieldsID="cdba264d56766255c41422bf9e640c53" ns2:_="" ns3:_="">
    <xsd:import namespace="1ecc2bea-cf65-4b1c-a745-28a060548530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UTHORIZED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c2bea-cf65-4b1c-a745-28a0605485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UTHORIZED" ma:index="14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877a353-92b1-4212-84f5-f3fa6b91f5f4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ecc2bea-cf65-4b1c-a745-28a060548530" xsi:nil="true"/>
    <Reviewer_x0020_Sign_x002d_off xmlns="1ecc2bea-cf65-4b1c-a745-28a060548530" xsi:nil="true"/>
    <AUTHORIZED xmlns="1ecc2bea-cf65-4b1c-a745-28a060548530" xsi:nil="true"/>
    <TaxCatchAll xmlns="4f37221c-e951-43c6-8d98-2746befe8696" xsi:nil="true"/>
    <lcf76f155ced4ddcb4097134ff3c332f xmlns="1ecc2bea-cf65-4b1c-a745-28a060548530">
      <Terms xmlns="http://schemas.microsoft.com/office/infopath/2007/PartnerControls"/>
    </lcf76f155ced4ddcb4097134ff3c332f>
    <Reviews2 xmlns="1ecc2bea-cf65-4b1c-a745-28a060548530" xsi:nil="true"/>
  </documentManagement>
</p:properties>
</file>

<file path=customXml/itemProps1.xml><?xml version="1.0" encoding="utf-8"?>
<ds:datastoreItem xmlns:ds="http://schemas.openxmlformats.org/officeDocument/2006/customXml" ds:itemID="{80CE3A9F-2062-42D1-B09E-B3278E0C0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cc2bea-cf65-4b1c-a745-28a060548530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2A6DD-D641-4919-AB8A-3E17CE630FCD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4f37221c-e951-43c6-8d98-2746befe8696"/>
    <ds:schemaRef ds:uri="http://schemas.microsoft.com/office/infopath/2007/PartnerControls"/>
    <ds:schemaRef ds:uri="1ecc2bea-cf65-4b1c-a745-28a060548530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P1</vt:lpstr>
      <vt:lpstr>P2</vt:lpstr>
      <vt:lpstr>P3-PL3M</vt:lpstr>
      <vt:lpstr>P4-PL3M</vt:lpstr>
      <vt:lpstr>P5-PL9M</vt:lpstr>
      <vt:lpstr>P6-PL9M</vt:lpstr>
      <vt:lpstr>P7</vt:lpstr>
      <vt:lpstr>P8</vt:lpstr>
      <vt:lpstr>P9-11</vt:lpstr>
      <vt:lpstr>'P1'!Print_Area</vt:lpstr>
      <vt:lpstr>'P2'!Print_Area</vt:lpstr>
      <vt:lpstr>'P3-PL3M'!Print_Area</vt:lpstr>
      <vt:lpstr>'P4-PL3M'!Print_Area</vt:lpstr>
      <vt:lpstr>'P5-PL9M'!Print_Area</vt:lpstr>
      <vt:lpstr>'P6-PL9M'!Print_Area</vt:lpstr>
      <vt:lpstr>'P9-11'!Print_Area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2025-11-13T11:54:12Z</cp:lastPrinted>
  <dcterms:created xsi:type="dcterms:W3CDTF">2004-01-05T08:24:48Z</dcterms:created>
  <dcterms:modified xsi:type="dcterms:W3CDTF">2025-11-14T01:46:00Z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0x01010056BD21DD5124CF4CA6ED32D66CEBCF84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  <property fmtid="{D5CDD505-2E9C-101B-9397-08002B2CF9AE}" pid="11" name="MediaServiceImageTags">
    <vt:lpwstr/>
  </property>
</Properties>
</file>