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(15) QUARTER 3 (25-68)\MSC (1639835)\"/>
    </mc:Choice>
  </mc:AlternateContent>
  <xr:revisionPtr revIDLastSave="0" documentId="13_ncr:1_{FA01F8C1-EDF8-40AF-AE29-071BE82A933F}" xr6:coauthVersionLast="47" xr6:coauthVersionMax="47" xr10:uidLastSave="{00000000-0000-0000-0000-000000000000}"/>
  <bookViews>
    <workbookView xWindow="-110" yWindow="-110" windowWidth="19420" windowHeight="11500" tabRatio="574" activeTab="5" xr2:uid="{C15287A6-FDB1-BD47-B8F2-C37B6D9ECB55}"/>
  </bookViews>
  <sheets>
    <sheet name="BS" sheetId="14" r:id="rId1"/>
    <sheet name="PL3" sheetId="13" r:id="rId2"/>
    <sheet name="PL9" sheetId="17" r:id="rId3"/>
    <sheet name="Equity Conso" sheetId="15" r:id="rId4"/>
    <sheet name="Equity" sheetId="16" r:id="rId5"/>
    <sheet name="CF" sheetId="10" r:id="rId6"/>
  </sheets>
  <definedNames>
    <definedName name="OLE_LINK3" localSheetId="5">CF!#REF!</definedName>
    <definedName name="OLE_LINK3" localSheetId="1">'PL3'!#REF!</definedName>
    <definedName name="Title2nd" localSheetId="5">CF!#REF!</definedName>
    <definedName name="Title2nd" localSheetId="1">'PL3'!#REF!</definedName>
    <definedName name="Title2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0" l="1"/>
  <c r="G13" i="10"/>
  <c r="C11" i="10"/>
  <c r="G11" i="10"/>
  <c r="S30" i="15"/>
  <c r="W29" i="15"/>
  <c r="W28" i="15"/>
  <c r="P19" i="16"/>
  <c r="AE23" i="15" l="1"/>
  <c r="AH20" i="15"/>
  <c r="W21" i="15" l="1"/>
  <c r="AA22" i="15"/>
  <c r="C92" i="10"/>
  <c r="P25" i="16"/>
  <c r="AE30" i="15"/>
  <c r="AE31" i="15" s="1"/>
  <c r="AA28" i="15"/>
  <c r="AH28" i="15" s="1"/>
  <c r="L30" i="15"/>
  <c r="O36" i="14"/>
  <c r="K36" i="14"/>
  <c r="G36" i="14"/>
  <c r="C36" i="14"/>
  <c r="C88" i="14"/>
  <c r="I20" i="16"/>
  <c r="I21" i="16" s="1"/>
  <c r="P18" i="16"/>
  <c r="AE24" i="15"/>
  <c r="L23" i="15"/>
  <c r="L24" i="15" s="1"/>
  <c r="AA21" i="15"/>
  <c r="AH21" i="15" s="1"/>
  <c r="J17" i="17"/>
  <c r="J23" i="17" s="1"/>
  <c r="J30" i="17" s="1"/>
  <c r="J32" i="17" s="1"/>
  <c r="J43" i="17" s="1"/>
  <c r="J41" i="17" s="1"/>
  <c r="H17" i="17"/>
  <c r="H23" i="17" s="1"/>
  <c r="H30" i="17" s="1"/>
  <c r="H32" i="17" s="1"/>
  <c r="F17" i="17"/>
  <c r="F23" i="17" s="1"/>
  <c r="F30" i="17" s="1"/>
  <c r="F32" i="17" s="1"/>
  <c r="D17" i="17"/>
  <c r="D23" i="17" s="1"/>
  <c r="D30" i="17" s="1"/>
  <c r="D32" i="17" s="1"/>
  <c r="E32" i="10"/>
  <c r="E46" i="10" s="1"/>
  <c r="E50" i="10" s="1"/>
  <c r="I32" i="10"/>
  <c r="I46" i="10" s="1"/>
  <c r="I50" i="10" s="1"/>
  <c r="C77" i="10"/>
  <c r="E77" i="10"/>
  <c r="G77" i="10"/>
  <c r="I77" i="10"/>
  <c r="E92" i="10"/>
  <c r="G92" i="10"/>
  <c r="I92" i="10"/>
  <c r="P23" i="16"/>
  <c r="W26" i="15"/>
  <c r="AA26" i="15"/>
  <c r="AH26" i="15" s="1"/>
  <c r="O132" i="14"/>
  <c r="O134" i="14" s="1"/>
  <c r="O88" i="14"/>
  <c r="O79" i="14"/>
  <c r="K132" i="14"/>
  <c r="K134" i="14" s="1"/>
  <c r="K88" i="14"/>
  <c r="K79" i="14"/>
  <c r="G132" i="14"/>
  <c r="G134" i="14" s="1"/>
  <c r="G88" i="14"/>
  <c r="G79" i="14"/>
  <c r="C132" i="14"/>
  <c r="C134" i="14" s="1"/>
  <c r="C79" i="14"/>
  <c r="O22" i="14"/>
  <c r="K22" i="14"/>
  <c r="G22" i="14"/>
  <c r="C22" i="14"/>
  <c r="E20" i="16"/>
  <c r="E21" i="16"/>
  <c r="C20" i="16"/>
  <c r="C21" i="16" s="1"/>
  <c r="W22" i="15"/>
  <c r="M27" i="16"/>
  <c r="M28" i="16" s="1"/>
  <c r="G27" i="16"/>
  <c r="G28" i="16"/>
  <c r="E27" i="16"/>
  <c r="E28" i="16" s="1"/>
  <c r="C27" i="16"/>
  <c r="C28" i="16" s="1"/>
  <c r="S31" i="15"/>
  <c r="O30" i="15"/>
  <c r="W30" i="15" s="1"/>
  <c r="I30" i="15"/>
  <c r="I31" i="15" s="1"/>
  <c r="F30" i="15"/>
  <c r="F31" i="15" s="1"/>
  <c r="C30" i="15"/>
  <c r="C31" i="15" s="1"/>
  <c r="M20" i="16"/>
  <c r="M21" i="16"/>
  <c r="S23" i="15"/>
  <c r="S24" i="15"/>
  <c r="O23" i="15"/>
  <c r="W23" i="15" s="1"/>
  <c r="O24" i="15"/>
  <c r="W24" i="15" s="1"/>
  <c r="P16" i="16"/>
  <c r="K20" i="16"/>
  <c r="K21" i="16" s="1"/>
  <c r="W18" i="15"/>
  <c r="AA18" i="15"/>
  <c r="AH18" i="15" s="1"/>
  <c r="G20" i="16"/>
  <c r="G21" i="16"/>
  <c r="I23" i="15"/>
  <c r="I24" i="15" s="1"/>
  <c r="F23" i="15"/>
  <c r="F24" i="15"/>
  <c r="C23" i="15"/>
  <c r="C24" i="15" s="1"/>
  <c r="H17" i="13"/>
  <c r="H23" i="13" s="1"/>
  <c r="H30" i="13" s="1"/>
  <c r="H32" i="13" s="1"/>
  <c r="D17" i="13"/>
  <c r="D23" i="13" s="1"/>
  <c r="D30" i="13" s="1"/>
  <c r="D32" i="13" s="1"/>
  <c r="D33" i="13" s="1"/>
  <c r="J17" i="13"/>
  <c r="J23" i="13" s="1"/>
  <c r="J30" i="13" s="1"/>
  <c r="J32" i="13" s="1"/>
  <c r="F17" i="13"/>
  <c r="F23" i="13" s="1"/>
  <c r="F30" i="13" s="1"/>
  <c r="F32" i="13" s="1"/>
  <c r="K28" i="16"/>
  <c r="AA29" i="15"/>
  <c r="O31" i="15" l="1"/>
  <c r="W31" i="15" s="1"/>
  <c r="AH22" i="15"/>
  <c r="AH23" i="15" s="1"/>
  <c r="AA23" i="15"/>
  <c r="P20" i="16"/>
  <c r="AH24" i="15"/>
  <c r="AA24" i="15"/>
  <c r="P21" i="16"/>
  <c r="K89" i="14"/>
  <c r="K135" i="14" s="1"/>
  <c r="G89" i="14"/>
  <c r="G135" i="14" s="1"/>
  <c r="C37" i="14"/>
  <c r="G37" i="14"/>
  <c r="C89" i="14"/>
  <c r="C135" i="14" s="1"/>
  <c r="O89" i="14"/>
  <c r="O135" i="14" s="1"/>
  <c r="H33" i="13"/>
  <c r="H38" i="13"/>
  <c r="H36" i="13" s="1"/>
  <c r="H45" i="13" s="1"/>
  <c r="AH29" i="15"/>
  <c r="AH30" i="15" s="1"/>
  <c r="AH31" i="15" s="1"/>
  <c r="AA30" i="15"/>
  <c r="L31" i="15"/>
  <c r="AA31" i="15" s="1"/>
  <c r="E94" i="10"/>
  <c r="E96" i="10" s="1"/>
  <c r="I94" i="10"/>
  <c r="I96" i="10" s="1"/>
  <c r="F43" i="17"/>
  <c r="F41" i="17" s="1"/>
  <c r="F33" i="17"/>
  <c r="F38" i="17"/>
  <c r="F36" i="17" s="1"/>
  <c r="F45" i="17" s="1"/>
  <c r="H33" i="17"/>
  <c r="G32" i="10" s="1"/>
  <c r="G46" i="10" s="1"/>
  <c r="G50" i="10" s="1"/>
  <c r="G94" i="10" s="1"/>
  <c r="G96" i="10" s="1"/>
  <c r="H38" i="17"/>
  <c r="H36" i="17" s="1"/>
  <c r="H45" i="17" s="1"/>
  <c r="H43" i="17"/>
  <c r="H41" i="17" s="1"/>
  <c r="D38" i="17"/>
  <c r="D36" i="17" s="1"/>
  <c r="D45" i="17" s="1"/>
  <c r="D33" i="17"/>
  <c r="C32" i="10" s="1"/>
  <c r="C46" i="10" s="1"/>
  <c r="C50" i="10" s="1"/>
  <c r="D43" i="17"/>
  <c r="D41" i="17" s="1"/>
  <c r="J38" i="17"/>
  <c r="J36" i="17" s="1"/>
  <c r="J45" i="17" s="1"/>
  <c r="J33" i="17"/>
  <c r="H43" i="13"/>
  <c r="H41" i="13" s="1"/>
  <c r="J43" i="13"/>
  <c r="J41" i="13" s="1"/>
  <c r="J33" i="13"/>
  <c r="J38" i="13"/>
  <c r="J36" i="13" s="1"/>
  <c r="J45" i="13" s="1"/>
  <c r="K37" i="14"/>
  <c r="O37" i="14"/>
  <c r="F38" i="13"/>
  <c r="F36" i="13" s="1"/>
  <c r="F45" i="13" s="1"/>
  <c r="F33" i="13"/>
  <c r="F43" i="13"/>
  <c r="F41" i="13" s="1"/>
  <c r="D38" i="13"/>
  <c r="D36" i="13" s="1"/>
  <c r="D45" i="13" s="1"/>
  <c r="D43" i="13"/>
  <c r="D41" i="13" s="1"/>
  <c r="C94" i="10" l="1"/>
  <c r="C96" i="10" s="1"/>
  <c r="I27" i="16"/>
  <c r="P26" i="16"/>
  <c r="P27" i="16" l="1"/>
  <c r="I28" i="16"/>
  <c r="P28" i="16" l="1"/>
</calcChain>
</file>

<file path=xl/sharedStrings.xml><?xml version="1.0" encoding="utf-8"?>
<sst xmlns="http://schemas.openxmlformats.org/spreadsheetml/2006/main" count="414" uniqueCount="232">
  <si>
    <t>Inventories</t>
  </si>
  <si>
    <t xml:space="preserve">Investments in associates </t>
  </si>
  <si>
    <t>Investments in subsidiaries</t>
  </si>
  <si>
    <t>Property, plant and equipment</t>
  </si>
  <si>
    <t>Deferred tax assets</t>
  </si>
  <si>
    <t>Other non-current assets</t>
  </si>
  <si>
    <t>Dividend payable</t>
  </si>
  <si>
    <t>Rental revenue</t>
  </si>
  <si>
    <t>Rental costs</t>
  </si>
  <si>
    <t>Finance costs</t>
  </si>
  <si>
    <t xml:space="preserve">   Non-controlling interests</t>
  </si>
  <si>
    <t>Retained earnings</t>
  </si>
  <si>
    <t>attributable to</t>
  </si>
  <si>
    <t>Legal</t>
  </si>
  <si>
    <t>Total</t>
  </si>
  <si>
    <t xml:space="preserve">share capital </t>
  </si>
  <si>
    <t>ordinary shares</t>
  </si>
  <si>
    <t>reserve</t>
  </si>
  <si>
    <t>Unappropriated</t>
  </si>
  <si>
    <t xml:space="preserve">interests </t>
  </si>
  <si>
    <t>equity</t>
  </si>
  <si>
    <t xml:space="preserve">Cash flows from operating activities </t>
  </si>
  <si>
    <t>Other current assets</t>
  </si>
  <si>
    <t xml:space="preserve">Cash flows from investing activities </t>
  </si>
  <si>
    <t xml:space="preserve">Cash flows from financing activities </t>
  </si>
  <si>
    <t>Dividend paid</t>
  </si>
  <si>
    <t>on</t>
  </si>
  <si>
    <t>owners of</t>
  </si>
  <si>
    <t>Non-current provisions for employee benefits</t>
  </si>
  <si>
    <t>Deferred tax liabilities</t>
  </si>
  <si>
    <t>Employee benefit paid</t>
  </si>
  <si>
    <t>Other income</t>
  </si>
  <si>
    <t>Revenue from rendering of services</t>
  </si>
  <si>
    <t>Cost of rendering of services</t>
  </si>
  <si>
    <t>Distribution costs</t>
  </si>
  <si>
    <t>Issued and</t>
  </si>
  <si>
    <t>paid-up</t>
  </si>
  <si>
    <t>STATEMENTS  OF  FINANCIAL  POSITION</t>
  </si>
  <si>
    <t>UNIT : THOUSAND BAHT</t>
  </si>
  <si>
    <t xml:space="preserve">As at </t>
  </si>
  <si>
    <t>As at</t>
  </si>
  <si>
    <t>December 31,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</si>
  <si>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</si>
  <si>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ASSETS</t>
  </si>
  <si>
    <t>See condensed notes to the financial statements</t>
  </si>
  <si>
    <t>“UNAUDITED”</t>
  </si>
  <si>
    <t>NOTES</t>
  </si>
  <si>
    <t>CONSOLIDATED  FINANCIAL  STATEMENTS</t>
  </si>
  <si>
    <t>STATEMENTS  OF  CASH  FLOWS</t>
  </si>
  <si>
    <t xml:space="preserve">CONSOLIDATED </t>
  </si>
  <si>
    <t/>
  </si>
  <si>
    <t>SEPARATE</t>
  </si>
  <si>
    <t>CURRENT ASSETS</t>
  </si>
  <si>
    <t>NON-CURRENT  ASSETS</t>
  </si>
  <si>
    <t xml:space="preserve">CURRENT  LIABILITIES </t>
  </si>
  <si>
    <t>NON-CURRENT  LIABILITIES</t>
  </si>
  <si>
    <t>TOTAL  ASSETS</t>
  </si>
  <si>
    <t>TOTAL  LIABILITIES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</si>
  <si>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</si>
  <si>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and cash equivalents</t>
  </si>
  <si>
    <t>Trade and other current receivables</t>
  </si>
  <si>
    <t xml:space="preserve">Other current assets </t>
  </si>
  <si>
    <t>Withholding tax deducted at source</t>
  </si>
  <si>
    <t xml:space="preserve">   LIABILITIES  AND  SHAREHOLDERS’  EQUITY </t>
  </si>
  <si>
    <t>Trade and other current payables</t>
  </si>
  <si>
    <t>SHAREHOLDERS’  EQUITY</t>
  </si>
  <si>
    <t>SHARE  CAPITAL</t>
  </si>
  <si>
    <t>360,000,000 ordinary shares of Baht 1 each</t>
  </si>
  <si>
    <t xml:space="preserve">   Issued and paid-up share capital</t>
  </si>
  <si>
    <t xml:space="preserve">   Authorized share capital</t>
  </si>
  <si>
    <r>
      <t xml:space="preserve">Administrative expenses </t>
    </r>
    <r>
      <rPr>
        <b/>
        <sz val="12"/>
        <color indexed="12"/>
        <rFont val="Times New Roman"/>
        <family val="1"/>
      </rPr>
      <t xml:space="preserve"> </t>
    </r>
  </si>
  <si>
    <t>Baht</t>
  </si>
  <si>
    <t>BASIC  EARNINGS  PER  SHARE</t>
  </si>
  <si>
    <t>Total Current Assets</t>
  </si>
  <si>
    <t>Total Non-current Assets</t>
  </si>
  <si>
    <t>Total Current Liabilities</t>
  </si>
  <si>
    <t>Total Non-current Liabilities</t>
  </si>
  <si>
    <t>Premium</t>
  </si>
  <si>
    <t>Appropriated</t>
  </si>
  <si>
    <t>Premium on</t>
  </si>
  <si>
    <t>controlling</t>
  </si>
  <si>
    <t>Non-</t>
  </si>
  <si>
    <t>360,000,000 ordinary shares of Baht 1 each, fully paid</t>
  </si>
  <si>
    <t>METRO  SYSTEMS  CORPORATION  PUBLIC  COMPANY  LIMITED  AND  ITS  SUBSIDIARIES</t>
  </si>
  <si>
    <t xml:space="preserve">   Adjustments for</t>
  </si>
  <si>
    <t>Cost of sales</t>
  </si>
  <si>
    <t>Revenue from sales</t>
  </si>
  <si>
    <t>Current provisions for employee benefits</t>
  </si>
  <si>
    <t>Other non-current liabilities</t>
  </si>
  <si>
    <t xml:space="preserve">SEPARATE  FINANCIAL  STATEMENTS </t>
  </si>
  <si>
    <t>Income tax paid</t>
  </si>
  <si>
    <t xml:space="preserve">Other current financial assets </t>
  </si>
  <si>
    <t>Right-of-use assets</t>
  </si>
  <si>
    <t>Profit from operating activities</t>
  </si>
  <si>
    <t>Corporate income tax payable</t>
  </si>
  <si>
    <t>Interest received</t>
  </si>
  <si>
    <t>Provision for employee benefits</t>
  </si>
  <si>
    <t>Operating assets (increase) decrease</t>
  </si>
  <si>
    <t>STATEMENTS  OF  COMPREHENSIVE  INCOME</t>
  </si>
  <si>
    <t>Cash paid for lease liabilities</t>
  </si>
  <si>
    <t>Current portion of lease liabilities</t>
  </si>
  <si>
    <t>Gross profit</t>
  </si>
  <si>
    <t xml:space="preserve">Cash provided by operation before </t>
  </si>
  <si>
    <t xml:space="preserve">             changes in operating assets and liabilities</t>
  </si>
  <si>
    <t>Other intangible assets</t>
  </si>
  <si>
    <t>Other current financial liabilities</t>
  </si>
  <si>
    <t>Finance costs paid</t>
  </si>
  <si>
    <t>NON-CONTROLLING  INTERESTS</t>
  </si>
  <si>
    <t>Depreciation and amortization</t>
  </si>
  <si>
    <t>Thousand Shares</t>
  </si>
  <si>
    <t>Lease liabilities</t>
  </si>
  <si>
    <t>Legal reserve</t>
  </si>
  <si>
    <t>Cash paid for purchases of intangible assets</t>
  </si>
  <si>
    <t>Contract assets</t>
  </si>
  <si>
    <t>Short-term borrowings from financial institutions</t>
  </si>
  <si>
    <t>Changes in operating assets and liabilities</t>
  </si>
  <si>
    <t xml:space="preserve">Cash received from disposal of equity </t>
  </si>
  <si>
    <t>or debt instruments of other parties</t>
  </si>
  <si>
    <t>Financial assets measured at fair value through profit or loss</t>
  </si>
  <si>
    <t>Profit for the periods</t>
  </si>
  <si>
    <t xml:space="preserve">at fair value through profit or loss </t>
  </si>
  <si>
    <t>Cash and cash equivalents at beginning of the periods</t>
  </si>
  <si>
    <t>Cash and cash equivalents at ending of the periods</t>
  </si>
  <si>
    <t>Cash paid for purchases of property and equipment</t>
  </si>
  <si>
    <t>“Unaudited”</t>
  </si>
  <si>
    <t>TOTAL  LIABILITIES  AND  SHAREHOLDERS’  EQUITY</t>
  </si>
  <si>
    <t>shareholders’</t>
  </si>
  <si>
    <t>Other current liabilities</t>
  </si>
  <si>
    <t>Operating liabilities increase (decrease)</t>
  </si>
  <si>
    <t>FINANCIAL  STATEMENTS</t>
  </si>
  <si>
    <t>Change in shareholder’s equity</t>
  </si>
  <si>
    <t>Total change in shareholder’s equity</t>
  </si>
  <si>
    <t>WEIGHTED  AVERAGE  NUMBER  OF  ORDINARY  SHARES</t>
  </si>
  <si>
    <t xml:space="preserve">  Total comprehensive income for the period</t>
  </si>
  <si>
    <t xml:space="preserve">Gain on sale of financial assets measured </t>
  </si>
  <si>
    <t>shareholders’ equity</t>
  </si>
  <si>
    <t>Cash received from disposal of equipment and intangible assets</t>
  </si>
  <si>
    <t>Cash paid for short-term borrowings from other party</t>
  </si>
  <si>
    <t>Cash received from sales and lease back</t>
  </si>
  <si>
    <t>Income tax expenses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</si>
  <si>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</si>
  <si>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</si>
  <si>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Dividend received</t>
  </si>
  <si>
    <t>Profit before income tax expenses</t>
  </si>
  <si>
    <t>Other comprehensive loss</t>
  </si>
  <si>
    <t>Other components of shareholders’ equity</t>
  </si>
  <si>
    <t>Other components of</t>
  </si>
  <si>
    <t>Losses on</t>
  </si>
  <si>
    <t>re-measurements</t>
  </si>
  <si>
    <t xml:space="preserve"> of defined</t>
  </si>
  <si>
    <t xml:space="preserve"> benefit plans</t>
  </si>
  <si>
    <t xml:space="preserve">Share of other </t>
  </si>
  <si>
    <t>comprehensive loss</t>
  </si>
  <si>
    <t>equity method</t>
  </si>
  <si>
    <t>Total other</t>
  </si>
  <si>
    <t xml:space="preserve">components of </t>
  </si>
  <si>
    <t xml:space="preserve">shareholders’ </t>
  </si>
  <si>
    <t>Balance as at January 1, 2024</t>
  </si>
  <si>
    <t xml:space="preserve">RETAINED  EARNINGS </t>
  </si>
  <si>
    <t>PREMIUM  ON  ORDINARY  SHARES</t>
  </si>
  <si>
    <t>Non-current contract assets</t>
  </si>
  <si>
    <t>Current contract liabilities</t>
  </si>
  <si>
    <t>Short-term borrowings from other party</t>
  </si>
  <si>
    <t xml:space="preserve">Loss from contract cancellation </t>
  </si>
  <si>
    <t>Current contract assets</t>
  </si>
  <si>
    <t>Total comprehensive income for the periods</t>
  </si>
  <si>
    <t>Non-current contract liabilities</t>
  </si>
  <si>
    <t>Contract liabilities</t>
  </si>
  <si>
    <t>Net increase (decrease) in cash and cash equivalents</t>
  </si>
  <si>
    <t>of investments in</t>
  </si>
  <si>
    <t>associates using</t>
  </si>
  <si>
    <t>Income tax refunded</t>
  </si>
  <si>
    <t xml:space="preserve">   Owners of the parent</t>
  </si>
  <si>
    <t>the parent</t>
  </si>
  <si>
    <t>Gain on disposal and write-off of equipment and intangible assets</t>
  </si>
  <si>
    <t>Cash provided by operating activities</t>
  </si>
  <si>
    <t>Shareholders’ equity attributable to owners of the parent</t>
  </si>
  <si>
    <t>Dividend received from associates</t>
  </si>
  <si>
    <t>PROFIT  FOR  THE  PERIODS</t>
  </si>
  <si>
    <t xml:space="preserve"> equity</t>
  </si>
  <si>
    <t>TOTAL  COMPREHENSIVE  INCOME  FOR  THE  PERIODS</t>
  </si>
  <si>
    <t>Cash received from capital reduction in a subsidiary</t>
  </si>
  <si>
    <t>Balance as at January 1, 2025</t>
  </si>
  <si>
    <t xml:space="preserve">Finance lease current receivables </t>
  </si>
  <si>
    <t>Finance lease non-current receivables</t>
  </si>
  <si>
    <t xml:space="preserve">TOTAL  SHAREHOLDERS’  EQUITY  ATTRIBUTABLE </t>
  </si>
  <si>
    <t xml:space="preserve">      TO  OWNERS OF THE PARENT</t>
  </si>
  <si>
    <t>TOTAL  SHAREHOLDERS’  EQUITY</t>
  </si>
  <si>
    <t xml:space="preserve">Finance lease receivables </t>
  </si>
  <si>
    <t>PROFIT  (LOSS)  ATTRIBUTABLE  TO:</t>
  </si>
  <si>
    <t xml:space="preserve">TOTAL  COMPREHENSIVE  INCOME  (LOSS)  ATTRIBUTABLE  TO: </t>
  </si>
  <si>
    <t xml:space="preserve">   Net cash flows used in financing activities</t>
  </si>
  <si>
    <t>Note</t>
  </si>
  <si>
    <t xml:space="preserve">  Dividends to shareholders of the Company</t>
  </si>
  <si>
    <t>Reversal accrued dividend</t>
  </si>
  <si>
    <t>Current portion of long-term borrowings from</t>
  </si>
  <si>
    <t xml:space="preserve"> financial institutions</t>
  </si>
  <si>
    <t>Long-term borrowings from financial institutions</t>
  </si>
  <si>
    <t>Deposits at financial institutions used as collaterals</t>
  </si>
  <si>
    <t>determined in accordance with TFRS 9</t>
  </si>
  <si>
    <t>Loss (gain) on fair value adjustment</t>
  </si>
  <si>
    <t>Unrealized loss (gain) on exchange rates</t>
  </si>
  <si>
    <t>Cash paid for long-term borrowings</t>
  </si>
  <si>
    <t xml:space="preserve">  from financial institutions</t>
  </si>
  <si>
    <t>Cash received from long-term borrowings</t>
  </si>
  <si>
    <t>Impairment loss recognized in profit or loss (Reversal)</t>
  </si>
  <si>
    <t xml:space="preserve">Cash (paid) received for short-term borrowings </t>
  </si>
  <si>
    <t xml:space="preserve"> the equity method</t>
  </si>
  <si>
    <t xml:space="preserve">Share of loss (gain) of associates accounted for using </t>
  </si>
  <si>
    <t>of other parties</t>
  </si>
  <si>
    <t xml:space="preserve">Cash paid for purchase of equity or debt instruments </t>
  </si>
  <si>
    <t>for using equity method</t>
  </si>
  <si>
    <t>Share of (loss) gains of associates accounted</t>
  </si>
  <si>
    <r>
      <t xml:space="preserve">   LIABILITIES  AND  SHAREHOLDERS’  EQUITY  </t>
    </r>
    <r>
      <rPr>
        <sz val="10"/>
        <rFont val="Times New Roman"/>
        <family val="1"/>
      </rPr>
      <t xml:space="preserve">(CONTINUED) </t>
    </r>
  </si>
  <si>
    <t>Reversal of impairment loss (Impairment loss)</t>
  </si>
  <si>
    <t>(Increase) decrease in deposits at financial institutions used as collaterals</t>
  </si>
  <si>
    <r>
      <t xml:space="preserve">FOR  THE  NINE-MONTH  PERIOD  ENDED  SEPEMBER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</si>
  <si>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</si>
  <si>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Balance as at September 30, 2025</t>
  </si>
  <si>
    <t>Balance as at September 30, 2024</t>
  </si>
  <si>
    <r>
      <t xml:space="preserve">FOR  THE  NINE-MONTH  PERIOD  ENDED  SEPTEMBER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2025</t>
    </r>
  </si>
  <si>
    <r>
      <t xml:space="preserve">FOR  THE  THREE-MONTH  PERIOD  ENDED  SEPTEMBER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2025</t>
    </r>
  </si>
  <si>
    <r>
      <t xml:space="preserve">AS  AT  SEPTEMBER  </t>
    </r>
    <r>
      <rPr>
        <b/>
        <sz val="12"/>
        <rFont val="Times New Roman"/>
        <family val="1"/>
      </rPr>
      <t>30,  2025</t>
    </r>
  </si>
  <si>
    <t>September 30,</t>
  </si>
  <si>
    <t xml:space="preserve">  Capital reduction in a subsidiary</t>
  </si>
  <si>
    <t>Cash paid for shareholders capital reduction in a subsidiary</t>
  </si>
  <si>
    <t>Other gain (loss)</t>
  </si>
  <si>
    <t>Written off withholding tax deducted at source</t>
  </si>
  <si>
    <t>Loss on values in inventories adjustment (Reversal)</t>
  </si>
  <si>
    <t>Share of loss of associates accounted</t>
  </si>
  <si>
    <t xml:space="preserve">   Net cash flows provided by (used in) operating activities</t>
  </si>
  <si>
    <t xml:space="preserve">   Net cash flows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</si>
</sst>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_(* #,##0.00_);_(* \(#,##0.00\);_(* &quot;-&quot;?????_);_(@_)"/>
    <numFmt numFmtId="172" formatCode="_(* #,##0_);_(* \(#,##0\);_(* &quot;-&quot;?????_);_(@_)"/>
    <numFmt numFmtId="173" formatCode="0.00_)"/>
  </numFmts>
  <fonts count="44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2"/>
      <color indexed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u/>
      <sz val="9"/>
      <name val="Times New Roman"/>
      <family val="1"/>
    </font>
    <font>
      <b/>
      <i/>
      <sz val="9"/>
      <name val="Times New Roman"/>
      <family val="1"/>
    </font>
    <font>
      <sz val="9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0" fontId="12" fillId="0" borderId="0"/>
    <xf numFmtId="43" fontId="7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5" applyNumberFormat="1" applyFont="1" applyFill="1" applyBorder="1" applyAlignment="1">
      <alignment horizontal="center" vertical="center"/>
    </xf>
    <xf numFmtId="166" fontId="11" fillId="0" borderId="0" xfId="5" quotePrefix="1" applyNumberFormat="1" applyFont="1" applyFill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10" fillId="0" borderId="0" xfId="66" applyNumberFormat="1" applyFont="1" applyAlignment="1">
      <alignment horizontal="left" vertical="center" indent="3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43" fontId="3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6" fontId="10" fillId="0" borderId="0" xfId="5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2"/>
    </xf>
    <xf numFmtId="171" fontId="10" fillId="0" borderId="0" xfId="0" applyNumberFormat="1" applyFont="1" applyAlignment="1">
      <alignment horizontal="center" vertical="center"/>
    </xf>
    <xf numFmtId="43" fontId="1" fillId="0" borderId="0" xfId="10" applyFont="1" applyFill="1" applyAlignment="1">
      <alignment vertical="center"/>
    </xf>
    <xf numFmtId="41" fontId="0" fillId="0" borderId="0" xfId="10" applyNumberFormat="1" applyFont="1" applyFill="1" applyBorder="1" applyAlignment="1">
      <alignment horizontal="center" vertical="center"/>
    </xf>
    <xf numFmtId="166" fontId="0" fillId="0" borderId="0" xfId="1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3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43" fontId="0" fillId="0" borderId="0" xfId="5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 indent="2"/>
    </xf>
    <xf numFmtId="0" fontId="10" fillId="0" borderId="0" xfId="28" quotePrefix="1" applyFont="1" applyAlignment="1">
      <alignment horizontal="left" vertical="center" indent="2"/>
    </xf>
    <xf numFmtId="37" fontId="26" fillId="0" borderId="0" xfId="7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37" fontId="10" fillId="0" borderId="0" xfId="5" quotePrefix="1" applyNumberFormat="1" applyFont="1" applyFill="1" applyBorder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37" fontId="31" fillId="0" borderId="0" xfId="10" applyNumberFormat="1" applyFont="1" applyFill="1" applyAlignment="1">
      <alignment horizontal="right" vertical="center"/>
    </xf>
    <xf numFmtId="168" fontId="10" fillId="0" borderId="0" xfId="41" applyNumberFormat="1" applyFont="1" applyAlignment="1">
      <alignment horizontal="right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 vertical="center"/>
    </xf>
    <xf numFmtId="37" fontId="10" fillId="0" borderId="3" xfId="5" applyNumberFormat="1" applyFont="1" applyFill="1" applyBorder="1" applyAlignment="1">
      <alignment horizontal="right" vertical="center"/>
    </xf>
    <xf numFmtId="169" fontId="10" fillId="0" borderId="4" xfId="10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right" vertical="center"/>
    </xf>
    <xf numFmtId="169" fontId="10" fillId="0" borderId="4" xfId="5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10" fillId="0" borderId="0" xfId="41" applyNumberFormat="1" applyFont="1" applyAlignment="1">
      <alignment horizontal="right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4" xfId="5" applyNumberFormat="1" applyFont="1" applyFill="1" applyBorder="1" applyAlignment="1">
      <alignment horizontal="right" vertical="center"/>
    </xf>
    <xf numFmtId="168" fontId="10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horizontal="right" vertical="center"/>
    </xf>
    <xf numFmtId="37" fontId="10" fillId="0" borderId="6" xfId="5" quotePrefix="1" applyNumberFormat="1" applyFont="1" applyFill="1" applyBorder="1" applyAlignment="1">
      <alignment horizontal="right" vertical="center"/>
    </xf>
    <xf numFmtId="37" fontId="10" fillId="0" borderId="7" xfId="5" quotePrefix="1" applyNumberFormat="1" applyFont="1" applyFill="1" applyBorder="1" applyAlignment="1">
      <alignment horizontal="right" vertical="center"/>
    </xf>
    <xf numFmtId="37" fontId="10" fillId="0" borderId="5" xfId="5" quotePrefix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37" fontId="10" fillId="0" borderId="4" xfId="5" quotePrefix="1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5" fontId="1" fillId="0" borderId="0" xfId="0" applyNumberFormat="1" applyFont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0" fillId="0" borderId="0" xfId="66" applyNumberFormat="1" applyFont="1" applyAlignment="1">
      <alignment horizontal="left" vertical="center" indent="2"/>
    </xf>
    <xf numFmtId="167" fontId="10" fillId="0" borderId="0" xfId="66" applyNumberFormat="1" applyFont="1" applyAlignment="1">
      <alignment horizontal="left" vertical="center" indent="4"/>
    </xf>
    <xf numFmtId="167" fontId="9" fillId="0" borderId="0" xfId="0" applyNumberFormat="1" applyFont="1" applyAlignment="1">
      <alignment horizontal="left" vertical="center"/>
    </xf>
    <xf numFmtId="168" fontId="31" fillId="0" borderId="0" xfId="10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2"/>
    </xf>
    <xf numFmtId="49" fontId="10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1"/>
    </xf>
    <xf numFmtId="37" fontId="10" fillId="0" borderId="7" xfId="0" applyNumberFormat="1" applyFont="1" applyBorder="1" applyAlignment="1">
      <alignment horizontal="right" vertical="center"/>
    </xf>
    <xf numFmtId="37" fontId="10" fillId="0" borderId="4" xfId="0" applyNumberFormat="1" applyFont="1" applyBorder="1" applyAlignment="1">
      <alignment horizontal="right" vertical="center"/>
    </xf>
    <xf numFmtId="168" fontId="10" fillId="0" borderId="0" xfId="5" applyNumberFormat="1" applyFont="1" applyBorder="1" applyAlignment="1">
      <alignment horizontal="right" vertical="center"/>
    </xf>
    <xf numFmtId="43" fontId="10" fillId="0" borderId="0" xfId="5" quotePrefix="1" applyFont="1" applyFill="1" applyBorder="1" applyAlignment="1">
      <alignment horizontal="right" vertical="center"/>
    </xf>
    <xf numFmtId="43" fontId="10" fillId="0" borderId="0" xfId="5" applyFont="1" applyFill="1" applyBorder="1" applyAlignment="1">
      <alignment horizontal="right" vertical="center"/>
    </xf>
    <xf numFmtId="43" fontId="10" fillId="0" borderId="0" xfId="5" applyFont="1" applyFill="1" applyAlignment="1">
      <alignment horizontal="right" vertical="center"/>
    </xf>
    <xf numFmtId="172" fontId="10" fillId="0" borderId="4" xfId="5" applyNumberFormat="1" applyFont="1" applyFill="1" applyBorder="1" applyAlignment="1">
      <alignment horizontal="right" vertical="center"/>
    </xf>
    <xf numFmtId="166" fontId="10" fillId="0" borderId="4" xfId="5" quotePrefix="1" applyNumberFormat="1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37" fontId="3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11" fillId="0" borderId="0" xfId="5" applyNumberFormat="1" applyFont="1" applyFill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37" fontId="10" fillId="0" borderId="0" xfId="14" applyNumberFormat="1" applyFont="1" applyFill="1" applyBorder="1" applyAlignment="1">
      <alignment horizontal="right" vertical="center"/>
    </xf>
    <xf numFmtId="169" fontId="10" fillId="0" borderId="0" xfId="5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169" fontId="10" fillId="0" borderId="0" xfId="9" applyNumberFormat="1" applyFont="1" applyFill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37" fontId="10" fillId="0" borderId="5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9" fontId="10" fillId="0" borderId="0" xfId="9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31" fillId="0" borderId="0" xfId="12" applyNumberFormat="1" applyFont="1" applyFill="1" applyBorder="1" applyAlignment="1">
      <alignment horizontal="right" vertical="center"/>
    </xf>
    <xf numFmtId="37" fontId="10" fillId="0" borderId="0" xfId="7" applyNumberFormat="1" applyFont="1" applyFill="1" applyAlignment="1">
      <alignment horizontal="right" vertical="center"/>
    </xf>
    <xf numFmtId="37" fontId="14" fillId="0" borderId="0" xfId="29" applyNumberFormat="1" applyFont="1" applyAlignment="1">
      <alignment horizontal="right" vertical="center"/>
    </xf>
    <xf numFmtId="37" fontId="10" fillId="0" borderId="0" xfId="29" applyNumberFormat="1" applyFont="1" applyAlignment="1">
      <alignment horizontal="right" vertical="center"/>
    </xf>
    <xf numFmtId="169" fontId="14" fillId="0" borderId="0" xfId="29" applyNumberFormat="1" applyFont="1" applyAlignment="1">
      <alignment horizontal="right" vertical="center"/>
    </xf>
    <xf numFmtId="169" fontId="10" fillId="0" borderId="0" xfId="29" applyNumberFormat="1" applyFont="1" applyAlignment="1">
      <alignment horizontal="right" vertical="center"/>
    </xf>
    <xf numFmtId="37" fontId="10" fillId="0" borderId="0" xfId="5" applyNumberFormat="1" applyFont="1" applyFill="1" applyAlignment="1">
      <alignment horizontal="right"/>
    </xf>
    <xf numFmtId="168" fontId="10" fillId="0" borderId="0" xfId="0" applyNumberFormat="1" applyFont="1" applyAlignment="1">
      <alignment horizontal="right" vertical="center"/>
    </xf>
    <xf numFmtId="43" fontId="0" fillId="0" borderId="0" xfId="5" applyFont="1" applyFill="1" applyAlignment="1"/>
    <xf numFmtId="166" fontId="10" fillId="0" borderId="4" xfId="5" applyNumberFormat="1" applyFont="1" applyFill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/>
    </xf>
    <xf numFmtId="172" fontId="10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9" fillId="0" borderId="0" xfId="5" applyNumberFormat="1" applyFont="1" applyFill="1" applyBorder="1" applyAlignment="1">
      <alignment horizontal="right" vertical="center"/>
    </xf>
    <xf numFmtId="37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37" fontId="39" fillId="0" borderId="0" xfId="5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37" fontId="39" fillId="0" borderId="4" xfId="5" applyNumberFormat="1" applyFont="1" applyFill="1" applyBorder="1" applyAlignment="1">
      <alignment horizontal="right" vertical="center"/>
    </xf>
    <xf numFmtId="37" fontId="39" fillId="0" borderId="4" xfId="0" applyNumberFormat="1" applyFont="1" applyBorder="1" applyAlignment="1">
      <alignment horizontal="right" vertical="center"/>
    </xf>
    <xf numFmtId="166" fontId="39" fillId="0" borderId="0" xfId="5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left" vertical="center"/>
    </xf>
    <xf numFmtId="37" fontId="39" fillId="0" borderId="7" xfId="5" applyNumberFormat="1" applyFont="1" applyFill="1" applyBorder="1" applyAlignment="1">
      <alignment horizontal="right" vertical="center"/>
    </xf>
    <xf numFmtId="37" fontId="39" fillId="0" borderId="0" xfId="5" applyNumberFormat="1" applyFont="1" applyFill="1" applyAlignment="1">
      <alignment horizontal="right" vertical="center"/>
    </xf>
    <xf numFmtId="37" fontId="43" fillId="0" borderId="0" xfId="0" applyNumberFormat="1" applyFont="1" applyAlignment="1">
      <alignment vertical="center"/>
    </xf>
    <xf numFmtId="169" fontId="31" fillId="0" borderId="0" xfId="1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37" fontId="42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right" vertical="center"/>
    </xf>
    <xf numFmtId="168" fontId="39" fillId="0" borderId="0" xfId="5" applyNumberFormat="1" applyFont="1" applyFill="1" applyBorder="1" applyAlignment="1">
      <alignment horizontal="right" vertical="center"/>
    </xf>
    <xf numFmtId="168" fontId="39" fillId="0" borderId="4" xfId="5" applyNumberFormat="1" applyFont="1" applyFill="1" applyBorder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17" fillId="0" borderId="0" xfId="114" applyNumberFormat="1" applyFont="1" applyAlignment="1">
      <alignment horizontal="right" vertical="center"/>
    </xf>
    <xf numFmtId="43" fontId="39" fillId="0" borderId="4" xfId="5" applyFont="1" applyFill="1" applyBorder="1" applyAlignment="1">
      <alignment horizontal="right" vertical="center"/>
    </xf>
    <xf numFmtId="43" fontId="39" fillId="0" borderId="0" xfId="5" applyFont="1" applyFill="1" applyBorder="1" applyAlignment="1">
      <alignment horizontal="right" vertical="center"/>
    </xf>
    <xf numFmtId="166" fontId="39" fillId="0" borderId="4" xfId="5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7" fillId="0" borderId="4" xfId="0" quotePrefix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66" fontId="9" fillId="0" borderId="0" xfId="5" quotePrefix="1" applyNumberFormat="1" applyFont="1" applyFill="1" applyBorder="1" applyAlignment="1">
      <alignment horizontal="center" vertical="center"/>
    </xf>
  </cellXfs>
  <cellStyles count="116">
    <cellStyle name="_x000a_386grabber=M" xfId="1" xr:uid="{06EC0A01-2283-DF44-B387-67B908993831}"/>
    <cellStyle name="_x000a_386grabber=M 2" xfId="2" xr:uid="{FFD8B7BE-0AF5-9F45-94FF-35D0BD37967A}"/>
    <cellStyle name="%" xfId="3" xr:uid="{40363A12-E2DA-4449-8B46-A5EB16E80C32}"/>
    <cellStyle name="% 2" xfId="4" xr:uid="{1CB94118-0E87-CD46-A0D6-893053E3D231}"/>
    <cellStyle name="Comma" xfId="5" builtinId="3"/>
    <cellStyle name="Comma 124" xfId="115" xr:uid="{89864736-B419-8D41-8089-E9CF90839B14}"/>
    <cellStyle name="Comma 2" xfId="6" xr:uid="{BE30F1FB-3F8C-3846-B46B-D9358E14A980}"/>
    <cellStyle name="Comma 2 2" xfId="7" xr:uid="{9F129AF3-A546-BA4E-86F8-7C85AB531B4C}"/>
    <cellStyle name="Comma 2 2 2" xfId="8" xr:uid="{890CBA7C-DB88-CD47-BD7B-E492A9983CB1}"/>
    <cellStyle name="Comma 2 2 3" xfId="9" xr:uid="{3E012517-31B6-E540-8812-F3C2458F13AB}"/>
    <cellStyle name="Comma 2 3" xfId="10" xr:uid="{4B181FE9-8F35-E449-AF93-D3B526930317}"/>
    <cellStyle name="Comma 3" xfId="11" xr:uid="{B4615799-1893-344D-A653-BBEAB065832D}"/>
    <cellStyle name="Comma 3 2" xfId="12" xr:uid="{17FEE53D-1940-5849-9A1E-100DE9AE8D3F}"/>
    <cellStyle name="Comma 3 2 2" xfId="13" xr:uid="{C04B75BE-E3FC-FB47-9229-69EA25D5B5E7}"/>
    <cellStyle name="Comma 3 3" xfId="14" xr:uid="{9C9E5FBB-0475-2E41-8330-191AD85F2D64}"/>
    <cellStyle name="Comma 4" xfId="15" xr:uid="{E051B61B-06E6-2C4B-BE40-55A26F6AD360}"/>
    <cellStyle name="Comma 4 2" xfId="16" xr:uid="{BAAA8375-3C97-DB49-88F0-00458DB95B01}"/>
    <cellStyle name="Comma 5" xfId="17" xr:uid="{1C725227-3CE9-6D49-BD5A-32209C98B4A7}"/>
    <cellStyle name="Comma 6" xfId="18" xr:uid="{4DA0F472-857D-7842-8000-86D0CBD270BC}"/>
    <cellStyle name="Comma 7" xfId="19" xr:uid="{544FF7BF-E423-E24E-8098-D68FD941638B}"/>
    <cellStyle name="Comma 96" xfId="20" xr:uid="{0F52786F-D7A6-0944-BE1A-0D35AA0B63A2}"/>
    <cellStyle name="Normal" xfId="0" builtinId="0"/>
    <cellStyle name="Normal - Style1" xfId="21" xr:uid="{EDCBA251-2135-554E-98FC-3FA67817A527}"/>
    <cellStyle name="Normal 10" xfId="22" xr:uid="{F863D418-DF95-5741-91D6-66A564B5B266}"/>
    <cellStyle name="Normal 11" xfId="23" xr:uid="{5D8D0741-D33F-494D-A68E-18D49899E0C2}"/>
    <cellStyle name="Normal 12" xfId="24" xr:uid="{32C7D120-48B1-4F4C-B3D3-2977A996C236}"/>
    <cellStyle name="Normal 121" xfId="25" xr:uid="{A93B7C7E-4D70-6143-93E8-FF82CF4ED830}"/>
    <cellStyle name="Normal 122" xfId="26" xr:uid="{FD65ADE4-8A5E-5344-80FA-CCCD5F87BF98}"/>
    <cellStyle name="Normal 123" xfId="27" xr:uid="{2C3A81C7-5594-4746-9E37-C703DF69191A}"/>
    <cellStyle name="Normal 124" xfId="28" xr:uid="{DF2E47E5-F745-C742-AE05-EA8934AA9710}"/>
    <cellStyle name="Normal 124 2" xfId="29" xr:uid="{69D8AF25-5BAA-DD48-B076-F88D11B5ECEA}"/>
    <cellStyle name="Normal 13" xfId="30" xr:uid="{A4833415-3E8B-9149-9CEF-C3508337DB7B}"/>
    <cellStyle name="Normal 14" xfId="31" xr:uid="{47F63D74-CCC7-904E-9460-23FF4FE85159}"/>
    <cellStyle name="Normal 15" xfId="32" xr:uid="{050858C2-DD79-194B-9716-70C44EBCDDCB}"/>
    <cellStyle name="Normal 16" xfId="33" xr:uid="{525C9190-9B96-3743-9DA7-321D30B03B77}"/>
    <cellStyle name="Normal 17" xfId="34" xr:uid="{79072299-49AE-2842-A368-C752A6524421}"/>
    <cellStyle name="Normal 18" xfId="35" xr:uid="{B75D2E1C-6520-DF41-84BF-C1016B2BE13F}"/>
    <cellStyle name="Normal 19" xfId="36" xr:uid="{3BA0102E-4B74-D14E-AC8C-463E72DC9181}"/>
    <cellStyle name="Normal 2" xfId="37" xr:uid="{0063993B-0539-2B4C-95D1-3FF7AF6A9728}"/>
    <cellStyle name="Normal 2 2" xfId="38" xr:uid="{5B631F0E-6949-B044-99A2-F940532940E1}"/>
    <cellStyle name="Normal 2 2 2" xfId="39" xr:uid="{1536A816-E23C-0D47-B8CC-B67E7BC2AABD}"/>
    <cellStyle name="Normal 2 3" xfId="40" xr:uid="{AAE49778-80CE-B54F-B317-55A6CF6333F3}"/>
    <cellStyle name="Normal 2 4" xfId="41" xr:uid="{D75A07D6-0A94-C146-B6D9-D1C0D55B0AC8}"/>
    <cellStyle name="Normal 2 4 5" xfId="114" xr:uid="{5246A6D9-5950-4649-B4CD-C3823DE63695}"/>
    <cellStyle name="Normal 2_SFP" xfId="42" xr:uid="{2BD4988E-A6CE-4544-843F-059D537CB152}"/>
    <cellStyle name="Normal 20" xfId="43" xr:uid="{CE330271-B6F8-574D-A42E-46CBD6347DE4}"/>
    <cellStyle name="Normal 21" xfId="44" xr:uid="{9FD0DD3F-A953-5F49-892E-326F21A3318E}"/>
    <cellStyle name="Normal 22" xfId="45" xr:uid="{A0E9B49B-EB26-B14E-AE0D-6671D7329DD1}"/>
    <cellStyle name="Normal 23" xfId="46" xr:uid="{28BD2175-4265-A046-BF00-FEA463DEE083}"/>
    <cellStyle name="Normal 24" xfId="47" xr:uid="{2837083B-8DA3-5947-9F7F-D102C0CDF74E}"/>
    <cellStyle name="Normal 25" xfId="48" xr:uid="{1CAD2055-E8EB-EC41-BE0A-FF48626EF40F}"/>
    <cellStyle name="Normal 26" xfId="49" xr:uid="{FCEA988E-D4B6-4242-B772-D2FDA477371A}"/>
    <cellStyle name="Normal 27" xfId="50" xr:uid="{E736A391-FCAE-A041-A597-BB1612FBD77A}"/>
    <cellStyle name="Normal 28" xfId="51" xr:uid="{3F277E89-9E5D-EC49-8074-59CB600F20FB}"/>
    <cellStyle name="Normal 29" xfId="52" xr:uid="{0A285C11-F86C-394A-A5B8-E0BB1B1D6C10}"/>
    <cellStyle name="Normal 3" xfId="53" xr:uid="{CDEF2B40-BA30-684D-8C56-1CE87616A1B7}"/>
    <cellStyle name="Normal 3 2" xfId="54" xr:uid="{926877ED-EB4F-634F-97EF-BD4E3E10A782}"/>
    <cellStyle name="Normal 3 3" xfId="55" xr:uid="{8A08E140-ED18-694F-9CE8-FADEFB8D670A}"/>
    <cellStyle name="Normal 3 5" xfId="56" xr:uid="{66B077AF-1CAF-C744-AD09-4F6838BAADAF}"/>
    <cellStyle name="Normal 30" xfId="57" xr:uid="{A210C231-2464-2045-B0F8-B25988EF6BDC}"/>
    <cellStyle name="Normal 30 2" xfId="58" xr:uid="{E5A35A4B-2C2F-4444-AEC8-2992A0966164}"/>
    <cellStyle name="Normal 31" xfId="59" xr:uid="{DE5FA486-F8DE-DD44-87F8-AD2ECFF99155}"/>
    <cellStyle name="Normal 31 2" xfId="60" xr:uid="{92F5FF54-7600-3E4A-A9C0-1F695B95B999}"/>
    <cellStyle name="Normal 32" xfId="61" xr:uid="{B57561AA-2A15-BB43-8BB6-5F169B3F4B4E}"/>
    <cellStyle name="Normal 33" xfId="62" xr:uid="{F72E36D3-0319-0F48-A3EE-29F632A8D952}"/>
    <cellStyle name="Normal 4" xfId="63" xr:uid="{0AA7F2AF-38A0-E846-9804-09EB631DF342}"/>
    <cellStyle name="Normal 5" xfId="64" xr:uid="{80323205-F94E-BC44-8550-F2879E573B68}"/>
    <cellStyle name="Normal 5 2" xfId="65" xr:uid="{B1241CB7-09FF-B646-A28A-A5B7924BDDB1}"/>
    <cellStyle name="Normal 52" xfId="66" xr:uid="{F03D9243-AA8F-C649-92C2-60025428D258}"/>
    <cellStyle name="Normal 58" xfId="67" xr:uid="{8FBDF158-EDD8-6A49-85B9-F1CB02C20365}"/>
    <cellStyle name="Normal 6" xfId="68" xr:uid="{30B62227-B3F6-354A-98F6-6BE5E930FD36}"/>
    <cellStyle name="Normal 7" xfId="69" xr:uid="{77C81742-4F32-4647-ACB0-41201F853FCD}"/>
    <cellStyle name="Normal 8" xfId="70" xr:uid="{4799DC99-538D-5A4B-AB06-F566E529F0D0}"/>
    <cellStyle name="Normal 9" xfId="71" xr:uid="{3579C77F-25A9-F240-B64F-2B1124C40D4C}"/>
    <cellStyle name="Percent 2" xfId="72" xr:uid="{97D01C12-DA63-3447-9157-50041C71A3B9}"/>
    <cellStyle name="Percent 3" xfId="73" xr:uid="{676A1957-FAD3-684B-B355-A88B4A9FB79E}"/>
    <cellStyle name="Percent 4" xfId="74" xr:uid="{32034EC9-AF55-CF41-B226-94460855C4D2}"/>
    <cellStyle name="Percent 5" xfId="75" xr:uid="{1703C2DE-31CB-9841-8592-D29051E50CE7}"/>
    <cellStyle name="SAPBEXaggData" xfId="76" xr:uid="{4C8D1466-E1C1-3648-95C2-BDA8A17626D9}"/>
    <cellStyle name="SAPBEXaggDataEmph" xfId="77" xr:uid="{464BB719-AC37-B749-8A58-D26FBCB6134F}"/>
    <cellStyle name="SAPBEXaggItem" xfId="78" xr:uid="{FF281D94-0D89-054E-B633-E1DD51823A84}"/>
    <cellStyle name="SAPBEXaggItemX" xfId="79" xr:uid="{56F723BA-1E91-6742-B35B-C300EC9FA4A6}"/>
    <cellStyle name="SAPBEXchaText" xfId="80" xr:uid="{719723A8-5BFC-5041-80A9-CB0532298C5E}"/>
    <cellStyle name="SAPBEXexcBad7" xfId="81" xr:uid="{46C98A98-2FAF-0D46-A163-06BAED2E3BF2}"/>
    <cellStyle name="SAPBEXexcBad8" xfId="82" xr:uid="{9A4523B7-6008-5B44-84E9-BE4E19125D1E}"/>
    <cellStyle name="SAPBEXexcBad9" xfId="83" xr:uid="{C3FEC30A-F54C-434C-AF29-421B602CE765}"/>
    <cellStyle name="SAPBEXexcCritical4" xfId="84" xr:uid="{04CCDADD-87FB-0443-83B2-6E577D7B3FCF}"/>
    <cellStyle name="SAPBEXexcCritical5" xfId="85" xr:uid="{3A0CB00F-57E8-8543-AF97-E413A9997471}"/>
    <cellStyle name="SAPBEXexcCritical6" xfId="86" xr:uid="{369A2BF7-DA51-CB4A-A2A1-8805E04913B9}"/>
    <cellStyle name="SAPBEXexcGood1" xfId="87" xr:uid="{2D7F0470-FD92-B946-8E25-2C49E4DD6649}"/>
    <cellStyle name="SAPBEXexcGood2" xfId="88" xr:uid="{6E77A730-7EE3-0149-80D6-85C1643367F2}"/>
    <cellStyle name="SAPBEXexcGood3" xfId="89" xr:uid="{5F32D7F8-42FA-8749-ABD5-1AFB03197753}"/>
    <cellStyle name="SAPBEXfilterDrill" xfId="90" xr:uid="{0AE088B7-7306-564D-85D5-98F05C3B6618}"/>
    <cellStyle name="SAPBEXfilterItem" xfId="91" xr:uid="{413FEFA7-1B3B-A14A-AC37-6ED0F8AE35F3}"/>
    <cellStyle name="SAPBEXfilterText" xfId="92" xr:uid="{40B8AF44-2F2D-9F45-882D-E17A267C33BC}"/>
    <cellStyle name="SAPBEXformats" xfId="93" xr:uid="{F06819BC-A803-CC44-B1C0-FEFB18F55151}"/>
    <cellStyle name="SAPBEXheaderItem" xfId="94" xr:uid="{81E50534-7E3D-F446-AA30-FFDBA72C3740}"/>
    <cellStyle name="SAPBEXheaderText" xfId="95" xr:uid="{ED4E650F-285C-1C45-B90C-A71321E365C0}"/>
    <cellStyle name="SAPBEXHLevel0" xfId="96" xr:uid="{D3ABF520-C0CC-DE41-9E32-00AC662CB2B3}"/>
    <cellStyle name="SAPBEXHLevel0X" xfId="97" xr:uid="{EDC68D01-0BF6-324B-B247-B8E2D096ED82}"/>
    <cellStyle name="SAPBEXHLevel1" xfId="98" xr:uid="{854A431B-BF76-6A4B-802A-5E5F57BF52D2}"/>
    <cellStyle name="SAPBEXHLevel1X" xfId="99" xr:uid="{F5962A78-AB75-EC48-B1B4-AD24F7B43367}"/>
    <cellStyle name="SAPBEXHLevel2" xfId="100" xr:uid="{4E7097AB-41ED-F647-8B8D-080EB4035BC5}"/>
    <cellStyle name="SAPBEXHLevel2X" xfId="101" xr:uid="{08994D5B-4859-124D-B675-80B5E14AADDD}"/>
    <cellStyle name="SAPBEXHLevel3" xfId="102" xr:uid="{6F9F5679-7C79-2A4D-B6D8-2205A3B6BD59}"/>
    <cellStyle name="SAPBEXHLevel3X" xfId="103" xr:uid="{D166FA3E-9BF4-294F-9174-42053F60D451}"/>
    <cellStyle name="SAPBEXresData" xfId="104" xr:uid="{C3C731F0-947B-F842-BB0C-8E9491FC936A}"/>
    <cellStyle name="SAPBEXresDataEmph" xfId="105" xr:uid="{13CA671D-1679-4E4E-B196-F993A76BC9FC}"/>
    <cellStyle name="SAPBEXresItem" xfId="106" xr:uid="{57ED55C8-0477-A549-9E40-DDA0E957C634}"/>
    <cellStyle name="SAPBEXresItemX" xfId="107" xr:uid="{B458B1C9-3801-A143-8D67-20D225923089}"/>
    <cellStyle name="SAPBEXstdData" xfId="108" xr:uid="{181AB838-2376-8940-B300-B4E7FC619BF5}"/>
    <cellStyle name="SAPBEXstdDataEmph" xfId="109" xr:uid="{E82FAD56-94EC-A543-99A0-FD1E298261D8}"/>
    <cellStyle name="SAPBEXstdItem" xfId="110" xr:uid="{D5869C53-DB80-8A47-BE59-5B5B254C08DA}"/>
    <cellStyle name="SAPBEXstdItemX" xfId="111" xr:uid="{070E83C7-4208-4A4F-9F9F-77ECF987D600}"/>
    <cellStyle name="SAPBEXtitle" xfId="112" xr:uid="{FBFA904C-670D-DB41-B759-0AE081E86B8A}"/>
    <cellStyle name="SAPBEXundefined" xfId="113" xr:uid="{8E148DF4-1133-C546-B92C-62710A296E42}"/>
  </cellStyles>
  <dxfs count="0"/>
  <tableStyles count="1" defaultTableStyle="TableStyleMedium2" defaultPivotStyle="PivotStyleLight16">
    <tableStyle name="Invisible" pivot="0" table="0" count="0" xr9:uid="{B1D9ED06-A24B-4344-BBD8-35D56978EE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CA99F-706D-7844-BE81-3347C18E23B9}">
  <sheetPr>
    <tabColor rgb="FF00B050"/>
  </sheetPr>
  <dimension ref="A1:U159"/>
  <sheetViews>
    <sheetView topLeftCell="A68" zoomScale="97" zoomScaleNormal="97" zoomScaleSheetLayoutView="87" workbookViewId="0">
      <selection activeCell="S12" sqref="S12"/>
    </sheetView>
  </sheetViews>
  <sheetFormatPr defaultColWidth="9.453125" defaultRowHeight="20" customHeight="1"/>
  <cols>
    <col min="1" max="1" width="62.81640625" style="14" customWidth="1"/>
    <col min="2" max="2" width="7.453125" style="15" customWidth="1"/>
    <col min="3" max="3" width="11.1796875" style="6" customWidth="1"/>
    <col min="4" max="6" width="1.453125" style="6" customWidth="1"/>
    <col min="7" max="7" width="11.1796875" style="6" customWidth="1"/>
    <col min="8" max="10" width="1.453125" style="6" customWidth="1"/>
    <col min="11" max="11" width="11.1796875" style="6" customWidth="1"/>
    <col min="12" max="14" width="1.453125" style="6" customWidth="1"/>
    <col min="15" max="15" width="11.1796875" style="6" customWidth="1"/>
    <col min="16" max="16" width="1.1796875" style="6" customWidth="1"/>
    <col min="17" max="17" width="2.453125" style="6" hidden="1" customWidth="1"/>
    <col min="18" max="18" width="13.453125" style="6" bestFit="1" customWidth="1"/>
    <col min="19" max="19" width="15.1796875" style="6" bestFit="1" customWidth="1"/>
    <col min="20" max="21" width="11" style="6" bestFit="1" customWidth="1"/>
    <col min="22" max="16384" width="9.453125" style="6"/>
  </cols>
  <sheetData>
    <row r="1" spans="1:15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0" customHeight="1">
      <c r="A2" s="189" t="s">
        <v>37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5" ht="20" customHeight="1">
      <c r="A3" s="188" t="s">
        <v>222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5" ht="20" customHeight="1">
      <c r="A4" s="190" t="s">
        <v>38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9" customHeight="1"/>
    <row r="6" spans="1:15" ht="20" customHeight="1">
      <c r="B6" s="2" t="s">
        <v>46</v>
      </c>
      <c r="C6" s="188" t="s">
        <v>49</v>
      </c>
      <c r="D6" s="189"/>
      <c r="E6" s="189"/>
      <c r="F6" s="189"/>
      <c r="G6" s="189"/>
      <c r="H6" s="17"/>
      <c r="I6" s="17"/>
      <c r="J6" s="17"/>
      <c r="K6" s="188" t="s">
        <v>51</v>
      </c>
      <c r="L6" s="189"/>
      <c r="M6" s="189"/>
      <c r="N6" s="189"/>
      <c r="O6" s="189"/>
    </row>
    <row r="7" spans="1:15" ht="20" customHeight="1">
      <c r="A7" s="18"/>
      <c r="B7" s="11"/>
      <c r="C7" s="188" t="s">
        <v>129</v>
      </c>
      <c r="D7" s="189"/>
      <c r="E7" s="189"/>
      <c r="F7" s="189"/>
      <c r="G7" s="189"/>
      <c r="H7" s="17"/>
      <c r="I7" s="17"/>
      <c r="J7" s="17"/>
      <c r="K7" s="188" t="s">
        <v>129</v>
      </c>
      <c r="L7" s="189"/>
      <c r="M7" s="189"/>
      <c r="N7" s="189"/>
      <c r="O7" s="189"/>
    </row>
    <row r="8" spans="1:15" ht="20" customHeight="1">
      <c r="A8" s="18"/>
      <c r="C8" s="1" t="s">
        <v>39</v>
      </c>
      <c r="D8" s="16"/>
      <c r="E8" s="16"/>
      <c r="F8" s="16"/>
      <c r="G8" s="1" t="s">
        <v>40</v>
      </c>
      <c r="H8" s="16"/>
      <c r="I8" s="16"/>
      <c r="J8" s="16"/>
      <c r="K8" s="1" t="s">
        <v>39</v>
      </c>
      <c r="L8" s="16"/>
      <c r="M8" s="16"/>
      <c r="N8" s="16"/>
      <c r="O8" s="1" t="s">
        <v>40</v>
      </c>
    </row>
    <row r="9" spans="1:15" ht="20" customHeight="1">
      <c r="A9" s="18"/>
      <c r="B9" s="11"/>
      <c r="C9" s="1" t="s">
        <v>223</v>
      </c>
      <c r="D9" s="16"/>
      <c r="E9" s="16"/>
      <c r="F9" s="16"/>
      <c r="G9" s="1" t="s">
        <v>41</v>
      </c>
      <c r="H9" s="16"/>
      <c r="I9" s="16"/>
      <c r="J9" s="16"/>
      <c r="K9" s="1" t="s">
        <v>223</v>
      </c>
      <c r="L9" s="16"/>
      <c r="M9" s="16"/>
      <c r="N9" s="16"/>
      <c r="O9" s="1" t="s">
        <v>41</v>
      </c>
    </row>
    <row r="10" spans="1:15" ht="20" customHeight="1">
      <c r="A10" s="18"/>
      <c r="B10" s="11"/>
      <c r="C10" s="1">
        <v>2025</v>
      </c>
      <c r="D10" s="16"/>
      <c r="E10" s="16"/>
      <c r="F10" s="16"/>
      <c r="G10" s="1">
        <v>2024</v>
      </c>
      <c r="H10" s="16"/>
      <c r="I10" s="16"/>
      <c r="J10" s="16"/>
      <c r="K10" s="1">
        <v>2025</v>
      </c>
      <c r="L10" s="16"/>
      <c r="M10" s="16"/>
      <c r="N10" s="16"/>
      <c r="O10" s="1">
        <v>2024</v>
      </c>
    </row>
    <row r="11" spans="1:15" ht="20" customHeight="1">
      <c r="A11" s="18"/>
      <c r="B11" s="11"/>
      <c r="C11" s="1" t="s">
        <v>124</v>
      </c>
      <c r="D11" s="16"/>
      <c r="E11" s="16"/>
      <c r="F11" s="16"/>
      <c r="G11" s="1"/>
      <c r="H11" s="16"/>
      <c r="I11" s="16"/>
      <c r="J11" s="16"/>
      <c r="K11" s="1" t="s">
        <v>124</v>
      </c>
      <c r="L11" s="16"/>
      <c r="M11" s="16"/>
      <c r="N11" s="16"/>
      <c r="O11" s="1"/>
    </row>
    <row r="12" spans="1:15" ht="20" customHeight="1">
      <c r="A12" s="2" t="s">
        <v>43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" customHeight="1">
      <c r="A13" s="109" t="s">
        <v>52</v>
      </c>
      <c r="B13" s="1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ht="20" customHeight="1">
      <c r="A14" s="110" t="s">
        <v>59</v>
      </c>
      <c r="B14" s="8">
        <v>6</v>
      </c>
      <c r="C14" s="55">
        <v>253367</v>
      </c>
      <c r="D14" s="68"/>
      <c r="E14" s="68"/>
      <c r="F14" s="68"/>
      <c r="G14" s="55">
        <v>145364</v>
      </c>
      <c r="H14" s="66"/>
      <c r="I14" s="66"/>
      <c r="J14" s="66"/>
      <c r="K14" s="55">
        <v>134246</v>
      </c>
      <c r="L14" s="66"/>
      <c r="M14" s="66"/>
      <c r="N14" s="66"/>
      <c r="O14" s="55">
        <v>120382</v>
      </c>
    </row>
    <row r="15" spans="1:15" ht="20" customHeight="1">
      <c r="A15" s="110" t="s">
        <v>60</v>
      </c>
      <c r="B15" s="8">
        <v>7</v>
      </c>
      <c r="C15" s="55">
        <v>1318471</v>
      </c>
      <c r="D15" s="68"/>
      <c r="E15" s="68"/>
      <c r="F15" s="68"/>
      <c r="G15" s="55">
        <v>1253766</v>
      </c>
      <c r="H15" s="66"/>
      <c r="I15" s="66"/>
      <c r="J15" s="66"/>
      <c r="K15" s="55">
        <v>1050413</v>
      </c>
      <c r="L15" s="66"/>
      <c r="M15" s="66"/>
      <c r="N15" s="66"/>
      <c r="O15" s="55">
        <v>1027901</v>
      </c>
    </row>
    <row r="16" spans="1:15" ht="20" customHeight="1">
      <c r="A16" s="110" t="s">
        <v>183</v>
      </c>
      <c r="B16" s="8"/>
      <c r="C16" s="55">
        <v>472321</v>
      </c>
      <c r="D16" s="68"/>
      <c r="E16" s="68"/>
      <c r="F16" s="68"/>
      <c r="G16" s="55">
        <v>427441</v>
      </c>
      <c r="H16" s="66"/>
      <c r="I16" s="66"/>
      <c r="J16" s="66"/>
      <c r="K16" s="55">
        <v>65703</v>
      </c>
      <c r="L16" s="66"/>
      <c r="M16" s="66"/>
      <c r="N16" s="66"/>
      <c r="O16" s="55">
        <v>83769</v>
      </c>
    </row>
    <row r="17" spans="1:21" ht="20" customHeight="1">
      <c r="A17" s="110" t="s">
        <v>164</v>
      </c>
      <c r="B17" s="8">
        <v>8</v>
      </c>
      <c r="C17" s="55">
        <v>162132</v>
      </c>
      <c r="D17" s="68"/>
      <c r="E17" s="68"/>
      <c r="F17" s="68"/>
      <c r="G17" s="55">
        <v>168961</v>
      </c>
      <c r="H17" s="66"/>
      <c r="I17" s="66"/>
      <c r="J17" s="66"/>
      <c r="K17" s="55">
        <v>145802</v>
      </c>
      <c r="L17" s="66"/>
      <c r="M17" s="66"/>
      <c r="N17" s="66"/>
      <c r="O17" s="55">
        <v>147149</v>
      </c>
    </row>
    <row r="18" spans="1:21" ht="20" customHeight="1">
      <c r="A18" s="110" t="s">
        <v>0</v>
      </c>
      <c r="B18" s="8">
        <v>9</v>
      </c>
      <c r="C18" s="55">
        <v>401502</v>
      </c>
      <c r="D18" s="68"/>
      <c r="E18" s="68"/>
      <c r="F18" s="68"/>
      <c r="G18" s="55">
        <v>976040</v>
      </c>
      <c r="H18" s="66"/>
      <c r="I18" s="66"/>
      <c r="J18" s="66"/>
      <c r="K18" s="55">
        <v>384915</v>
      </c>
      <c r="L18" s="66"/>
      <c r="M18" s="66"/>
      <c r="N18" s="66"/>
      <c r="O18" s="55">
        <v>500071</v>
      </c>
      <c r="P18" s="7"/>
      <c r="T18" s="102"/>
    </row>
    <row r="19" spans="1:21" ht="20" customHeight="1">
      <c r="A19" s="110" t="s">
        <v>118</v>
      </c>
      <c r="B19" s="8">
        <v>10</v>
      </c>
      <c r="C19" s="55">
        <v>74929</v>
      </c>
      <c r="D19" s="68"/>
      <c r="E19" s="68"/>
      <c r="F19" s="68"/>
      <c r="G19" s="55">
        <v>152924</v>
      </c>
      <c r="H19" s="66"/>
      <c r="I19" s="66"/>
      <c r="J19" s="66"/>
      <c r="K19" s="55">
        <v>22923</v>
      </c>
      <c r="L19" s="66"/>
      <c r="M19" s="66"/>
      <c r="N19" s="66"/>
      <c r="O19" s="55">
        <v>143423</v>
      </c>
      <c r="P19" s="7"/>
      <c r="T19" s="102"/>
    </row>
    <row r="20" spans="1:21" ht="20" customHeight="1">
      <c r="A20" s="110" t="s">
        <v>91</v>
      </c>
      <c r="B20" s="8"/>
      <c r="C20" s="55">
        <v>2096</v>
      </c>
      <c r="D20" s="103"/>
      <c r="E20" s="103"/>
      <c r="F20" s="103"/>
      <c r="G20" s="55">
        <v>2852</v>
      </c>
      <c r="H20" s="66"/>
      <c r="I20" s="66"/>
      <c r="J20" s="66"/>
      <c r="K20" s="55">
        <v>2056</v>
      </c>
      <c r="L20" s="66"/>
      <c r="M20" s="66"/>
      <c r="N20" s="66"/>
      <c r="O20" s="55">
        <v>2779</v>
      </c>
      <c r="P20" s="7"/>
      <c r="T20" s="102"/>
    </row>
    <row r="21" spans="1:21" ht="20" customHeight="1">
      <c r="A21" s="110" t="s">
        <v>61</v>
      </c>
      <c r="B21" s="8"/>
      <c r="C21" s="55">
        <v>16234</v>
      </c>
      <c r="D21" s="68"/>
      <c r="E21" s="68"/>
      <c r="F21" s="68"/>
      <c r="G21" s="55">
        <v>8496</v>
      </c>
      <c r="H21" s="66"/>
      <c r="I21" s="66"/>
      <c r="J21" s="66"/>
      <c r="K21" s="55">
        <v>14543</v>
      </c>
      <c r="L21" s="66"/>
      <c r="M21" s="66"/>
      <c r="N21" s="66"/>
      <c r="O21" s="55">
        <v>7454</v>
      </c>
      <c r="P21" s="7"/>
    </row>
    <row r="22" spans="1:21" ht="20" customHeight="1">
      <c r="A22" s="111" t="s">
        <v>73</v>
      </c>
      <c r="B22" s="8"/>
      <c r="C22" s="72">
        <f>SUM(C14:C21)</f>
        <v>2701052</v>
      </c>
      <c r="D22" s="68"/>
      <c r="E22" s="68"/>
      <c r="F22" s="68"/>
      <c r="G22" s="72">
        <f>SUM(G14:G21)</f>
        <v>3135844</v>
      </c>
      <c r="H22" s="68"/>
      <c r="I22" s="68"/>
      <c r="J22" s="68"/>
      <c r="K22" s="72">
        <f>SUM(K14:K21)</f>
        <v>1820601</v>
      </c>
      <c r="L22" s="68"/>
      <c r="M22" s="68"/>
      <c r="N22" s="68"/>
      <c r="O22" s="72">
        <f>SUM(O14:O21)</f>
        <v>2032928</v>
      </c>
    </row>
    <row r="23" spans="1:21" ht="20" customHeight="1">
      <c r="A23" s="19"/>
      <c r="B23" s="8"/>
      <c r="C23" s="55"/>
      <c r="D23" s="68"/>
      <c r="E23" s="68"/>
      <c r="F23" s="68"/>
      <c r="G23" s="55"/>
      <c r="H23" s="68"/>
      <c r="I23" s="68"/>
      <c r="J23" s="68"/>
      <c r="K23" s="55"/>
      <c r="L23" s="68"/>
      <c r="M23" s="68"/>
      <c r="N23" s="68"/>
      <c r="O23" s="55"/>
    </row>
    <row r="24" spans="1:21" ht="20" customHeight="1">
      <c r="A24" s="109" t="s">
        <v>53</v>
      </c>
      <c r="B24" s="8"/>
      <c r="C24" s="55"/>
      <c r="D24" s="68"/>
      <c r="E24" s="68"/>
      <c r="F24" s="68"/>
      <c r="G24" s="55"/>
      <c r="H24" s="68"/>
      <c r="I24" s="68"/>
      <c r="J24" s="68"/>
      <c r="K24" s="55"/>
      <c r="L24" s="68"/>
      <c r="M24" s="68"/>
      <c r="N24" s="68"/>
      <c r="O24" s="55"/>
    </row>
    <row r="25" spans="1:21" ht="20" customHeight="1">
      <c r="A25" s="110" t="s">
        <v>198</v>
      </c>
      <c r="B25" s="8">
        <v>16</v>
      </c>
      <c r="C25" s="55">
        <v>3000</v>
      </c>
      <c r="D25" s="68"/>
      <c r="E25" s="68"/>
      <c r="F25" s="68"/>
      <c r="G25" s="177">
        <v>0</v>
      </c>
      <c r="H25" s="68"/>
      <c r="I25" s="68"/>
      <c r="J25" s="68"/>
      <c r="K25" s="177">
        <v>0</v>
      </c>
      <c r="L25" s="103"/>
      <c r="M25" s="103"/>
      <c r="N25" s="103"/>
      <c r="O25" s="177">
        <v>0</v>
      </c>
    </row>
    <row r="26" spans="1:21" ht="20" customHeight="1">
      <c r="A26" s="110" t="s">
        <v>2</v>
      </c>
      <c r="B26" s="8">
        <v>11</v>
      </c>
      <c r="C26" s="184">
        <v>0</v>
      </c>
      <c r="D26" s="103"/>
      <c r="E26" s="103"/>
      <c r="F26" s="103"/>
      <c r="G26" s="177">
        <v>0</v>
      </c>
      <c r="H26" s="66"/>
      <c r="I26" s="66"/>
      <c r="J26" s="66"/>
      <c r="K26" s="55">
        <v>62273</v>
      </c>
      <c r="L26" s="66"/>
      <c r="M26" s="66"/>
      <c r="N26" s="66"/>
      <c r="O26" s="55">
        <v>62273</v>
      </c>
    </row>
    <row r="27" spans="1:21" ht="20" customHeight="1">
      <c r="A27" s="110" t="s">
        <v>1</v>
      </c>
      <c r="B27" s="8">
        <v>12</v>
      </c>
      <c r="C27" s="55">
        <v>4587</v>
      </c>
      <c r="D27" s="68"/>
      <c r="E27" s="68"/>
      <c r="F27" s="68"/>
      <c r="G27" s="55">
        <v>8071</v>
      </c>
      <c r="H27" s="66"/>
      <c r="I27" s="66"/>
      <c r="J27" s="66"/>
      <c r="K27" s="55">
        <v>1999</v>
      </c>
      <c r="L27" s="66"/>
      <c r="M27" s="66"/>
      <c r="N27" s="66"/>
      <c r="O27" s="55">
        <v>1999</v>
      </c>
    </row>
    <row r="28" spans="1:21" ht="20" customHeight="1">
      <c r="A28" s="110" t="s">
        <v>184</v>
      </c>
      <c r="B28" s="8"/>
      <c r="C28" s="55">
        <v>514856</v>
      </c>
      <c r="D28" s="68"/>
      <c r="E28" s="68"/>
      <c r="F28" s="68"/>
      <c r="G28" s="55">
        <v>574116</v>
      </c>
      <c r="H28" s="66"/>
      <c r="I28" s="66"/>
      <c r="J28" s="66"/>
      <c r="K28" s="55">
        <v>41662</v>
      </c>
      <c r="L28" s="66"/>
      <c r="M28" s="66"/>
      <c r="N28" s="66"/>
      <c r="O28" s="55">
        <v>69700</v>
      </c>
      <c r="P28" s="7"/>
    </row>
    <row r="29" spans="1:21" ht="20" customHeight="1">
      <c r="A29" s="110" t="s">
        <v>160</v>
      </c>
      <c r="B29" s="8">
        <v>8</v>
      </c>
      <c r="C29" s="55">
        <v>3425</v>
      </c>
      <c r="D29" s="68"/>
      <c r="E29" s="68"/>
      <c r="F29" s="68"/>
      <c r="G29" s="55">
        <v>4474</v>
      </c>
      <c r="H29" s="66"/>
      <c r="I29" s="66"/>
      <c r="J29" s="66"/>
      <c r="K29" s="55">
        <v>3317</v>
      </c>
      <c r="L29" s="66"/>
      <c r="M29" s="66"/>
      <c r="N29" s="66"/>
      <c r="O29" s="55">
        <v>4276</v>
      </c>
      <c r="P29" s="7"/>
    </row>
    <row r="30" spans="1:21" ht="20" customHeight="1">
      <c r="A30" s="110" t="s">
        <v>3</v>
      </c>
      <c r="B30" s="8"/>
      <c r="C30" s="55">
        <v>389047</v>
      </c>
      <c r="D30" s="68"/>
      <c r="E30" s="68"/>
      <c r="F30" s="68"/>
      <c r="G30" s="55">
        <v>407009</v>
      </c>
      <c r="H30" s="66"/>
      <c r="I30" s="66"/>
      <c r="J30" s="66"/>
      <c r="K30" s="55">
        <v>372307</v>
      </c>
      <c r="L30" s="66"/>
      <c r="M30" s="66"/>
      <c r="N30" s="66"/>
      <c r="O30" s="55">
        <v>391227</v>
      </c>
      <c r="P30" s="7"/>
      <c r="T30" s="102"/>
      <c r="U30" s="104"/>
    </row>
    <row r="31" spans="1:21" ht="20" customHeight="1">
      <c r="A31" s="110" t="s">
        <v>92</v>
      </c>
      <c r="B31" s="8"/>
      <c r="C31" s="55">
        <v>16129</v>
      </c>
      <c r="D31" s="68"/>
      <c r="E31" s="68"/>
      <c r="F31" s="68"/>
      <c r="G31" s="55">
        <v>16059</v>
      </c>
      <c r="H31" s="66"/>
      <c r="I31" s="66"/>
      <c r="J31" s="66"/>
      <c r="K31" s="55">
        <v>14203</v>
      </c>
      <c r="L31" s="66"/>
      <c r="M31" s="66"/>
      <c r="N31" s="66"/>
      <c r="O31" s="55">
        <v>13548</v>
      </c>
      <c r="P31" s="7"/>
      <c r="T31" s="102"/>
      <c r="U31" s="104"/>
    </row>
    <row r="32" spans="1:21" ht="20" customHeight="1">
      <c r="A32" s="110" t="s">
        <v>104</v>
      </c>
      <c r="B32" s="8"/>
      <c r="C32" s="55">
        <v>57753</v>
      </c>
      <c r="D32" s="68"/>
      <c r="E32" s="68"/>
      <c r="F32" s="68"/>
      <c r="G32" s="55">
        <v>66501</v>
      </c>
      <c r="H32" s="66"/>
      <c r="I32" s="66"/>
      <c r="J32" s="66"/>
      <c r="K32" s="55">
        <v>57717</v>
      </c>
      <c r="L32" s="66"/>
      <c r="M32" s="66"/>
      <c r="N32" s="66"/>
      <c r="O32" s="55">
        <v>66569</v>
      </c>
      <c r="P32" s="7"/>
    </row>
    <row r="33" spans="1:17" ht="20" customHeight="1">
      <c r="A33" s="110" t="s">
        <v>4</v>
      </c>
      <c r="B33" s="8"/>
      <c r="C33" s="55">
        <v>52323</v>
      </c>
      <c r="D33" s="68"/>
      <c r="E33" s="68"/>
      <c r="F33" s="68"/>
      <c r="G33" s="55">
        <v>45236</v>
      </c>
      <c r="H33" s="66"/>
      <c r="I33" s="66"/>
      <c r="J33" s="66"/>
      <c r="K33" s="55">
        <v>48520</v>
      </c>
      <c r="L33" s="66"/>
      <c r="M33" s="66"/>
      <c r="N33" s="66"/>
      <c r="O33" s="55">
        <v>42636</v>
      </c>
      <c r="P33" s="7"/>
    </row>
    <row r="34" spans="1:17" ht="20" customHeight="1">
      <c r="A34" s="110" t="s">
        <v>62</v>
      </c>
      <c r="B34" s="8"/>
      <c r="C34" s="55">
        <v>421793</v>
      </c>
      <c r="D34" s="68"/>
      <c r="E34" s="68"/>
      <c r="F34" s="68"/>
      <c r="G34" s="55">
        <v>349810</v>
      </c>
      <c r="H34" s="66"/>
      <c r="I34" s="66"/>
      <c r="J34" s="66"/>
      <c r="K34" s="55">
        <v>392060</v>
      </c>
      <c r="L34" s="66"/>
      <c r="M34" s="66"/>
      <c r="N34" s="66"/>
      <c r="O34" s="55">
        <v>328493</v>
      </c>
      <c r="P34" s="7"/>
    </row>
    <row r="35" spans="1:17" ht="20" customHeight="1">
      <c r="A35" s="110" t="s">
        <v>5</v>
      </c>
      <c r="B35" s="42"/>
      <c r="C35" s="55">
        <v>401</v>
      </c>
      <c r="D35" s="68"/>
      <c r="E35" s="68"/>
      <c r="F35" s="68"/>
      <c r="G35" s="55">
        <v>2281</v>
      </c>
      <c r="H35" s="66"/>
      <c r="I35" s="66"/>
      <c r="J35" s="66"/>
      <c r="K35" s="55">
        <v>345</v>
      </c>
      <c r="L35" s="66"/>
      <c r="M35" s="66"/>
      <c r="N35" s="66"/>
      <c r="O35" s="55">
        <v>2215</v>
      </c>
      <c r="P35" s="7"/>
    </row>
    <row r="36" spans="1:17" ht="20" customHeight="1">
      <c r="A36" s="111" t="s">
        <v>74</v>
      </c>
      <c r="B36" s="42"/>
      <c r="C36" s="72">
        <f>SUM(C25:C35)</f>
        <v>1463314</v>
      </c>
      <c r="D36" s="68"/>
      <c r="E36" s="68"/>
      <c r="F36" s="68"/>
      <c r="G36" s="72">
        <f>SUM(G25:G35)</f>
        <v>1473557</v>
      </c>
      <c r="H36" s="68"/>
      <c r="I36" s="68"/>
      <c r="J36" s="68"/>
      <c r="K36" s="72">
        <f>SUM(K25:K35)</f>
        <v>994403</v>
      </c>
      <c r="L36" s="68"/>
      <c r="M36" s="68"/>
      <c r="N36" s="68"/>
      <c r="O36" s="72">
        <f>SUM(O25:O35)</f>
        <v>982936</v>
      </c>
    </row>
    <row r="37" spans="1:17" ht="20" customHeight="1" thickBot="1">
      <c r="A37" s="112" t="s">
        <v>56</v>
      </c>
      <c r="B37" s="42"/>
      <c r="C37" s="76">
        <f>SUM(C22,C36)</f>
        <v>4164366</v>
      </c>
      <c r="D37" s="68"/>
      <c r="E37" s="68"/>
      <c r="F37" s="68"/>
      <c r="G37" s="76">
        <f>SUM(G22,G36)</f>
        <v>4609401</v>
      </c>
      <c r="H37" s="68"/>
      <c r="I37" s="68"/>
      <c r="J37" s="68"/>
      <c r="K37" s="76">
        <f>SUM(K22,K36)</f>
        <v>2815004</v>
      </c>
      <c r="L37" s="68"/>
      <c r="M37" s="68"/>
      <c r="N37" s="68"/>
      <c r="O37" s="76">
        <f>SUM(O22,O36)</f>
        <v>3015864</v>
      </c>
    </row>
    <row r="38" spans="1:17" ht="20" customHeight="1" thickTop="1">
      <c r="B38" s="1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Q38" s="105"/>
    </row>
    <row r="39" spans="1:17" ht="20" customHeight="1">
      <c r="B39" s="11"/>
      <c r="C39" s="47"/>
      <c r="D39" s="10"/>
      <c r="E39" s="10"/>
      <c r="F39" s="10"/>
      <c r="G39" s="47"/>
      <c r="H39" s="48"/>
      <c r="I39" s="48"/>
      <c r="J39" s="48"/>
      <c r="K39" s="47"/>
      <c r="L39" s="47"/>
      <c r="M39" s="47"/>
      <c r="N39" s="47"/>
      <c r="O39" s="47"/>
      <c r="Q39" s="46"/>
    </row>
    <row r="40" spans="1:17" ht="20" customHeight="1">
      <c r="B40" s="11"/>
      <c r="C40" s="47"/>
      <c r="D40" s="10"/>
      <c r="E40" s="10"/>
      <c r="F40" s="10"/>
      <c r="G40" s="47"/>
      <c r="H40" s="48"/>
      <c r="I40" s="48"/>
      <c r="J40" s="48"/>
      <c r="K40" s="47"/>
      <c r="L40" s="47"/>
      <c r="M40" s="47"/>
      <c r="N40" s="47"/>
      <c r="O40" s="47"/>
      <c r="Q40" s="46"/>
    </row>
    <row r="41" spans="1:17" ht="20" customHeight="1">
      <c r="B41" s="11"/>
      <c r="C41" s="47"/>
      <c r="D41" s="10"/>
      <c r="E41" s="10"/>
      <c r="F41" s="10"/>
      <c r="G41" s="47"/>
      <c r="H41" s="48"/>
      <c r="I41" s="48"/>
      <c r="J41" s="48"/>
      <c r="K41" s="47"/>
      <c r="L41" s="47"/>
      <c r="M41" s="47"/>
      <c r="N41" s="47"/>
      <c r="O41" s="47"/>
      <c r="Q41" s="46"/>
    </row>
    <row r="42" spans="1:17" ht="20" customHeight="1">
      <c r="B42" s="11"/>
      <c r="C42" s="47"/>
      <c r="D42" s="10"/>
      <c r="E42" s="10"/>
      <c r="F42" s="10"/>
      <c r="G42" s="47"/>
      <c r="H42" s="48"/>
      <c r="I42" s="48"/>
      <c r="J42" s="48"/>
      <c r="K42" s="47"/>
      <c r="L42" s="47"/>
      <c r="M42" s="47"/>
      <c r="N42" s="47"/>
      <c r="O42" s="47"/>
      <c r="Q42" s="46"/>
    </row>
    <row r="43" spans="1:17" ht="20" customHeight="1">
      <c r="B43" s="11"/>
      <c r="C43" s="47"/>
      <c r="D43" s="10"/>
      <c r="E43" s="10"/>
      <c r="F43" s="10"/>
      <c r="G43" s="47"/>
      <c r="H43" s="48"/>
      <c r="I43" s="48"/>
      <c r="J43" s="48"/>
      <c r="K43" s="47"/>
      <c r="L43" s="47"/>
      <c r="M43" s="47"/>
      <c r="N43" s="47"/>
      <c r="O43" s="47"/>
      <c r="Q43" s="46"/>
    </row>
    <row r="44" spans="1:17" ht="20" customHeight="1">
      <c r="B44" s="11"/>
      <c r="C44" s="47"/>
      <c r="D44" s="10"/>
      <c r="E44" s="10"/>
      <c r="F44" s="10"/>
      <c r="G44" s="47"/>
      <c r="H44" s="48"/>
      <c r="I44" s="48"/>
      <c r="J44" s="48"/>
      <c r="K44" s="47"/>
      <c r="L44" s="47"/>
      <c r="M44" s="47"/>
      <c r="N44" s="47"/>
      <c r="O44" s="47"/>
      <c r="Q44" s="46"/>
    </row>
    <row r="45" spans="1:17" ht="20" customHeight="1">
      <c r="B45" s="11"/>
      <c r="C45" s="47"/>
      <c r="D45" s="10"/>
      <c r="E45" s="10"/>
      <c r="F45" s="10"/>
      <c r="G45" s="47"/>
      <c r="H45" s="48"/>
      <c r="I45" s="48"/>
      <c r="J45" s="48"/>
      <c r="K45" s="47"/>
      <c r="L45" s="47"/>
      <c r="M45" s="47"/>
      <c r="N45" s="47"/>
      <c r="O45" s="47"/>
      <c r="Q45" s="46"/>
    </row>
    <row r="46" spans="1:17" ht="20" customHeight="1">
      <c r="B46" s="11"/>
      <c r="C46" s="47"/>
      <c r="D46" s="10"/>
      <c r="E46" s="10"/>
      <c r="F46" s="10"/>
      <c r="G46" s="47"/>
      <c r="H46" s="48"/>
      <c r="I46" s="48"/>
      <c r="J46" s="48"/>
      <c r="K46" s="47"/>
      <c r="L46" s="47"/>
      <c r="M46" s="47"/>
      <c r="N46" s="47"/>
      <c r="O46" s="47"/>
      <c r="Q46" s="46"/>
    </row>
    <row r="47" spans="1:17" ht="20" customHeight="1">
      <c r="B47" s="11"/>
      <c r="C47" s="47"/>
      <c r="D47" s="10"/>
      <c r="E47" s="10"/>
      <c r="F47" s="10"/>
      <c r="G47" s="47"/>
      <c r="H47" s="48"/>
      <c r="I47" s="48"/>
      <c r="J47" s="48"/>
      <c r="K47" s="47"/>
      <c r="L47" s="47"/>
      <c r="M47" s="47"/>
      <c r="N47" s="47"/>
      <c r="O47" s="47"/>
      <c r="Q47" s="46"/>
    </row>
    <row r="48" spans="1:17" ht="20" customHeight="1">
      <c r="B48" s="11"/>
      <c r="C48" s="47"/>
      <c r="D48" s="10"/>
      <c r="E48" s="10"/>
      <c r="F48" s="10"/>
      <c r="G48" s="47"/>
      <c r="H48" s="48"/>
      <c r="I48" s="48"/>
      <c r="J48" s="48"/>
      <c r="K48" s="47"/>
      <c r="L48" s="47"/>
      <c r="M48" s="47"/>
      <c r="N48" s="47"/>
      <c r="O48" s="47"/>
      <c r="Q48" s="46"/>
    </row>
    <row r="49" spans="1:17" ht="20" customHeight="1">
      <c r="B49" s="11"/>
      <c r="C49" s="47"/>
      <c r="D49" s="10"/>
      <c r="E49" s="10"/>
      <c r="F49" s="10"/>
      <c r="G49" s="47"/>
      <c r="H49" s="48"/>
      <c r="I49" s="48"/>
      <c r="J49" s="48"/>
      <c r="K49" s="47"/>
      <c r="L49" s="47"/>
      <c r="M49" s="47"/>
      <c r="N49" s="47"/>
      <c r="O49" s="47"/>
      <c r="Q49" s="46"/>
    </row>
    <row r="50" spans="1:17" ht="20" customHeight="1">
      <c r="B50" s="11"/>
      <c r="C50" s="47"/>
      <c r="D50" s="10"/>
      <c r="E50" s="10"/>
      <c r="F50" s="10"/>
      <c r="G50" s="47"/>
      <c r="H50" s="48"/>
      <c r="I50" s="48"/>
      <c r="J50" s="48"/>
      <c r="K50" s="47"/>
      <c r="L50" s="47"/>
      <c r="M50" s="47"/>
      <c r="N50" s="47"/>
      <c r="O50" s="47"/>
      <c r="Q50" s="46"/>
    </row>
    <row r="51" spans="1:17" ht="20" customHeight="1">
      <c r="B51" s="11"/>
      <c r="C51" s="47"/>
      <c r="D51" s="10"/>
      <c r="E51" s="10"/>
      <c r="F51" s="10"/>
      <c r="G51" s="47"/>
      <c r="H51" s="48"/>
      <c r="I51" s="48"/>
      <c r="J51" s="48"/>
      <c r="K51" s="47"/>
      <c r="L51" s="47"/>
      <c r="M51" s="47"/>
      <c r="N51" s="47"/>
      <c r="O51" s="47"/>
      <c r="Q51" s="46"/>
    </row>
    <row r="52" spans="1:17" ht="20" customHeight="1">
      <c r="B52" s="11"/>
      <c r="C52" s="47"/>
      <c r="D52" s="10"/>
      <c r="E52" s="10"/>
      <c r="F52" s="10"/>
      <c r="G52" s="47"/>
      <c r="H52" s="48"/>
      <c r="I52" s="48"/>
      <c r="J52" s="48"/>
      <c r="K52" s="47"/>
      <c r="L52" s="47"/>
      <c r="M52" s="47"/>
      <c r="N52" s="47"/>
      <c r="O52" s="47"/>
      <c r="Q52" s="46"/>
    </row>
    <row r="53" spans="1:17" ht="20" customHeight="1">
      <c r="A53" s="9" t="s">
        <v>44</v>
      </c>
      <c r="B53" s="11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7" ht="20" customHeight="1">
      <c r="A54" s="189" t="s">
        <v>83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</row>
    <row r="55" spans="1:17" ht="20" customHeight="1">
      <c r="A55" s="189" t="s">
        <v>42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</row>
    <row r="56" spans="1:17" ht="20" customHeight="1">
      <c r="A56" s="188" t="s">
        <v>222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</row>
    <row r="57" spans="1:17" ht="20" customHeight="1">
      <c r="A57" s="190" t="s">
        <v>38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</row>
    <row r="58" spans="1:17" ht="9" customHeight="1"/>
    <row r="59" spans="1:17" ht="20" customHeight="1">
      <c r="B59" s="2" t="s">
        <v>46</v>
      </c>
      <c r="C59" s="188" t="s">
        <v>49</v>
      </c>
      <c r="D59" s="189"/>
      <c r="E59" s="189"/>
      <c r="F59" s="189"/>
      <c r="G59" s="189"/>
      <c r="H59" s="17"/>
      <c r="I59" s="17"/>
      <c r="J59" s="17"/>
      <c r="K59" s="188" t="s">
        <v>51</v>
      </c>
      <c r="L59" s="189"/>
      <c r="M59" s="189"/>
      <c r="N59" s="189"/>
      <c r="O59" s="189"/>
    </row>
    <row r="60" spans="1:17" ht="20" customHeight="1">
      <c r="A60" s="18"/>
      <c r="B60" s="11"/>
      <c r="C60" s="188" t="s">
        <v>129</v>
      </c>
      <c r="D60" s="189"/>
      <c r="E60" s="189"/>
      <c r="F60" s="189"/>
      <c r="G60" s="189"/>
      <c r="H60" s="17"/>
      <c r="I60" s="17"/>
      <c r="J60" s="17"/>
      <c r="K60" s="188" t="s">
        <v>129</v>
      </c>
      <c r="L60" s="189"/>
      <c r="M60" s="189"/>
      <c r="N60" s="189"/>
      <c r="O60" s="189"/>
    </row>
    <row r="61" spans="1:17" ht="20" customHeight="1">
      <c r="A61" s="18"/>
      <c r="C61" s="1" t="s">
        <v>39</v>
      </c>
      <c r="D61" s="16"/>
      <c r="E61" s="16"/>
      <c r="F61" s="16"/>
      <c r="G61" s="1" t="s">
        <v>40</v>
      </c>
      <c r="H61" s="16"/>
      <c r="I61" s="16"/>
      <c r="J61" s="16"/>
      <c r="K61" s="1" t="s">
        <v>39</v>
      </c>
      <c r="L61" s="16"/>
      <c r="M61" s="16"/>
      <c r="N61" s="16"/>
      <c r="O61" s="1" t="s">
        <v>40</v>
      </c>
    </row>
    <row r="62" spans="1:17" ht="20" customHeight="1">
      <c r="A62" s="18"/>
      <c r="B62" s="11"/>
      <c r="C62" s="1" t="s">
        <v>223</v>
      </c>
      <c r="D62" s="16"/>
      <c r="E62" s="16"/>
      <c r="F62" s="16"/>
      <c r="G62" s="1" t="s">
        <v>41</v>
      </c>
      <c r="H62" s="16"/>
      <c r="I62" s="16"/>
      <c r="J62" s="16"/>
      <c r="K62" s="1" t="s">
        <v>223</v>
      </c>
      <c r="L62" s="16"/>
      <c r="M62" s="16"/>
      <c r="N62" s="16"/>
      <c r="O62" s="1" t="s">
        <v>41</v>
      </c>
    </row>
    <row r="63" spans="1:17" ht="20" customHeight="1">
      <c r="A63" s="18"/>
      <c r="B63" s="11"/>
      <c r="C63" s="1">
        <v>2025</v>
      </c>
      <c r="D63" s="16"/>
      <c r="E63" s="16"/>
      <c r="F63" s="16"/>
      <c r="G63" s="1">
        <v>2024</v>
      </c>
      <c r="H63" s="16"/>
      <c r="I63" s="16"/>
      <c r="J63" s="16"/>
      <c r="K63" s="1">
        <v>2025</v>
      </c>
      <c r="L63" s="16"/>
      <c r="M63" s="16"/>
      <c r="N63" s="16"/>
      <c r="O63" s="1">
        <v>2024</v>
      </c>
    </row>
    <row r="64" spans="1:17" ht="20" customHeight="1">
      <c r="A64" s="18"/>
      <c r="B64" s="11"/>
      <c r="C64" s="1" t="s">
        <v>124</v>
      </c>
      <c r="D64" s="16"/>
      <c r="E64" s="16"/>
      <c r="F64" s="16"/>
      <c r="G64" s="1"/>
      <c r="H64" s="16"/>
      <c r="I64" s="16"/>
      <c r="J64" s="16"/>
      <c r="K64" s="1" t="s">
        <v>124</v>
      </c>
      <c r="L64" s="16"/>
      <c r="M64" s="16"/>
      <c r="N64" s="16"/>
      <c r="O64" s="1"/>
    </row>
    <row r="65" spans="1:16" ht="20" customHeight="1">
      <c r="A65" s="2" t="s">
        <v>63</v>
      </c>
      <c r="B65" s="11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6" ht="20" customHeight="1">
      <c r="A66" s="109" t="s">
        <v>54</v>
      </c>
      <c r="B66" s="11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</row>
    <row r="67" spans="1:16" ht="20" customHeight="1">
      <c r="A67" s="110" t="s">
        <v>114</v>
      </c>
      <c r="B67" s="8">
        <v>13</v>
      </c>
      <c r="C67" s="70">
        <v>130372</v>
      </c>
      <c r="D67" s="107"/>
      <c r="E67" s="107"/>
      <c r="F67" s="107"/>
      <c r="G67" s="70">
        <v>296205</v>
      </c>
      <c r="H67" s="55"/>
      <c r="I67" s="55"/>
      <c r="J67" s="55"/>
      <c r="K67" s="70">
        <v>92226</v>
      </c>
      <c r="L67" s="151"/>
      <c r="M67" s="151"/>
      <c r="N67" s="151"/>
      <c r="O67" s="177">
        <v>0</v>
      </c>
    </row>
    <row r="68" spans="1:16" ht="20" customHeight="1">
      <c r="A68" s="110" t="s">
        <v>64</v>
      </c>
      <c r="B68" s="8">
        <v>14</v>
      </c>
      <c r="C68" s="70">
        <v>755430</v>
      </c>
      <c r="D68" s="107"/>
      <c r="E68" s="107"/>
      <c r="F68" s="107"/>
      <c r="G68" s="70">
        <v>1085748</v>
      </c>
      <c r="H68" s="56"/>
      <c r="I68" s="56"/>
      <c r="J68" s="56"/>
      <c r="K68" s="70">
        <v>619187</v>
      </c>
      <c r="L68" s="56"/>
      <c r="M68" s="56"/>
      <c r="N68" s="56"/>
      <c r="O68" s="70">
        <v>858248</v>
      </c>
    </row>
    <row r="69" spans="1:16" ht="20" customHeight="1">
      <c r="A69" s="110" t="s">
        <v>161</v>
      </c>
      <c r="B69" s="8">
        <v>15</v>
      </c>
      <c r="C69" s="70">
        <v>91434</v>
      </c>
      <c r="D69" s="107"/>
      <c r="E69" s="107"/>
      <c r="F69" s="107"/>
      <c r="G69" s="70">
        <v>97123</v>
      </c>
      <c r="H69" s="56"/>
      <c r="I69" s="56"/>
      <c r="J69" s="56"/>
      <c r="K69" s="70">
        <v>75860</v>
      </c>
      <c r="L69" s="56"/>
      <c r="M69" s="56"/>
      <c r="N69" s="56"/>
      <c r="O69" s="70">
        <v>78484</v>
      </c>
    </row>
    <row r="70" spans="1:16" ht="20" customHeight="1">
      <c r="A70" s="110" t="s">
        <v>195</v>
      </c>
      <c r="B70" s="8"/>
      <c r="C70" s="70"/>
      <c r="D70" s="107"/>
      <c r="E70" s="107"/>
      <c r="F70" s="107"/>
      <c r="G70" s="70"/>
      <c r="H70" s="56"/>
      <c r="I70" s="56"/>
      <c r="J70" s="56"/>
      <c r="K70" s="70"/>
      <c r="L70" s="56"/>
      <c r="M70" s="56"/>
      <c r="N70" s="56"/>
      <c r="O70" s="70"/>
    </row>
    <row r="71" spans="1:16" ht="20" customHeight="1">
      <c r="A71" s="110" t="s">
        <v>196</v>
      </c>
      <c r="B71" s="8">
        <v>16</v>
      </c>
      <c r="C71" s="70">
        <v>24000</v>
      </c>
      <c r="D71" s="107"/>
      <c r="E71" s="107"/>
      <c r="F71" s="107"/>
      <c r="G71" s="177">
        <v>0</v>
      </c>
      <c r="H71" s="90"/>
      <c r="I71" s="90"/>
      <c r="J71" s="90"/>
      <c r="K71" s="177">
        <v>0</v>
      </c>
      <c r="L71" s="151"/>
      <c r="M71" s="151"/>
      <c r="N71" s="151"/>
      <c r="O71" s="177">
        <v>0</v>
      </c>
    </row>
    <row r="72" spans="1:16" ht="20" customHeight="1">
      <c r="A72" s="110" t="s">
        <v>162</v>
      </c>
      <c r="B72" s="8"/>
      <c r="C72" s="113">
        <v>0</v>
      </c>
      <c r="D72" s="107"/>
      <c r="E72" s="107"/>
      <c r="F72" s="107"/>
      <c r="G72" s="70">
        <v>248</v>
      </c>
      <c r="H72" s="56"/>
      <c r="I72" s="56"/>
      <c r="J72" s="56"/>
      <c r="K72" s="177">
        <v>0</v>
      </c>
      <c r="L72" s="68"/>
      <c r="M72" s="68"/>
      <c r="N72" s="68"/>
      <c r="O72" s="70">
        <v>248</v>
      </c>
    </row>
    <row r="73" spans="1:16" ht="20" customHeight="1">
      <c r="A73" s="110" t="s">
        <v>100</v>
      </c>
      <c r="B73" s="8"/>
      <c r="C73" s="70">
        <v>275426</v>
      </c>
      <c r="D73" s="107"/>
      <c r="E73" s="107"/>
      <c r="F73" s="107"/>
      <c r="G73" s="70">
        <v>214343</v>
      </c>
      <c r="H73" s="56"/>
      <c r="I73" s="56"/>
      <c r="J73" s="56"/>
      <c r="K73" s="70">
        <v>10266</v>
      </c>
      <c r="L73" s="56"/>
      <c r="M73" s="56"/>
      <c r="N73" s="56"/>
      <c r="O73" s="70">
        <v>11433</v>
      </c>
    </row>
    <row r="74" spans="1:16" ht="20" customHeight="1">
      <c r="A74" s="110" t="s">
        <v>87</v>
      </c>
      <c r="B74" s="8"/>
      <c r="C74" s="70">
        <v>68952</v>
      </c>
      <c r="D74" s="107"/>
      <c r="E74" s="107"/>
      <c r="F74" s="107"/>
      <c r="G74" s="70">
        <v>61571</v>
      </c>
      <c r="H74" s="56"/>
      <c r="I74" s="56"/>
      <c r="J74" s="56"/>
      <c r="K74" s="70">
        <v>64754</v>
      </c>
      <c r="L74" s="56"/>
      <c r="M74" s="56"/>
      <c r="N74" s="56"/>
      <c r="O74" s="70">
        <v>56329</v>
      </c>
    </row>
    <row r="75" spans="1:16" ht="20" customHeight="1">
      <c r="A75" s="110" t="s">
        <v>6</v>
      </c>
      <c r="B75" s="8"/>
      <c r="C75" s="70">
        <v>519</v>
      </c>
      <c r="D75" s="55"/>
      <c r="E75" s="55"/>
      <c r="F75" s="55"/>
      <c r="G75" s="70">
        <v>461</v>
      </c>
      <c r="H75" s="56"/>
      <c r="I75" s="56"/>
      <c r="J75" s="56"/>
      <c r="K75" s="70">
        <v>519</v>
      </c>
      <c r="L75" s="56"/>
      <c r="M75" s="56"/>
      <c r="N75" s="56"/>
      <c r="O75" s="70">
        <v>461</v>
      </c>
      <c r="P75" s="7"/>
    </row>
    <row r="76" spans="1:16" ht="20" customHeight="1">
      <c r="A76" s="110" t="s">
        <v>94</v>
      </c>
      <c r="B76" s="8"/>
      <c r="C76" s="70">
        <v>2998</v>
      </c>
      <c r="D76" s="55"/>
      <c r="E76" s="55"/>
      <c r="F76" s="55"/>
      <c r="G76" s="70">
        <v>3411</v>
      </c>
      <c r="H76" s="56"/>
      <c r="I76" s="56"/>
      <c r="J76" s="56"/>
      <c r="K76" s="177">
        <v>0</v>
      </c>
      <c r="L76" s="178"/>
      <c r="M76" s="178"/>
      <c r="N76" s="178"/>
      <c r="O76" s="177">
        <v>0</v>
      </c>
      <c r="P76" s="7"/>
    </row>
    <row r="77" spans="1:16" ht="20" customHeight="1">
      <c r="A77" s="110" t="s">
        <v>105</v>
      </c>
      <c r="B77" s="8"/>
      <c r="C77" s="70">
        <v>3121</v>
      </c>
      <c r="D77" s="55"/>
      <c r="E77" s="55"/>
      <c r="F77" s="55"/>
      <c r="G77" s="70">
        <v>8960</v>
      </c>
      <c r="H77" s="56"/>
      <c r="I77" s="56"/>
      <c r="J77" s="56"/>
      <c r="K77" s="70">
        <v>2307</v>
      </c>
      <c r="L77" s="56"/>
      <c r="M77" s="56"/>
      <c r="N77" s="56"/>
      <c r="O77" s="70">
        <v>8293</v>
      </c>
      <c r="P77" s="7"/>
    </row>
    <row r="78" spans="1:16" ht="20" customHeight="1">
      <c r="A78" s="110" t="s">
        <v>127</v>
      </c>
      <c r="B78" s="8"/>
      <c r="C78" s="70">
        <v>432</v>
      </c>
      <c r="D78" s="55"/>
      <c r="E78" s="55"/>
      <c r="F78" s="55"/>
      <c r="G78" s="70">
        <v>352</v>
      </c>
      <c r="H78" s="56"/>
      <c r="I78" s="56"/>
      <c r="J78" s="56"/>
      <c r="K78" s="70">
        <v>432</v>
      </c>
      <c r="L78" s="56"/>
      <c r="M78" s="56"/>
      <c r="N78" s="56"/>
      <c r="O78" s="70">
        <v>352</v>
      </c>
      <c r="P78" s="7"/>
    </row>
    <row r="79" spans="1:16" ht="20" customHeight="1">
      <c r="A79" s="111" t="s">
        <v>75</v>
      </c>
      <c r="B79" s="8"/>
      <c r="C79" s="72">
        <f>SUM(C67:C78)</f>
        <v>1352684</v>
      </c>
      <c r="D79" s="55"/>
      <c r="E79" s="55"/>
      <c r="F79" s="55"/>
      <c r="G79" s="72">
        <f>SUM(G67:G78)</f>
        <v>1768422</v>
      </c>
      <c r="H79" s="55"/>
      <c r="I79" s="55"/>
      <c r="J79" s="55"/>
      <c r="K79" s="72">
        <f>SUM(K67:K78)</f>
        <v>865551</v>
      </c>
      <c r="L79" s="55"/>
      <c r="M79" s="55"/>
      <c r="N79" s="55"/>
      <c r="O79" s="72">
        <f>SUM(O67:O78)</f>
        <v>1013848</v>
      </c>
    </row>
    <row r="80" spans="1:16" ht="20" customHeight="1">
      <c r="A80" s="19"/>
      <c r="B80" s="8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1:15" ht="20" customHeight="1">
      <c r="A81" s="109" t="s">
        <v>55</v>
      </c>
      <c r="B81" s="8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ht="20" customHeight="1">
      <c r="A82" s="110" t="s">
        <v>197</v>
      </c>
      <c r="B82" s="8">
        <v>16</v>
      </c>
      <c r="C82" s="55">
        <v>26000</v>
      </c>
      <c r="D82" s="55"/>
      <c r="E82" s="55"/>
      <c r="F82" s="55"/>
      <c r="G82" s="177">
        <v>0</v>
      </c>
      <c r="H82" s="90"/>
      <c r="I82" s="90"/>
      <c r="J82" s="90"/>
      <c r="K82" s="177">
        <v>0</v>
      </c>
      <c r="L82" s="151"/>
      <c r="M82" s="151"/>
      <c r="N82" s="151"/>
      <c r="O82" s="177">
        <v>0</v>
      </c>
    </row>
    <row r="83" spans="1:15" ht="20" customHeight="1">
      <c r="A83" s="110" t="s">
        <v>110</v>
      </c>
      <c r="B83" s="8"/>
      <c r="C83" s="55">
        <v>303706</v>
      </c>
      <c r="D83" s="55"/>
      <c r="E83" s="55"/>
      <c r="F83" s="55"/>
      <c r="G83" s="55">
        <v>328792</v>
      </c>
      <c r="H83" s="56"/>
      <c r="I83" s="56"/>
      <c r="J83" s="56"/>
      <c r="K83" s="55">
        <v>11767</v>
      </c>
      <c r="L83" s="56"/>
      <c r="M83" s="56"/>
      <c r="N83" s="56"/>
      <c r="O83" s="55">
        <v>12608</v>
      </c>
    </row>
    <row r="84" spans="1:15" ht="20" customHeight="1">
      <c r="A84" s="110" t="s">
        <v>166</v>
      </c>
      <c r="B84" s="8">
        <v>15</v>
      </c>
      <c r="C84" s="55">
        <v>35231</v>
      </c>
      <c r="D84" s="55"/>
      <c r="E84" s="55"/>
      <c r="F84" s="55"/>
      <c r="G84" s="55">
        <v>43826</v>
      </c>
      <c r="H84" s="56"/>
      <c r="I84" s="56"/>
      <c r="J84" s="56"/>
      <c r="K84" s="55">
        <v>12103</v>
      </c>
      <c r="L84" s="56"/>
      <c r="M84" s="56"/>
      <c r="N84" s="56"/>
      <c r="O84" s="55">
        <v>13277</v>
      </c>
    </row>
    <row r="85" spans="1:15" ht="20" customHeight="1">
      <c r="A85" s="110" t="s">
        <v>28</v>
      </c>
      <c r="B85" s="8"/>
      <c r="C85" s="55">
        <v>175236</v>
      </c>
      <c r="D85" s="55"/>
      <c r="E85" s="55"/>
      <c r="F85" s="55"/>
      <c r="G85" s="55">
        <v>167941</v>
      </c>
      <c r="H85" s="56"/>
      <c r="I85" s="56"/>
      <c r="J85" s="56"/>
      <c r="K85" s="55">
        <v>159433</v>
      </c>
      <c r="L85" s="56"/>
      <c r="M85" s="56"/>
      <c r="N85" s="56"/>
      <c r="O85" s="55">
        <v>154377</v>
      </c>
    </row>
    <row r="86" spans="1:15" ht="20" customHeight="1">
      <c r="A86" s="110" t="s">
        <v>29</v>
      </c>
      <c r="B86" s="8"/>
      <c r="C86" s="55">
        <v>13100</v>
      </c>
      <c r="D86" s="55"/>
      <c r="E86" s="55"/>
      <c r="F86" s="55"/>
      <c r="G86" s="55">
        <v>15980</v>
      </c>
      <c r="H86" s="56"/>
      <c r="I86" s="56"/>
      <c r="J86" s="56"/>
      <c r="K86" s="177">
        <v>0</v>
      </c>
      <c r="L86" s="90"/>
      <c r="M86" s="90"/>
      <c r="N86" s="90"/>
      <c r="O86" s="177">
        <v>0</v>
      </c>
    </row>
    <row r="87" spans="1:15" ht="20" customHeight="1">
      <c r="A87" s="110" t="s">
        <v>88</v>
      </c>
      <c r="B87" s="8"/>
      <c r="C87" s="55">
        <v>3984</v>
      </c>
      <c r="D87" s="55"/>
      <c r="E87" s="55"/>
      <c r="F87" s="55"/>
      <c r="G87" s="55">
        <v>4082</v>
      </c>
      <c r="H87" s="56"/>
      <c r="I87" s="56"/>
      <c r="J87" s="56"/>
      <c r="K87" s="55">
        <v>3984</v>
      </c>
      <c r="L87" s="56"/>
      <c r="M87" s="56"/>
      <c r="N87" s="56"/>
      <c r="O87" s="67">
        <v>4082</v>
      </c>
    </row>
    <row r="88" spans="1:15" ht="20" customHeight="1">
      <c r="A88" s="111" t="s">
        <v>76</v>
      </c>
      <c r="B88" s="42"/>
      <c r="C88" s="72">
        <f>SUM(C82:C87)</f>
        <v>557257</v>
      </c>
      <c r="D88" s="55"/>
      <c r="E88" s="55"/>
      <c r="F88" s="55"/>
      <c r="G88" s="72">
        <f>SUM(G83:G87)</f>
        <v>560621</v>
      </c>
      <c r="H88" s="55"/>
      <c r="I88" s="55"/>
      <c r="J88" s="55"/>
      <c r="K88" s="72">
        <f>SUM(K83:K87)</f>
        <v>187287</v>
      </c>
      <c r="L88" s="55"/>
      <c r="M88" s="55"/>
      <c r="N88" s="55"/>
      <c r="O88" s="72">
        <f>SUM(O83:O87)</f>
        <v>184344</v>
      </c>
    </row>
    <row r="89" spans="1:15" ht="20" customHeight="1">
      <c r="A89" s="5" t="s">
        <v>57</v>
      </c>
      <c r="B89" s="42"/>
      <c r="C89" s="72">
        <f>SUM(C88,C79)</f>
        <v>1909941</v>
      </c>
      <c r="D89" s="55"/>
      <c r="E89" s="55"/>
      <c r="F89" s="55"/>
      <c r="G89" s="72">
        <f>SUM(G88,G79)</f>
        <v>2329043</v>
      </c>
      <c r="H89" s="55"/>
      <c r="I89" s="55"/>
      <c r="J89" s="55"/>
      <c r="K89" s="72">
        <f>SUM(K88,K79)</f>
        <v>1052838</v>
      </c>
      <c r="L89" s="55"/>
      <c r="M89" s="55"/>
      <c r="N89" s="55"/>
      <c r="O89" s="72">
        <f>SUM(O88,O79)</f>
        <v>1198192</v>
      </c>
    </row>
    <row r="90" spans="1:15" ht="20" customHeight="1">
      <c r="A90" s="5"/>
      <c r="B90" s="42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1:15" ht="20" customHeight="1">
      <c r="A91" s="5"/>
      <c r="B91" s="42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5" ht="20" customHeight="1">
      <c r="A92" s="5"/>
      <c r="B92" s="42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 ht="20" customHeight="1">
      <c r="A93" s="5"/>
      <c r="B93" s="42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1:15" ht="20" customHeight="1">
      <c r="A94" s="5"/>
      <c r="B94" s="42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1:15" ht="20" customHeight="1">
      <c r="A95" s="5"/>
      <c r="B95" s="42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1:15" ht="20" customHeight="1">
      <c r="A96" s="5"/>
      <c r="B96" s="42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</row>
    <row r="97" spans="1:15" ht="20" customHeight="1">
      <c r="A97" s="5"/>
      <c r="B97" s="42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</row>
    <row r="98" spans="1:15" ht="20" customHeight="1">
      <c r="A98" s="5"/>
      <c r="B98" s="42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1:15" ht="20" customHeight="1">
      <c r="A99" s="5"/>
      <c r="B99" s="42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</row>
    <row r="100" spans="1:15" ht="20" customHeight="1">
      <c r="A100" s="5"/>
      <c r="B100" s="42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  <row r="101" spans="1:15" ht="20" customHeight="1">
      <c r="A101" s="5"/>
      <c r="B101" s="42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1:15" ht="20" customHeight="1">
      <c r="A102" s="5"/>
      <c r="B102" s="42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 ht="20" customHeight="1">
      <c r="A103" s="5"/>
      <c r="B103" s="42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1:15" ht="20" customHeight="1">
      <c r="A104" s="5"/>
      <c r="B104" s="42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1:15" ht="20" customHeight="1">
      <c r="A105" s="5"/>
      <c r="B105" s="42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1:15" ht="20" customHeight="1">
      <c r="A106" s="5"/>
      <c r="B106" s="42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1:15" ht="20" customHeight="1">
      <c r="A107" s="189" t="s">
        <v>83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</row>
    <row r="108" spans="1:15" ht="20" customHeight="1">
      <c r="A108" s="189" t="s">
        <v>42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</row>
    <row r="109" spans="1:15" ht="20" customHeight="1">
      <c r="A109" s="188" t="s">
        <v>222</v>
      </c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</row>
    <row r="110" spans="1:15" ht="20" customHeight="1">
      <c r="A110" s="190" t="s">
        <v>38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</row>
    <row r="111" spans="1:15" ht="9" customHeight="1"/>
    <row r="112" spans="1:15" ht="20" customHeight="1">
      <c r="B112" s="2" t="s">
        <v>46</v>
      </c>
      <c r="C112" s="188" t="s">
        <v>49</v>
      </c>
      <c r="D112" s="189"/>
      <c r="E112" s="189"/>
      <c r="F112" s="189"/>
      <c r="G112" s="189"/>
      <c r="H112" s="17"/>
      <c r="I112" s="17"/>
      <c r="J112" s="17"/>
      <c r="K112" s="188" t="s">
        <v>51</v>
      </c>
      <c r="L112" s="189"/>
      <c r="M112" s="189"/>
      <c r="N112" s="189"/>
      <c r="O112" s="189"/>
    </row>
    <row r="113" spans="1:15" ht="20" customHeight="1">
      <c r="A113" s="18"/>
      <c r="B113" s="11"/>
      <c r="C113" s="188" t="s">
        <v>129</v>
      </c>
      <c r="D113" s="189"/>
      <c r="E113" s="189"/>
      <c r="F113" s="189"/>
      <c r="G113" s="189"/>
      <c r="H113" s="17"/>
      <c r="I113" s="17"/>
      <c r="J113" s="17"/>
      <c r="K113" s="188" t="s">
        <v>129</v>
      </c>
      <c r="L113" s="189"/>
      <c r="M113" s="189"/>
      <c r="N113" s="189"/>
      <c r="O113" s="189"/>
    </row>
    <row r="114" spans="1:15" ht="20" customHeight="1">
      <c r="A114" s="18"/>
      <c r="C114" s="1" t="s">
        <v>39</v>
      </c>
      <c r="D114" s="16"/>
      <c r="E114" s="16"/>
      <c r="F114" s="16"/>
      <c r="G114" s="1" t="s">
        <v>40</v>
      </c>
      <c r="H114" s="16"/>
      <c r="I114" s="16"/>
      <c r="J114" s="16"/>
      <c r="K114" s="1" t="s">
        <v>39</v>
      </c>
      <c r="L114" s="16"/>
      <c r="M114" s="16"/>
      <c r="N114" s="16"/>
      <c r="O114" s="1" t="s">
        <v>40</v>
      </c>
    </row>
    <row r="115" spans="1:15" ht="20" customHeight="1">
      <c r="A115" s="18"/>
      <c r="B115" s="11"/>
      <c r="C115" s="1" t="s">
        <v>223</v>
      </c>
      <c r="D115" s="16"/>
      <c r="E115" s="16"/>
      <c r="F115" s="16"/>
      <c r="G115" s="1" t="s">
        <v>41</v>
      </c>
      <c r="H115" s="16"/>
      <c r="I115" s="16"/>
      <c r="J115" s="16"/>
      <c r="K115" s="1" t="s">
        <v>223</v>
      </c>
      <c r="L115" s="16"/>
      <c r="M115" s="16"/>
      <c r="N115" s="16"/>
      <c r="O115" s="1" t="s">
        <v>41</v>
      </c>
    </row>
    <row r="116" spans="1:15" ht="20" customHeight="1">
      <c r="A116" s="18"/>
      <c r="B116" s="11"/>
      <c r="C116" s="1">
        <v>2025</v>
      </c>
      <c r="D116" s="16"/>
      <c r="E116" s="16"/>
      <c r="F116" s="16"/>
      <c r="G116" s="1">
        <v>2024</v>
      </c>
      <c r="H116" s="16"/>
      <c r="I116" s="16"/>
      <c r="J116" s="16"/>
      <c r="K116" s="1">
        <v>2025</v>
      </c>
      <c r="L116" s="16"/>
      <c r="M116" s="16"/>
      <c r="N116" s="16"/>
      <c r="O116" s="1">
        <v>2024</v>
      </c>
    </row>
    <row r="117" spans="1:15" ht="20" customHeight="1">
      <c r="A117" s="18"/>
      <c r="B117" s="11"/>
      <c r="C117" s="1" t="s">
        <v>124</v>
      </c>
      <c r="D117" s="16"/>
      <c r="E117" s="16"/>
      <c r="F117" s="16"/>
      <c r="G117" s="1"/>
      <c r="H117" s="16"/>
      <c r="I117" s="16"/>
      <c r="J117" s="16"/>
      <c r="K117" s="1" t="s">
        <v>124</v>
      </c>
      <c r="L117" s="16"/>
      <c r="M117" s="16"/>
      <c r="N117" s="16"/>
      <c r="O117" s="1"/>
    </row>
    <row r="118" spans="1:15" ht="20" customHeight="1">
      <c r="A118" s="2" t="s">
        <v>213</v>
      </c>
      <c r="B118" s="11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1:15" ht="20" customHeight="1">
      <c r="A119" s="20" t="s">
        <v>65</v>
      </c>
      <c r="B119" s="42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</row>
    <row r="120" spans="1:15" ht="20" customHeight="1">
      <c r="A120" s="20" t="s">
        <v>66</v>
      </c>
      <c r="B120" s="8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1:15" ht="20" customHeight="1">
      <c r="A121" s="34" t="s">
        <v>69</v>
      </c>
      <c r="B121" s="42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</row>
    <row r="122" spans="1:15" ht="20" customHeight="1" thickBot="1">
      <c r="A122" s="33" t="s">
        <v>67</v>
      </c>
      <c r="B122" s="8"/>
      <c r="C122" s="119">
        <v>360000</v>
      </c>
      <c r="D122" s="55"/>
      <c r="E122" s="55"/>
      <c r="F122" s="55"/>
      <c r="G122" s="119">
        <v>360000</v>
      </c>
      <c r="H122" s="56"/>
      <c r="I122" s="56"/>
      <c r="J122" s="56"/>
      <c r="K122" s="119">
        <v>360000</v>
      </c>
      <c r="L122" s="56"/>
      <c r="M122" s="56"/>
      <c r="N122" s="56"/>
      <c r="O122" s="119">
        <v>360000</v>
      </c>
    </row>
    <row r="123" spans="1:15" ht="20" customHeight="1" thickTop="1">
      <c r="A123" s="34" t="s">
        <v>68</v>
      </c>
      <c r="B123" s="8"/>
      <c r="C123" s="55"/>
      <c r="D123" s="55"/>
      <c r="E123" s="55"/>
      <c r="F123" s="55"/>
      <c r="G123" s="55"/>
      <c r="H123" s="56"/>
      <c r="I123" s="56"/>
      <c r="J123" s="56"/>
      <c r="K123" s="55"/>
      <c r="L123" s="56"/>
      <c r="M123" s="56"/>
      <c r="N123" s="56"/>
      <c r="O123" s="55"/>
    </row>
    <row r="124" spans="1:15" ht="20" customHeight="1">
      <c r="A124" s="33" t="s">
        <v>82</v>
      </c>
      <c r="B124" s="8"/>
      <c r="C124" s="55">
        <v>360000</v>
      </c>
      <c r="D124" s="55"/>
      <c r="E124" s="55"/>
      <c r="F124" s="55"/>
      <c r="G124" s="55">
        <v>360000</v>
      </c>
      <c r="H124" s="56"/>
      <c r="I124" s="56"/>
      <c r="J124" s="56"/>
      <c r="K124" s="55">
        <v>360000</v>
      </c>
      <c r="L124" s="56"/>
      <c r="M124" s="56"/>
      <c r="N124" s="56"/>
      <c r="O124" s="55">
        <v>360000</v>
      </c>
    </row>
    <row r="125" spans="1:15" ht="20" customHeight="1">
      <c r="A125" s="20" t="s">
        <v>159</v>
      </c>
      <c r="B125" s="8"/>
      <c r="C125" s="55">
        <v>234222</v>
      </c>
      <c r="D125" s="55"/>
      <c r="E125" s="55"/>
      <c r="F125" s="55"/>
      <c r="G125" s="55">
        <v>234222</v>
      </c>
      <c r="H125" s="56"/>
      <c r="I125" s="56"/>
      <c r="J125" s="56"/>
      <c r="K125" s="55">
        <v>234222</v>
      </c>
      <c r="L125" s="56"/>
      <c r="M125" s="56"/>
      <c r="N125" s="56"/>
      <c r="O125" s="55">
        <v>234222</v>
      </c>
    </row>
    <row r="126" spans="1:15" ht="20" customHeight="1">
      <c r="A126" s="20" t="s">
        <v>158</v>
      </c>
      <c r="B126" s="42"/>
      <c r="C126" s="67"/>
      <c r="D126" s="55"/>
      <c r="E126" s="55"/>
      <c r="F126" s="55"/>
      <c r="G126" s="67"/>
      <c r="H126" s="55"/>
      <c r="I126" s="55"/>
      <c r="J126" s="55"/>
      <c r="K126" s="67"/>
      <c r="L126" s="55"/>
      <c r="M126" s="55"/>
      <c r="N126" s="55"/>
      <c r="O126" s="67"/>
    </row>
    <row r="127" spans="1:15" ht="20" customHeight="1">
      <c r="A127" s="114" t="s">
        <v>78</v>
      </c>
      <c r="B127" s="42"/>
      <c r="C127" s="67"/>
      <c r="D127" s="55"/>
      <c r="E127" s="55"/>
      <c r="F127" s="55"/>
      <c r="G127" s="67"/>
      <c r="H127" s="55"/>
      <c r="I127" s="55"/>
      <c r="J127" s="55"/>
      <c r="K127" s="67"/>
      <c r="L127" s="55"/>
      <c r="M127" s="55"/>
      <c r="N127" s="55"/>
      <c r="O127" s="67"/>
    </row>
    <row r="128" spans="1:15" ht="20" customHeight="1">
      <c r="A128" s="115" t="s">
        <v>111</v>
      </c>
      <c r="B128" s="8"/>
      <c r="C128" s="55">
        <v>47900</v>
      </c>
      <c r="D128" s="55"/>
      <c r="E128" s="55"/>
      <c r="F128" s="55"/>
      <c r="G128" s="55">
        <v>47900</v>
      </c>
      <c r="H128" s="56"/>
      <c r="I128" s="56"/>
      <c r="J128" s="56"/>
      <c r="K128" s="55">
        <v>47900</v>
      </c>
      <c r="L128" s="56"/>
      <c r="M128" s="56"/>
      <c r="N128" s="56"/>
      <c r="O128" s="55">
        <v>47900</v>
      </c>
    </row>
    <row r="129" spans="1:17" ht="20" customHeight="1">
      <c r="A129" s="116" t="s">
        <v>18</v>
      </c>
      <c r="B129" s="42"/>
      <c r="C129" s="55">
        <v>1654526</v>
      </c>
      <c r="D129" s="55"/>
      <c r="E129" s="55"/>
      <c r="F129" s="55"/>
      <c r="G129" s="55">
        <v>1680454</v>
      </c>
      <c r="H129" s="56"/>
      <c r="I129" s="56"/>
      <c r="J129" s="56"/>
      <c r="K129" s="55">
        <v>1161447</v>
      </c>
      <c r="L129" s="56"/>
      <c r="M129" s="56"/>
      <c r="N129" s="56"/>
      <c r="O129" s="55">
        <v>1216953</v>
      </c>
      <c r="P129" s="102"/>
    </row>
    <row r="130" spans="1:17" ht="20" customHeight="1">
      <c r="A130" s="117" t="s">
        <v>145</v>
      </c>
      <c r="B130" s="42"/>
      <c r="C130" s="120">
        <v>-42850</v>
      </c>
      <c r="D130" s="55"/>
      <c r="E130" s="55"/>
      <c r="F130" s="55"/>
      <c r="G130" s="120">
        <v>-42850</v>
      </c>
      <c r="H130" s="56"/>
      <c r="I130" s="56"/>
      <c r="J130" s="56"/>
      <c r="K130" s="120">
        <v>-41403</v>
      </c>
      <c r="L130" s="56"/>
      <c r="M130" s="56"/>
      <c r="N130" s="56"/>
      <c r="O130" s="120">
        <v>-41403</v>
      </c>
      <c r="P130" s="102"/>
    </row>
    <row r="131" spans="1:17" ht="20" customHeight="1">
      <c r="A131" s="118" t="s">
        <v>185</v>
      </c>
      <c r="B131" s="42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108"/>
      <c r="Q131" s="7"/>
    </row>
    <row r="132" spans="1:17" ht="20" customHeight="1">
      <c r="A132" s="20" t="s">
        <v>186</v>
      </c>
      <c r="B132" s="42"/>
      <c r="C132" s="55">
        <f>SUM(C124:C130)</f>
        <v>2253798</v>
      </c>
      <c r="D132" s="55"/>
      <c r="E132" s="55"/>
      <c r="F132" s="55"/>
      <c r="G132" s="55">
        <f>SUM(G124:G130)</f>
        <v>2279726</v>
      </c>
      <c r="H132" s="55"/>
      <c r="I132" s="55"/>
      <c r="J132" s="55"/>
      <c r="K132" s="55">
        <f>SUM(K124:K130)</f>
        <v>1762166</v>
      </c>
      <c r="L132" s="55"/>
      <c r="M132" s="55"/>
      <c r="N132" s="55"/>
      <c r="O132" s="55">
        <f>SUM(O124:O130)</f>
        <v>1817672</v>
      </c>
      <c r="P132" s="7"/>
      <c r="Q132" s="7"/>
    </row>
    <row r="133" spans="1:17" ht="20" customHeight="1">
      <c r="A133" s="20" t="s">
        <v>107</v>
      </c>
      <c r="B133" s="42"/>
      <c r="C133" s="55">
        <v>627</v>
      </c>
      <c r="D133" s="55"/>
      <c r="E133" s="55"/>
      <c r="F133" s="55"/>
      <c r="G133" s="55">
        <v>632</v>
      </c>
      <c r="H133" s="56"/>
      <c r="I133" s="56"/>
      <c r="J133" s="56"/>
      <c r="K133" s="177">
        <v>0</v>
      </c>
      <c r="L133" s="90"/>
      <c r="M133" s="90"/>
      <c r="N133" s="90"/>
      <c r="O133" s="177">
        <v>0</v>
      </c>
      <c r="P133" s="7"/>
      <c r="Q133" s="7"/>
    </row>
    <row r="134" spans="1:17" ht="20" customHeight="1">
      <c r="A134" s="118" t="s">
        <v>187</v>
      </c>
      <c r="B134" s="42"/>
      <c r="C134" s="72">
        <f>SUM(C132:C133)</f>
        <v>2254425</v>
      </c>
      <c r="D134" s="55"/>
      <c r="E134" s="55"/>
      <c r="F134" s="55"/>
      <c r="G134" s="72">
        <f>SUM(G132:G133)</f>
        <v>2280358</v>
      </c>
      <c r="H134" s="55"/>
      <c r="I134" s="55"/>
      <c r="J134" s="55"/>
      <c r="K134" s="72">
        <f>SUM(K132:K133)</f>
        <v>1762166</v>
      </c>
      <c r="L134" s="55"/>
      <c r="M134" s="55"/>
      <c r="N134" s="55"/>
      <c r="O134" s="72">
        <f>SUM(O132:O133)</f>
        <v>1817672</v>
      </c>
      <c r="P134" s="7"/>
      <c r="Q134" s="7"/>
    </row>
    <row r="135" spans="1:17" ht="20" customHeight="1" thickBot="1">
      <c r="A135" s="5" t="s">
        <v>125</v>
      </c>
      <c r="B135" s="42"/>
      <c r="C135" s="119">
        <f>SUM(C89+C134)</f>
        <v>4164366</v>
      </c>
      <c r="D135" s="55"/>
      <c r="E135" s="55"/>
      <c r="F135" s="55"/>
      <c r="G135" s="119">
        <f>SUM(G89+G134)</f>
        <v>4609401</v>
      </c>
      <c r="H135" s="55"/>
      <c r="I135" s="55"/>
      <c r="J135" s="55"/>
      <c r="K135" s="76">
        <f>SUM(K89+K134)</f>
        <v>2815004</v>
      </c>
      <c r="L135" s="55"/>
      <c r="M135" s="55"/>
      <c r="N135" s="55"/>
      <c r="O135" s="76">
        <f>SUM(O89+O134)</f>
        <v>3015864</v>
      </c>
      <c r="P135" s="105"/>
      <c r="Q135" s="7"/>
    </row>
    <row r="136" spans="1:17" ht="20" customHeight="1" thickTop="1">
      <c r="A136" s="21"/>
      <c r="B136" s="11"/>
      <c r="C136" s="54"/>
      <c r="D136" s="23"/>
      <c r="E136" s="23"/>
      <c r="F136" s="23"/>
      <c r="G136" s="54"/>
      <c r="H136" s="22"/>
      <c r="I136" s="22"/>
      <c r="J136" s="22"/>
      <c r="K136" s="54"/>
      <c r="L136" s="23"/>
      <c r="M136" s="23"/>
      <c r="N136" s="23"/>
      <c r="O136" s="54"/>
      <c r="P136" s="7"/>
      <c r="Q136" s="7"/>
    </row>
    <row r="137" spans="1:17" ht="20" customHeight="1"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</row>
    <row r="139" spans="1:17" ht="20" customHeight="1">
      <c r="A139" s="6"/>
    </row>
    <row r="143" spans="1:17" ht="20" customHeight="1">
      <c r="A143" s="6"/>
    </row>
    <row r="144" spans="1:17" ht="20" customHeight="1">
      <c r="C144" s="152"/>
      <c r="G144" s="152"/>
      <c r="K144" s="152"/>
      <c r="O144" s="152"/>
    </row>
    <row r="155" spans="1:1" ht="20" customHeight="1">
      <c r="A155" s="6"/>
    </row>
    <row r="159" spans="1:1" ht="20" customHeight="1">
      <c r="A159" s="9" t="s">
        <v>44</v>
      </c>
    </row>
  </sheetData>
  <mergeCells count="24">
    <mergeCell ref="C59:G59"/>
    <mergeCell ref="K59:O59"/>
    <mergeCell ref="C60:G60"/>
    <mergeCell ref="K60:O60"/>
    <mergeCell ref="C7:G7"/>
    <mergeCell ref="K7:O7"/>
    <mergeCell ref="A54:O54"/>
    <mergeCell ref="A55:O55"/>
    <mergeCell ref="A56:O56"/>
    <mergeCell ref="A57:O57"/>
    <mergeCell ref="A1:O1"/>
    <mergeCell ref="A2:O2"/>
    <mergeCell ref="A3:O3"/>
    <mergeCell ref="A4:O4"/>
    <mergeCell ref="C6:G6"/>
    <mergeCell ref="K6:O6"/>
    <mergeCell ref="C113:G113"/>
    <mergeCell ref="K113:O113"/>
    <mergeCell ref="A107:O107"/>
    <mergeCell ref="A108:O108"/>
    <mergeCell ref="A109:O109"/>
    <mergeCell ref="A110:O110"/>
    <mergeCell ref="C112:G112"/>
    <mergeCell ref="K112:O112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7411-BE73-934C-ADF4-1BCA03D84B12}">
  <sheetPr>
    <tabColor rgb="FF00B050"/>
  </sheetPr>
  <dimension ref="A1:M53"/>
  <sheetViews>
    <sheetView zoomScaleNormal="100" zoomScaleSheetLayoutView="93" workbookViewId="0">
      <selection activeCell="F51" sqref="F51"/>
    </sheetView>
  </sheetViews>
  <sheetFormatPr defaultColWidth="9.453125" defaultRowHeight="20" customHeight="1"/>
  <cols>
    <col min="1" max="1" width="60.54296875" style="14" customWidth="1"/>
    <col min="2" max="2" width="8.81640625" style="15" customWidth="1"/>
    <col min="3" max="3" width="7.81640625" style="6" customWidth="1"/>
    <col min="4" max="4" width="11.1796875" style="7" customWidth="1"/>
    <col min="5" max="5" width="1.453125" style="7" customWidth="1"/>
    <col min="6" max="6" width="11.1796875" style="7" customWidth="1"/>
    <col min="7" max="7" width="1.1796875" style="7" customWidth="1"/>
    <col min="8" max="8" width="11.1796875" style="7" customWidth="1"/>
    <col min="9" max="9" width="1.453125" style="7" customWidth="1"/>
    <col min="10" max="10" width="11.1796875" style="7" customWidth="1"/>
    <col min="11" max="11" width="1.453125" style="6" customWidth="1"/>
    <col min="12" max="12" width="9.453125" style="6" customWidth="1"/>
    <col min="13" max="16384" width="9.453125" style="6"/>
  </cols>
  <sheetData>
    <row r="1" spans="1:13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3" ht="20" customHeight="1">
      <c r="A2" s="189" t="s">
        <v>98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3" ht="20" customHeight="1">
      <c r="A3" s="189" t="s">
        <v>221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3" ht="20" customHeight="1">
      <c r="A4" s="189" t="s">
        <v>45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3" ht="20" customHeight="1">
      <c r="A5" s="190" t="s">
        <v>38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88" t="s">
        <v>49</v>
      </c>
      <c r="E7" s="189"/>
      <c r="F7" s="189"/>
      <c r="G7" s="4" t="s">
        <v>50</v>
      </c>
      <c r="H7" s="188" t="s">
        <v>51</v>
      </c>
      <c r="I7" s="189"/>
      <c r="J7" s="189"/>
    </row>
    <row r="8" spans="1:13" ht="20" customHeight="1">
      <c r="A8" s="24"/>
      <c r="B8" s="11"/>
      <c r="C8" s="16"/>
      <c r="D8" s="188" t="s">
        <v>129</v>
      </c>
      <c r="E8" s="189"/>
      <c r="F8" s="189"/>
      <c r="G8" s="4" t="s">
        <v>50</v>
      </c>
      <c r="H8" s="188" t="s">
        <v>129</v>
      </c>
      <c r="I8" s="189"/>
      <c r="J8" s="189"/>
    </row>
    <row r="9" spans="1:13" ht="20" customHeight="1">
      <c r="A9" s="24"/>
      <c r="C9" s="16"/>
      <c r="D9" s="30">
        <v>2025</v>
      </c>
      <c r="E9" s="30"/>
      <c r="F9" s="30">
        <v>2024</v>
      </c>
      <c r="G9" s="30"/>
      <c r="H9" s="30">
        <v>2025</v>
      </c>
      <c r="I9" s="30"/>
      <c r="J9" s="30">
        <v>2024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6">
        <v>1636236</v>
      </c>
      <c r="E11" s="55"/>
      <c r="F11" s="56">
        <v>1855589</v>
      </c>
      <c r="G11" s="55"/>
      <c r="H11" s="56">
        <v>1375541</v>
      </c>
      <c r="I11" s="55"/>
      <c r="J11" s="56">
        <v>1465677</v>
      </c>
      <c r="L11" s="35"/>
    </row>
    <row r="12" spans="1:13" s="34" customFormat="1" ht="20" customHeight="1">
      <c r="A12" s="9" t="s">
        <v>32</v>
      </c>
      <c r="B12" s="8"/>
      <c r="C12" s="8"/>
      <c r="D12" s="56">
        <v>420542</v>
      </c>
      <c r="E12" s="55"/>
      <c r="F12" s="56">
        <v>435002</v>
      </c>
      <c r="G12" s="55"/>
      <c r="H12" s="56">
        <v>333996</v>
      </c>
      <c r="I12" s="55"/>
      <c r="J12" s="56">
        <v>372680</v>
      </c>
      <c r="L12" s="35"/>
    </row>
    <row r="13" spans="1:13" s="34" customFormat="1" ht="20" customHeight="1">
      <c r="A13" s="9" t="s">
        <v>7</v>
      </c>
      <c r="B13" s="8"/>
      <c r="C13" s="8"/>
      <c r="D13" s="56">
        <v>5989</v>
      </c>
      <c r="E13" s="55"/>
      <c r="F13" s="56">
        <v>9845</v>
      </c>
      <c r="G13" s="55"/>
      <c r="H13" s="56">
        <v>4761</v>
      </c>
      <c r="I13" s="55"/>
      <c r="J13" s="56">
        <v>8649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6">
        <v>-1481607</v>
      </c>
      <c r="E14" s="55"/>
      <c r="F14" s="55">
        <v>-1675492</v>
      </c>
      <c r="G14" s="55"/>
      <c r="H14" s="55">
        <v>-1243756</v>
      </c>
      <c r="I14" s="55"/>
      <c r="J14" s="55">
        <v>-1313203</v>
      </c>
      <c r="L14" s="35"/>
    </row>
    <row r="15" spans="1:13" s="34" customFormat="1" ht="20" customHeight="1">
      <c r="A15" s="9" t="s">
        <v>33</v>
      </c>
      <c r="B15" s="8"/>
      <c r="C15" s="8"/>
      <c r="D15" s="56">
        <v>-311986</v>
      </c>
      <c r="E15" s="55"/>
      <c r="F15" s="55">
        <v>-335362</v>
      </c>
      <c r="G15" s="55"/>
      <c r="H15" s="55">
        <v>-228664</v>
      </c>
      <c r="I15" s="55"/>
      <c r="J15" s="55">
        <v>-272533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6">
        <v>-2371</v>
      </c>
      <c r="E16" s="55"/>
      <c r="F16" s="55">
        <v>-4472</v>
      </c>
      <c r="G16" s="55"/>
      <c r="H16" s="56">
        <v>-3208</v>
      </c>
      <c r="I16" s="55"/>
      <c r="J16" s="56">
        <v>-4346</v>
      </c>
      <c r="L16" s="35"/>
      <c r="M16" s="39"/>
    </row>
    <row r="17" spans="1:12" s="34" customFormat="1" ht="20" customHeight="1">
      <c r="A17" s="49" t="s">
        <v>101</v>
      </c>
      <c r="B17" s="8"/>
      <c r="C17" s="8"/>
      <c r="D17" s="72">
        <f>SUM(D11:D16)</f>
        <v>266803</v>
      </c>
      <c r="E17" s="55"/>
      <c r="F17" s="72">
        <f>SUM(F11:F16)</f>
        <v>285110</v>
      </c>
      <c r="G17" s="55"/>
      <c r="H17" s="72">
        <f>SUM(H11:H16)</f>
        <v>238670</v>
      </c>
      <c r="I17" s="55"/>
      <c r="J17" s="72">
        <f>SUM(J11:J16)</f>
        <v>256924</v>
      </c>
      <c r="L17" s="35"/>
    </row>
    <row r="18" spans="1:12" s="34" customFormat="1" ht="20" customHeight="1">
      <c r="A18" s="18"/>
      <c r="B18" s="8"/>
      <c r="C18" s="8"/>
      <c r="D18" s="55"/>
      <c r="E18" s="55"/>
      <c r="F18" s="55"/>
      <c r="G18" s="55"/>
      <c r="H18" s="55"/>
      <c r="I18" s="55"/>
      <c r="J18" s="55"/>
      <c r="L18" s="35"/>
    </row>
    <row r="19" spans="1:12" s="34" customFormat="1" ht="20" customHeight="1">
      <c r="A19" s="9" t="s">
        <v>31</v>
      </c>
      <c r="B19" s="8"/>
      <c r="C19" s="8"/>
      <c r="D19" s="150">
        <v>28195</v>
      </c>
      <c r="E19" s="55"/>
      <c r="F19" s="56">
        <v>23902</v>
      </c>
      <c r="G19" s="55"/>
      <c r="H19" s="56">
        <v>15995</v>
      </c>
      <c r="I19" s="56"/>
      <c r="J19" s="56">
        <v>21427</v>
      </c>
      <c r="L19" s="35"/>
    </row>
    <row r="20" spans="1:12" s="34" customFormat="1" ht="20" customHeight="1">
      <c r="A20" s="40" t="s">
        <v>34</v>
      </c>
      <c r="B20" s="8"/>
      <c r="C20" s="8"/>
      <c r="D20" s="150">
        <v>-36711</v>
      </c>
      <c r="E20" s="55"/>
      <c r="F20" s="55">
        <v>-34675</v>
      </c>
      <c r="G20" s="55"/>
      <c r="H20" s="55">
        <v>-33299</v>
      </c>
      <c r="I20" s="55"/>
      <c r="J20" s="55">
        <v>-31192</v>
      </c>
      <c r="L20" s="35"/>
    </row>
    <row r="21" spans="1:12" s="34" customFormat="1" ht="20" customHeight="1">
      <c r="A21" s="40" t="s">
        <v>70</v>
      </c>
      <c r="B21" s="8"/>
      <c r="C21" s="8"/>
      <c r="D21" s="150">
        <v>-232547</v>
      </c>
      <c r="E21" s="55"/>
      <c r="F21" s="55">
        <v>-218243</v>
      </c>
      <c r="G21" s="55"/>
      <c r="H21" s="55">
        <v>-209069</v>
      </c>
      <c r="I21" s="55"/>
      <c r="J21" s="55">
        <v>-202064</v>
      </c>
      <c r="L21" s="35"/>
    </row>
    <row r="22" spans="1:12" s="34" customFormat="1" ht="20" customHeight="1">
      <c r="A22" s="40" t="s">
        <v>226</v>
      </c>
      <c r="B22" s="8"/>
      <c r="C22" s="8"/>
      <c r="D22" s="150">
        <v>5399</v>
      </c>
      <c r="E22" s="55"/>
      <c r="F22" s="56">
        <v>-20504</v>
      </c>
      <c r="G22" s="56"/>
      <c r="H22" s="56">
        <v>5349</v>
      </c>
      <c r="I22" s="56"/>
      <c r="J22" s="56">
        <v>-18299</v>
      </c>
      <c r="L22" s="35"/>
    </row>
    <row r="23" spans="1:12" s="34" customFormat="1" ht="20" customHeight="1">
      <c r="A23" s="49" t="s">
        <v>93</v>
      </c>
      <c r="B23" s="8"/>
      <c r="C23" s="8"/>
      <c r="D23" s="74">
        <f>SUM(D17:D22)</f>
        <v>31139</v>
      </c>
      <c r="E23" s="55"/>
      <c r="F23" s="74">
        <f>SUM(F17:F22)</f>
        <v>35590</v>
      </c>
      <c r="G23" s="55"/>
      <c r="H23" s="74">
        <f>SUM(H17:H22)</f>
        <v>17646</v>
      </c>
      <c r="I23" s="55"/>
      <c r="J23" s="74">
        <f>SUM(J17:J22)</f>
        <v>26796</v>
      </c>
      <c r="L23" s="35"/>
    </row>
    <row r="24" spans="1:12" s="34" customFormat="1" ht="20" customHeight="1">
      <c r="A24" s="49"/>
      <c r="B24" s="8"/>
      <c r="C24" s="8"/>
      <c r="D24" s="56"/>
      <c r="E24" s="55"/>
      <c r="F24" s="56"/>
      <c r="G24" s="55"/>
      <c r="H24" s="56"/>
      <c r="I24" s="55"/>
      <c r="J24" s="56"/>
      <c r="L24" s="35"/>
    </row>
    <row r="25" spans="1:12" s="34" customFormat="1" ht="20" customHeight="1">
      <c r="A25" s="9" t="s">
        <v>9</v>
      </c>
      <c r="B25" s="8"/>
      <c r="C25" s="8"/>
      <c r="D25" s="56">
        <v>-7388</v>
      </c>
      <c r="E25" s="55"/>
      <c r="F25" s="56">
        <v>-2724</v>
      </c>
      <c r="G25" s="55"/>
      <c r="H25" s="56">
        <v>-1123</v>
      </c>
      <c r="I25" s="55"/>
      <c r="J25" s="56">
        <v>-1557</v>
      </c>
      <c r="L25" s="35"/>
    </row>
    <row r="26" spans="1:12" s="34" customFormat="1" ht="20" customHeight="1">
      <c r="A26" s="9" t="s">
        <v>214</v>
      </c>
      <c r="B26" s="8"/>
      <c r="C26" s="8"/>
      <c r="D26" s="150"/>
      <c r="E26" s="55"/>
      <c r="F26" s="56"/>
      <c r="G26" s="55"/>
      <c r="H26" s="56"/>
      <c r="I26" s="55"/>
      <c r="J26" s="56"/>
      <c r="L26" s="35"/>
    </row>
    <row r="27" spans="1:12" s="34" customFormat="1" ht="20" customHeight="1">
      <c r="A27" s="114" t="s">
        <v>199</v>
      </c>
      <c r="C27" s="8"/>
      <c r="D27" s="56">
        <v>42</v>
      </c>
      <c r="E27" s="55"/>
      <c r="F27" s="56">
        <v>-34</v>
      </c>
      <c r="G27" s="55"/>
      <c r="H27" s="56">
        <v>344</v>
      </c>
      <c r="I27" s="55"/>
      <c r="J27" s="56">
        <v>-581</v>
      </c>
      <c r="L27" s="35"/>
    </row>
    <row r="28" spans="1:12" s="34" customFormat="1" ht="20" customHeight="1">
      <c r="A28" s="9" t="s">
        <v>229</v>
      </c>
      <c r="B28" s="8"/>
      <c r="C28" s="8"/>
      <c r="L28" s="35"/>
    </row>
    <row r="29" spans="1:12" s="34" customFormat="1" ht="20" customHeight="1">
      <c r="A29" s="114" t="s">
        <v>211</v>
      </c>
      <c r="B29" s="8"/>
      <c r="C29" s="8"/>
      <c r="D29" s="154">
        <v>-99</v>
      </c>
      <c r="E29" s="55"/>
      <c r="F29" s="73">
        <v>-113</v>
      </c>
      <c r="G29" s="55"/>
      <c r="H29" s="75">
        <v>0</v>
      </c>
      <c r="I29" s="69"/>
      <c r="J29" s="75">
        <v>0</v>
      </c>
      <c r="L29" s="35"/>
    </row>
    <row r="30" spans="1:12" s="34" customFormat="1" ht="20" customHeight="1">
      <c r="A30" s="49" t="s">
        <v>143</v>
      </c>
      <c r="B30" s="8"/>
      <c r="C30" s="8"/>
      <c r="D30" s="55">
        <f>SUM(D23:D29)</f>
        <v>23694</v>
      </c>
      <c r="E30" s="55"/>
      <c r="F30" s="55">
        <f>SUM(F23:F29)</f>
        <v>32719</v>
      </c>
      <c r="G30" s="55"/>
      <c r="H30" s="55">
        <f>SUM(H23:H29)</f>
        <v>16867</v>
      </c>
      <c r="I30" s="55"/>
      <c r="J30" s="55">
        <f>SUM(J23:J29)</f>
        <v>24658</v>
      </c>
      <c r="L30" s="35"/>
    </row>
    <row r="31" spans="1:12" s="34" customFormat="1" ht="20" customHeight="1">
      <c r="A31" s="9" t="s">
        <v>139</v>
      </c>
      <c r="B31" s="8"/>
      <c r="C31" s="8"/>
      <c r="D31" s="150">
        <v>-4666</v>
      </c>
      <c r="E31" s="55"/>
      <c r="F31" s="73">
        <v>-7015</v>
      </c>
      <c r="G31" s="55"/>
      <c r="H31" s="73">
        <v>-3570</v>
      </c>
      <c r="I31" s="55"/>
      <c r="J31" s="73">
        <v>-4633</v>
      </c>
      <c r="L31" s="35"/>
    </row>
    <row r="32" spans="1:12" s="34" customFormat="1" ht="20" customHeight="1">
      <c r="A32" s="49" t="s">
        <v>119</v>
      </c>
      <c r="B32" s="8"/>
      <c r="C32" s="8"/>
      <c r="D32" s="72">
        <f>SUM(D30:D31)</f>
        <v>19028</v>
      </c>
      <c r="E32" s="55"/>
      <c r="F32" s="72">
        <f>SUM(F30:F31)</f>
        <v>25704</v>
      </c>
      <c r="G32" s="55"/>
      <c r="H32" s="72">
        <f>SUM(H30:H31)</f>
        <v>13297</v>
      </c>
      <c r="I32" s="55"/>
      <c r="J32" s="72">
        <f>SUM(J30:J31)</f>
        <v>20025</v>
      </c>
      <c r="L32" s="35"/>
    </row>
    <row r="33" spans="1:12" s="34" customFormat="1" ht="20" customHeight="1" thickBot="1">
      <c r="A33" s="49" t="s">
        <v>165</v>
      </c>
      <c r="B33" s="8"/>
      <c r="C33" s="8"/>
      <c r="D33" s="76">
        <f>D32</f>
        <v>19028</v>
      </c>
      <c r="E33" s="55"/>
      <c r="F33" s="76">
        <f>F32</f>
        <v>25704</v>
      </c>
      <c r="G33" s="55"/>
      <c r="H33" s="76">
        <f>H32</f>
        <v>13297</v>
      </c>
      <c r="I33" s="55"/>
      <c r="J33" s="76">
        <f>J32</f>
        <v>20025</v>
      </c>
      <c r="L33" s="35"/>
    </row>
    <row r="34" spans="1:12" s="34" customFormat="1" ht="20" customHeight="1" thickTop="1">
      <c r="A34" s="27"/>
      <c r="B34" s="42"/>
      <c r="C34" s="8"/>
      <c r="D34" s="63"/>
      <c r="E34" s="63"/>
      <c r="F34" s="63"/>
      <c r="G34" s="63"/>
      <c r="H34" s="63"/>
      <c r="I34" s="63"/>
      <c r="J34" s="63"/>
    </row>
    <row r="35" spans="1:12" s="34" customFormat="1" ht="20" customHeight="1">
      <c r="A35" s="50" t="s">
        <v>189</v>
      </c>
      <c r="B35" s="42"/>
      <c r="C35" s="8"/>
      <c r="D35" s="58"/>
      <c r="E35" s="59"/>
      <c r="F35" s="58"/>
      <c r="G35" s="59"/>
      <c r="H35" s="58"/>
      <c r="I35" s="59"/>
      <c r="J35" s="58"/>
    </row>
    <row r="36" spans="1:12" s="34" customFormat="1" ht="20" customHeight="1">
      <c r="A36" s="9" t="s">
        <v>172</v>
      </c>
      <c r="B36" s="42"/>
      <c r="C36" s="8"/>
      <c r="D36" s="56">
        <f>D38-D37</f>
        <v>19030</v>
      </c>
      <c r="E36" s="56"/>
      <c r="F36" s="56">
        <f>F38-F37</f>
        <v>25716</v>
      </c>
      <c r="G36" s="56"/>
      <c r="H36" s="56">
        <f>H38-H37</f>
        <v>13297</v>
      </c>
      <c r="I36" s="56"/>
      <c r="J36" s="56">
        <f>J38-J37</f>
        <v>20025</v>
      </c>
    </row>
    <row r="37" spans="1:12" s="34" customFormat="1" ht="20" customHeight="1">
      <c r="A37" s="9" t="s">
        <v>10</v>
      </c>
      <c r="B37" s="42"/>
      <c r="C37" s="8"/>
      <c r="D37" s="55">
        <v>-2</v>
      </c>
      <c r="E37" s="55"/>
      <c r="F37" s="73">
        <v>-12</v>
      </c>
      <c r="G37" s="55"/>
      <c r="H37" s="77">
        <v>0</v>
      </c>
      <c r="I37" s="69"/>
      <c r="J37" s="77">
        <v>0</v>
      </c>
      <c r="K37" s="43"/>
    </row>
    <row r="38" spans="1:12" s="34" customFormat="1" ht="20" customHeight="1" thickBot="1">
      <c r="A38" s="50" t="s">
        <v>178</v>
      </c>
      <c r="B38" s="42"/>
      <c r="C38" s="8"/>
      <c r="D38" s="76">
        <f>D32</f>
        <v>19028</v>
      </c>
      <c r="E38" s="55"/>
      <c r="F38" s="76">
        <f>F32</f>
        <v>25704</v>
      </c>
      <c r="G38" s="55"/>
      <c r="H38" s="76">
        <f>H32</f>
        <v>13297</v>
      </c>
      <c r="I38" s="55"/>
      <c r="J38" s="76">
        <f>J32</f>
        <v>20025</v>
      </c>
    </row>
    <row r="39" spans="1:12" s="34" customFormat="1" ht="20" customHeight="1" thickTop="1">
      <c r="A39" s="50"/>
      <c r="B39" s="42"/>
      <c r="C39" s="8"/>
      <c r="D39" s="55"/>
      <c r="E39" s="55"/>
      <c r="F39" s="55"/>
      <c r="G39" s="55"/>
      <c r="H39" s="55"/>
      <c r="I39" s="55"/>
      <c r="J39" s="55"/>
    </row>
    <row r="40" spans="1:12" s="34" customFormat="1" ht="20" customHeight="1">
      <c r="A40" s="52" t="s">
        <v>190</v>
      </c>
      <c r="B40" s="42"/>
      <c r="C40" s="8"/>
      <c r="D40" s="56"/>
      <c r="E40" s="55"/>
      <c r="F40" s="56"/>
      <c r="G40" s="55"/>
      <c r="H40" s="56"/>
      <c r="I40" s="55"/>
      <c r="J40" s="56"/>
    </row>
    <row r="41" spans="1:12" s="34" customFormat="1" ht="20" customHeight="1">
      <c r="A41" s="9" t="s">
        <v>172</v>
      </c>
      <c r="B41" s="42"/>
      <c r="C41" s="8"/>
      <c r="D41" s="56">
        <f>D43-D42</f>
        <v>19030</v>
      </c>
      <c r="E41" s="56"/>
      <c r="F41" s="56">
        <f>F43-F42</f>
        <v>25716</v>
      </c>
      <c r="G41" s="56"/>
      <c r="H41" s="56">
        <f>H43-H42</f>
        <v>13297</v>
      </c>
      <c r="I41" s="56"/>
      <c r="J41" s="56">
        <f>J43-J42</f>
        <v>20025</v>
      </c>
    </row>
    <row r="42" spans="1:12" s="34" customFormat="1" ht="20" customHeight="1">
      <c r="A42" s="9" t="s">
        <v>10</v>
      </c>
      <c r="B42" s="42"/>
      <c r="C42" s="8"/>
      <c r="D42" s="55">
        <v>-2</v>
      </c>
      <c r="E42" s="55"/>
      <c r="F42" s="73">
        <v>-12</v>
      </c>
      <c r="G42" s="55"/>
      <c r="H42" s="77">
        <v>0</v>
      </c>
      <c r="I42" s="69"/>
      <c r="J42" s="77">
        <v>0</v>
      </c>
    </row>
    <row r="43" spans="1:12" s="34" customFormat="1" ht="20" customHeight="1" thickBot="1">
      <c r="A43" s="50" t="s">
        <v>180</v>
      </c>
      <c r="B43" s="42"/>
      <c r="C43" s="8"/>
      <c r="D43" s="76">
        <f>D32</f>
        <v>19028</v>
      </c>
      <c r="E43" s="55"/>
      <c r="F43" s="76">
        <f>F32</f>
        <v>25704</v>
      </c>
      <c r="G43" s="55"/>
      <c r="H43" s="76">
        <f>H32</f>
        <v>13297</v>
      </c>
      <c r="I43" s="55"/>
      <c r="J43" s="76">
        <f>J32</f>
        <v>20025</v>
      </c>
    </row>
    <row r="44" spans="1:12" s="34" customFormat="1" ht="20" customHeight="1" thickTop="1">
      <c r="A44" s="5"/>
      <c r="B44" s="42"/>
      <c r="C44" s="8"/>
      <c r="D44" s="36"/>
      <c r="E44" s="38"/>
      <c r="F44" s="36"/>
      <c r="G44" s="38"/>
      <c r="H44" s="36"/>
      <c r="I44" s="38"/>
      <c r="J44" s="36"/>
    </row>
    <row r="45" spans="1:12" s="34" customFormat="1" ht="20" customHeight="1">
      <c r="A45" s="25" t="s">
        <v>72</v>
      </c>
      <c r="B45" s="8">
        <v>18</v>
      </c>
      <c r="C45" s="1" t="s">
        <v>71</v>
      </c>
      <c r="D45" s="45">
        <f>D36/D46</f>
        <v>5.2861111111111109E-2</v>
      </c>
      <c r="E45" s="45"/>
      <c r="F45" s="45">
        <f>F36/F46</f>
        <v>7.1433333333333335E-2</v>
      </c>
      <c r="G45" s="45"/>
      <c r="H45" s="45">
        <f>H36/H46</f>
        <v>3.6936111111111114E-2</v>
      </c>
      <c r="I45" s="45"/>
      <c r="J45" s="45">
        <f>J36/J46</f>
        <v>5.5625000000000001E-2</v>
      </c>
    </row>
    <row r="46" spans="1:12" s="34" customFormat="1" ht="20" customHeight="1">
      <c r="A46" s="25" t="s">
        <v>132</v>
      </c>
      <c r="B46" s="191" t="s">
        <v>109</v>
      </c>
      <c r="C46" s="191"/>
      <c r="D46" s="36">
        <v>360000</v>
      </c>
      <c r="E46" s="38"/>
      <c r="F46" s="36">
        <v>360000</v>
      </c>
      <c r="G46" s="36"/>
      <c r="H46" s="36">
        <v>360000</v>
      </c>
      <c r="I46" s="36"/>
      <c r="J46" s="36">
        <v>360000</v>
      </c>
    </row>
    <row r="47" spans="1:12" ht="20" customHeight="1">
      <c r="F47" s="34"/>
      <c r="G47" s="34"/>
      <c r="H47" s="34"/>
      <c r="I47" s="34"/>
      <c r="J47" s="34"/>
    </row>
    <row r="48" spans="1:12" ht="20" customHeight="1">
      <c r="F48" s="34"/>
      <c r="G48" s="34"/>
      <c r="H48" s="34"/>
      <c r="I48" s="34"/>
      <c r="J48" s="34"/>
    </row>
    <row r="53" spans="1:1" ht="20" customHeight="1">
      <c r="A53" s="9" t="s">
        <v>44</v>
      </c>
    </row>
  </sheetData>
  <mergeCells count="10">
    <mergeCell ref="B46:C46"/>
    <mergeCell ref="D8:F8"/>
    <mergeCell ref="H8:J8"/>
    <mergeCell ref="A1:J1"/>
    <mergeCell ref="A2:J2"/>
    <mergeCell ref="A4:J4"/>
    <mergeCell ref="A5:J5"/>
    <mergeCell ref="D7:F7"/>
    <mergeCell ref="H7:J7"/>
    <mergeCell ref="A3:J3"/>
  </mergeCells>
  <pageMargins left="0.8" right="0.2" top="1" bottom="0.5" header="0.6" footer="0.3"/>
  <pageSetup paperSize="9" scale="70" firstPageNumber="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5548-2457-024F-9F0F-BBF437184B1F}">
  <sheetPr>
    <tabColor rgb="FF00B050"/>
  </sheetPr>
  <dimension ref="A1:M58"/>
  <sheetViews>
    <sheetView zoomScaleNormal="100" zoomScaleSheetLayoutView="100" workbookViewId="0">
      <selection activeCell="O7" sqref="O7"/>
    </sheetView>
  </sheetViews>
  <sheetFormatPr defaultColWidth="9.453125" defaultRowHeight="14"/>
  <cols>
    <col min="1" max="1" width="60.1796875" style="14" customWidth="1"/>
    <col min="2" max="2" width="8.81640625" style="15" customWidth="1"/>
    <col min="3" max="3" width="7.81640625" style="6" customWidth="1"/>
    <col min="4" max="4" width="11.1796875" style="7" customWidth="1"/>
    <col min="5" max="5" width="1.453125" style="7" customWidth="1"/>
    <col min="6" max="6" width="11.1796875" style="7" customWidth="1"/>
    <col min="7" max="7" width="1.1796875" style="7" customWidth="1"/>
    <col min="8" max="8" width="11.1796875" style="7" customWidth="1"/>
    <col min="9" max="9" width="1.453125" style="7" customWidth="1"/>
    <col min="10" max="10" width="11.1796875" style="7" customWidth="1"/>
    <col min="11" max="11" width="1.453125" style="6" customWidth="1"/>
    <col min="12" max="16384" width="9.453125" style="6"/>
  </cols>
  <sheetData>
    <row r="1" spans="1:13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3" ht="20" customHeight="1">
      <c r="A2" s="189" t="s">
        <v>98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3" ht="20" customHeight="1">
      <c r="A3" s="189" t="s">
        <v>220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3" ht="20" customHeight="1">
      <c r="A4" s="189" t="s">
        <v>45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3" ht="20" customHeight="1">
      <c r="A5" s="190" t="s">
        <v>38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88" t="s">
        <v>49</v>
      </c>
      <c r="E7" s="189"/>
      <c r="F7" s="189"/>
      <c r="G7" s="4" t="s">
        <v>50</v>
      </c>
      <c r="H7" s="188" t="s">
        <v>51</v>
      </c>
      <c r="I7" s="189"/>
      <c r="J7" s="189"/>
    </row>
    <row r="8" spans="1:13" ht="20" customHeight="1">
      <c r="A8" s="24"/>
      <c r="B8" s="11"/>
      <c r="C8" s="16"/>
      <c r="D8" s="188" t="s">
        <v>129</v>
      </c>
      <c r="E8" s="189"/>
      <c r="F8" s="189"/>
      <c r="G8" s="4" t="s">
        <v>50</v>
      </c>
      <c r="H8" s="188" t="s">
        <v>129</v>
      </c>
      <c r="I8" s="189"/>
      <c r="J8" s="189"/>
    </row>
    <row r="9" spans="1:13" ht="20" customHeight="1">
      <c r="A9" s="24"/>
      <c r="C9" s="16"/>
      <c r="D9" s="30">
        <v>2025</v>
      </c>
      <c r="E9" s="30"/>
      <c r="F9" s="30">
        <v>2024</v>
      </c>
      <c r="G9" s="30"/>
      <c r="H9" s="30">
        <v>2025</v>
      </c>
      <c r="I9" s="30"/>
      <c r="J9" s="30">
        <v>2024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6">
        <v>5773052</v>
      </c>
      <c r="E11" s="55"/>
      <c r="F11" s="56">
        <v>5201810</v>
      </c>
      <c r="G11" s="55"/>
      <c r="H11" s="56">
        <v>4397795</v>
      </c>
      <c r="I11" s="55"/>
      <c r="J11" s="56">
        <v>4395125</v>
      </c>
      <c r="L11" s="35"/>
    </row>
    <row r="12" spans="1:13" s="34" customFormat="1" ht="20" customHeight="1">
      <c r="A12" s="9" t="s">
        <v>32</v>
      </c>
      <c r="B12" s="8"/>
      <c r="C12" s="8"/>
      <c r="D12" s="56">
        <v>1437076</v>
      </c>
      <c r="E12" s="55"/>
      <c r="F12" s="56">
        <v>1332299</v>
      </c>
      <c r="G12" s="55"/>
      <c r="H12" s="56">
        <v>1039599</v>
      </c>
      <c r="I12" s="55"/>
      <c r="J12" s="56">
        <v>1146975</v>
      </c>
      <c r="L12" s="35"/>
    </row>
    <row r="13" spans="1:13" s="34" customFormat="1" ht="20" customHeight="1">
      <c r="A13" s="9" t="s">
        <v>7</v>
      </c>
      <c r="B13" s="8"/>
      <c r="C13" s="8"/>
      <c r="D13" s="56">
        <v>15941</v>
      </c>
      <c r="E13" s="55"/>
      <c r="F13" s="56">
        <v>25599</v>
      </c>
      <c r="G13" s="55"/>
      <c r="H13" s="56">
        <v>12237</v>
      </c>
      <c r="I13" s="55"/>
      <c r="J13" s="56">
        <v>21564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6">
        <v>-5214559</v>
      </c>
      <c r="E14" s="55"/>
      <c r="F14" s="55">
        <v>-4667084</v>
      </c>
      <c r="G14" s="55"/>
      <c r="H14" s="55">
        <v>-3957814</v>
      </c>
      <c r="I14" s="55"/>
      <c r="J14" s="55">
        <v>-3942772</v>
      </c>
      <c r="L14" s="35"/>
    </row>
    <row r="15" spans="1:13" s="34" customFormat="1" ht="20" customHeight="1">
      <c r="A15" s="9" t="s">
        <v>33</v>
      </c>
      <c r="B15" s="8"/>
      <c r="C15" s="8"/>
      <c r="D15" s="56">
        <v>-1039560</v>
      </c>
      <c r="E15" s="55"/>
      <c r="F15" s="55">
        <v>-997810</v>
      </c>
      <c r="G15" s="55"/>
      <c r="H15" s="55">
        <v>-701087</v>
      </c>
      <c r="I15" s="55"/>
      <c r="J15" s="55">
        <v>-821387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6">
        <v>-7710</v>
      </c>
      <c r="E16" s="55"/>
      <c r="F16" s="55">
        <v>-11692</v>
      </c>
      <c r="G16" s="55"/>
      <c r="H16" s="56">
        <v>-8137</v>
      </c>
      <c r="I16" s="55"/>
      <c r="J16" s="56">
        <v>-11305</v>
      </c>
      <c r="L16" s="35"/>
      <c r="M16" s="39"/>
    </row>
    <row r="17" spans="1:12" s="34" customFormat="1" ht="20" customHeight="1">
      <c r="A17" s="49" t="s">
        <v>101</v>
      </c>
      <c r="B17" s="8"/>
      <c r="C17" s="8"/>
      <c r="D17" s="72">
        <f>SUM(D11:D16)</f>
        <v>964240</v>
      </c>
      <c r="E17" s="55"/>
      <c r="F17" s="72">
        <f>SUM(F11:F16)</f>
        <v>883122</v>
      </c>
      <c r="G17" s="55"/>
      <c r="H17" s="72">
        <f>SUM(H11:H16)</f>
        <v>782593</v>
      </c>
      <c r="I17" s="55"/>
      <c r="J17" s="72">
        <f>SUM(J11:J16)</f>
        <v>788200</v>
      </c>
      <c r="L17" s="35"/>
    </row>
    <row r="18" spans="1:12" s="34" customFormat="1" ht="20" customHeight="1">
      <c r="A18" s="18"/>
      <c r="B18" s="8"/>
      <c r="C18" s="8"/>
      <c r="D18" s="55"/>
      <c r="E18" s="55"/>
      <c r="F18" s="55"/>
      <c r="G18" s="55"/>
      <c r="H18" s="55"/>
      <c r="I18" s="55"/>
      <c r="J18" s="55"/>
      <c r="L18" s="35"/>
    </row>
    <row r="19" spans="1:12" s="34" customFormat="1" ht="20" customHeight="1">
      <c r="A19" s="9" t="s">
        <v>31</v>
      </c>
      <c r="B19" s="8"/>
      <c r="C19" s="8"/>
      <c r="D19" s="150">
        <v>80401</v>
      </c>
      <c r="E19" s="55"/>
      <c r="F19" s="56">
        <v>165052</v>
      </c>
      <c r="G19" s="55"/>
      <c r="H19" s="56">
        <v>95928</v>
      </c>
      <c r="I19" s="56"/>
      <c r="J19" s="56">
        <v>228539</v>
      </c>
      <c r="L19" s="35"/>
    </row>
    <row r="20" spans="1:12" s="34" customFormat="1" ht="20" customHeight="1">
      <c r="A20" s="40" t="s">
        <v>34</v>
      </c>
      <c r="B20" s="8"/>
      <c r="C20" s="8"/>
      <c r="D20" s="150">
        <v>-105476</v>
      </c>
      <c r="E20" s="55"/>
      <c r="F20" s="55">
        <v>-100212</v>
      </c>
      <c r="G20" s="55"/>
      <c r="H20" s="55">
        <v>-95809</v>
      </c>
      <c r="I20" s="55"/>
      <c r="J20" s="55">
        <v>-92473</v>
      </c>
      <c r="L20" s="35"/>
    </row>
    <row r="21" spans="1:12" s="34" customFormat="1" ht="20" customHeight="1">
      <c r="A21" s="40" t="s">
        <v>70</v>
      </c>
      <c r="B21" s="8"/>
      <c r="C21" s="8"/>
      <c r="D21" s="150">
        <v>-724820</v>
      </c>
      <c r="E21" s="55"/>
      <c r="F21" s="55">
        <v>-716518</v>
      </c>
      <c r="G21" s="55"/>
      <c r="H21" s="55">
        <v>-639228</v>
      </c>
      <c r="I21" s="55"/>
      <c r="J21" s="55">
        <v>-710654</v>
      </c>
      <c r="L21" s="35"/>
    </row>
    <row r="22" spans="1:12" s="34" customFormat="1" ht="20" customHeight="1">
      <c r="A22" s="40" t="s">
        <v>226</v>
      </c>
      <c r="B22" s="8"/>
      <c r="C22" s="8"/>
      <c r="D22" s="150">
        <v>5091</v>
      </c>
      <c r="E22" s="55"/>
      <c r="F22" s="56">
        <v>-6306</v>
      </c>
      <c r="G22" s="56"/>
      <c r="H22" s="56">
        <v>5232</v>
      </c>
      <c r="I22" s="56"/>
      <c r="J22" s="56">
        <v>-4689</v>
      </c>
      <c r="L22" s="35"/>
    </row>
    <row r="23" spans="1:12" s="34" customFormat="1" ht="20" customHeight="1">
      <c r="A23" s="49" t="s">
        <v>93</v>
      </c>
      <c r="B23" s="8"/>
      <c r="C23" s="8"/>
      <c r="D23" s="74">
        <f>SUM(D17:D22)</f>
        <v>219436</v>
      </c>
      <c r="E23" s="55"/>
      <c r="F23" s="74">
        <f>SUM(F17:F22)</f>
        <v>225138</v>
      </c>
      <c r="G23" s="55"/>
      <c r="H23" s="74">
        <f>SUM(H17:H22)</f>
        <v>148716</v>
      </c>
      <c r="I23" s="55"/>
      <c r="J23" s="74">
        <f>SUM(J17:J22)</f>
        <v>208923</v>
      </c>
      <c r="L23" s="35"/>
    </row>
    <row r="24" spans="1:12" s="34" customFormat="1" ht="20" customHeight="1">
      <c r="A24" s="49"/>
      <c r="B24" s="8"/>
      <c r="C24" s="8"/>
      <c r="D24" s="56"/>
      <c r="E24" s="55"/>
      <c r="F24" s="56"/>
      <c r="G24" s="55"/>
      <c r="H24" s="56"/>
      <c r="I24" s="55"/>
      <c r="J24" s="56"/>
      <c r="L24" s="35"/>
    </row>
    <row r="25" spans="1:12" s="34" customFormat="1" ht="20" customHeight="1">
      <c r="A25" s="9" t="s">
        <v>9</v>
      </c>
      <c r="B25" s="8"/>
      <c r="C25" s="8"/>
      <c r="D25" s="150">
        <v>-25159</v>
      </c>
      <c r="E25" s="55"/>
      <c r="F25" s="56">
        <v>-7742</v>
      </c>
      <c r="G25" s="55"/>
      <c r="H25" s="56">
        <v>-4095</v>
      </c>
      <c r="I25" s="55"/>
      <c r="J25" s="56">
        <v>-5399</v>
      </c>
      <c r="L25" s="35"/>
    </row>
    <row r="26" spans="1:12" s="34" customFormat="1" ht="20" customHeight="1">
      <c r="A26" s="9" t="s">
        <v>214</v>
      </c>
      <c r="B26" s="8"/>
      <c r="C26" s="8"/>
      <c r="D26" s="150"/>
      <c r="E26" s="55"/>
      <c r="F26" s="56"/>
      <c r="G26" s="55"/>
      <c r="H26" s="56"/>
      <c r="I26" s="55"/>
      <c r="J26" s="56"/>
      <c r="L26" s="35"/>
    </row>
    <row r="27" spans="1:12" s="34" customFormat="1" ht="20" customHeight="1">
      <c r="A27" s="114" t="s">
        <v>199</v>
      </c>
      <c r="C27" s="8"/>
      <c r="D27" s="150">
        <v>-1438</v>
      </c>
      <c r="E27" s="55"/>
      <c r="F27" s="56">
        <v>6942</v>
      </c>
      <c r="G27" s="55"/>
      <c r="H27" s="56">
        <v>256</v>
      </c>
      <c r="I27" s="55"/>
      <c r="J27" s="56">
        <v>6872</v>
      </c>
      <c r="L27" s="35"/>
    </row>
    <row r="28" spans="1:12" s="34" customFormat="1" ht="20" customHeight="1">
      <c r="A28" s="9" t="s">
        <v>212</v>
      </c>
      <c r="L28" s="35"/>
    </row>
    <row r="29" spans="1:12" s="34" customFormat="1" ht="20" customHeight="1">
      <c r="A29" s="114" t="s">
        <v>211</v>
      </c>
      <c r="B29" s="8">
        <v>12</v>
      </c>
      <c r="C29" s="8"/>
      <c r="D29" s="73">
        <v>-486</v>
      </c>
      <c r="E29" s="55"/>
      <c r="F29" s="73">
        <v>563</v>
      </c>
      <c r="G29" s="55"/>
      <c r="H29" s="75">
        <v>0</v>
      </c>
      <c r="I29" s="69"/>
      <c r="J29" s="75">
        <v>0</v>
      </c>
      <c r="L29" s="35"/>
    </row>
    <row r="30" spans="1:12" s="34" customFormat="1" ht="20" customHeight="1">
      <c r="A30" s="49" t="s">
        <v>143</v>
      </c>
      <c r="B30" s="8"/>
      <c r="C30" s="8"/>
      <c r="D30" s="55">
        <f>SUM(D23:D29)</f>
        <v>192353</v>
      </c>
      <c r="E30" s="55"/>
      <c r="F30" s="55">
        <f>SUM(F23:F29)</f>
        <v>224901</v>
      </c>
      <c r="G30" s="55"/>
      <c r="H30" s="55">
        <f>SUM(H23:H29)</f>
        <v>144877</v>
      </c>
      <c r="I30" s="55"/>
      <c r="J30" s="55">
        <f>SUM(J23:J29)</f>
        <v>210396</v>
      </c>
      <c r="L30" s="35"/>
    </row>
    <row r="31" spans="1:12" s="34" customFormat="1" ht="20" customHeight="1">
      <c r="A31" s="9" t="s">
        <v>139</v>
      </c>
      <c r="B31" s="8"/>
      <c r="C31" s="8"/>
      <c r="D31" s="150">
        <v>-38289</v>
      </c>
      <c r="E31" s="55"/>
      <c r="F31" s="73">
        <v>-44475</v>
      </c>
      <c r="G31" s="55"/>
      <c r="H31" s="73">
        <v>-20386</v>
      </c>
      <c r="I31" s="55"/>
      <c r="J31" s="73">
        <v>-26899</v>
      </c>
      <c r="L31" s="35"/>
    </row>
    <row r="32" spans="1:12" s="34" customFormat="1" ht="20" customHeight="1">
      <c r="A32" s="49" t="s">
        <v>119</v>
      </c>
      <c r="B32" s="8"/>
      <c r="C32" s="8"/>
      <c r="D32" s="72">
        <f>SUM(D30:D31)</f>
        <v>154064</v>
      </c>
      <c r="E32" s="55"/>
      <c r="F32" s="72">
        <f>SUM(F30:F31)</f>
        <v>180426</v>
      </c>
      <c r="G32" s="55"/>
      <c r="H32" s="72">
        <f>SUM(H30:H31)</f>
        <v>124491</v>
      </c>
      <c r="I32" s="55"/>
      <c r="J32" s="72">
        <f>SUM(J30:J31)</f>
        <v>183497</v>
      </c>
      <c r="L32" s="35"/>
    </row>
    <row r="33" spans="1:12" s="34" customFormat="1" ht="20" customHeight="1" thickBot="1">
      <c r="A33" s="49" t="s">
        <v>165</v>
      </c>
      <c r="B33" s="8"/>
      <c r="C33" s="8"/>
      <c r="D33" s="76">
        <f>D32</f>
        <v>154064</v>
      </c>
      <c r="E33" s="55"/>
      <c r="F33" s="76">
        <f>F32</f>
        <v>180426</v>
      </c>
      <c r="G33" s="55"/>
      <c r="H33" s="76">
        <f>H32</f>
        <v>124491</v>
      </c>
      <c r="I33" s="55"/>
      <c r="J33" s="76">
        <f>J32</f>
        <v>183497</v>
      </c>
      <c r="L33" s="35"/>
    </row>
    <row r="34" spans="1:12" s="34" customFormat="1" ht="20" customHeight="1" thickTop="1">
      <c r="A34" s="27"/>
      <c r="B34" s="42"/>
      <c r="C34" s="8"/>
      <c r="D34" s="63"/>
      <c r="E34" s="63"/>
      <c r="F34" s="63"/>
      <c r="G34" s="63"/>
      <c r="H34" s="63"/>
      <c r="I34" s="63"/>
      <c r="J34" s="63"/>
    </row>
    <row r="35" spans="1:12" s="34" customFormat="1" ht="20" customHeight="1">
      <c r="A35" s="50" t="s">
        <v>189</v>
      </c>
      <c r="B35" s="42"/>
      <c r="C35" s="8"/>
      <c r="D35" s="58"/>
      <c r="E35" s="59"/>
      <c r="F35" s="58"/>
      <c r="G35" s="59"/>
      <c r="H35" s="58"/>
      <c r="I35" s="59"/>
      <c r="J35" s="58"/>
    </row>
    <row r="36" spans="1:12" s="34" customFormat="1" ht="20" customHeight="1">
      <c r="A36" s="9" t="s">
        <v>172</v>
      </c>
      <c r="B36" s="42"/>
      <c r="C36" s="8"/>
      <c r="D36" s="56">
        <f>D38-D37</f>
        <v>154069</v>
      </c>
      <c r="E36" s="56"/>
      <c r="F36" s="56">
        <f>F38-F37</f>
        <v>172240</v>
      </c>
      <c r="G36" s="56"/>
      <c r="H36" s="56">
        <f>H38-H37</f>
        <v>124491</v>
      </c>
      <c r="I36" s="56"/>
      <c r="J36" s="56">
        <f>J38-J37</f>
        <v>183497</v>
      </c>
    </row>
    <row r="37" spans="1:12" s="34" customFormat="1" ht="20" customHeight="1">
      <c r="A37" s="9" t="s">
        <v>10</v>
      </c>
      <c r="B37" s="42"/>
      <c r="C37" s="8"/>
      <c r="D37" s="73">
        <v>-5</v>
      </c>
      <c r="E37" s="55"/>
      <c r="F37" s="73">
        <v>8186</v>
      </c>
      <c r="G37" s="55"/>
      <c r="H37" s="77">
        <v>0</v>
      </c>
      <c r="I37" s="69"/>
      <c r="J37" s="77">
        <v>0</v>
      </c>
      <c r="K37" s="43"/>
    </row>
    <row r="38" spans="1:12" s="34" customFormat="1" ht="20" customHeight="1" thickBot="1">
      <c r="A38" s="50" t="s">
        <v>178</v>
      </c>
      <c r="B38" s="42"/>
      <c r="C38" s="8"/>
      <c r="D38" s="76">
        <f>D32</f>
        <v>154064</v>
      </c>
      <c r="E38" s="55"/>
      <c r="F38" s="76">
        <f>F32</f>
        <v>180426</v>
      </c>
      <c r="G38" s="55"/>
      <c r="H38" s="76">
        <f>H32</f>
        <v>124491</v>
      </c>
      <c r="I38" s="55"/>
      <c r="J38" s="76">
        <f>J32</f>
        <v>183497</v>
      </c>
    </row>
    <row r="39" spans="1:12" s="34" customFormat="1" ht="20" customHeight="1" thickTop="1">
      <c r="A39" s="50"/>
      <c r="B39" s="42"/>
      <c r="C39" s="8"/>
      <c r="D39" s="55"/>
      <c r="E39" s="55"/>
      <c r="F39" s="55"/>
      <c r="G39" s="55"/>
      <c r="H39" s="55"/>
      <c r="I39" s="55"/>
      <c r="J39" s="55"/>
    </row>
    <row r="40" spans="1:12" s="34" customFormat="1" ht="20" customHeight="1">
      <c r="A40" s="52" t="s">
        <v>190</v>
      </c>
      <c r="B40" s="42"/>
      <c r="C40" s="8"/>
      <c r="D40" s="56"/>
      <c r="E40" s="55"/>
      <c r="F40" s="56"/>
      <c r="G40" s="55"/>
      <c r="H40" s="56"/>
      <c r="I40" s="55"/>
      <c r="J40" s="56"/>
    </row>
    <row r="41" spans="1:12" s="34" customFormat="1" ht="20" customHeight="1">
      <c r="A41" s="9" t="s">
        <v>172</v>
      </c>
      <c r="B41" s="42"/>
      <c r="C41" s="8"/>
      <c r="D41" s="56">
        <f>D43-D42</f>
        <v>154069</v>
      </c>
      <c r="E41" s="56"/>
      <c r="F41" s="56">
        <f>F43-F42</f>
        <v>172240</v>
      </c>
      <c r="G41" s="56"/>
      <c r="H41" s="56">
        <f>H43-H42</f>
        <v>124491</v>
      </c>
      <c r="I41" s="56"/>
      <c r="J41" s="56">
        <f>J43-J42</f>
        <v>183497</v>
      </c>
    </row>
    <row r="42" spans="1:12" s="34" customFormat="1" ht="20" customHeight="1">
      <c r="A42" s="9" t="s">
        <v>10</v>
      </c>
      <c r="B42" s="42"/>
      <c r="C42" s="8"/>
      <c r="D42" s="73">
        <v>-5</v>
      </c>
      <c r="E42" s="55"/>
      <c r="F42" s="73">
        <v>8186</v>
      </c>
      <c r="G42" s="55"/>
      <c r="H42" s="77">
        <v>0</v>
      </c>
      <c r="I42" s="69"/>
      <c r="J42" s="77">
        <v>0</v>
      </c>
    </row>
    <row r="43" spans="1:12" s="34" customFormat="1" ht="20" customHeight="1" thickBot="1">
      <c r="A43" s="50" t="s">
        <v>180</v>
      </c>
      <c r="B43" s="42"/>
      <c r="C43" s="8"/>
      <c r="D43" s="76">
        <f>D32</f>
        <v>154064</v>
      </c>
      <c r="E43" s="55"/>
      <c r="F43" s="76">
        <f>F32</f>
        <v>180426</v>
      </c>
      <c r="G43" s="55"/>
      <c r="H43" s="76">
        <f>H32</f>
        <v>124491</v>
      </c>
      <c r="I43" s="55"/>
      <c r="J43" s="76">
        <f>J32</f>
        <v>183497</v>
      </c>
    </row>
    <row r="44" spans="1:12" s="34" customFormat="1" ht="20" customHeight="1" thickTop="1">
      <c r="A44" s="5"/>
      <c r="B44" s="42"/>
      <c r="C44" s="8"/>
      <c r="D44" s="36"/>
      <c r="E44" s="38"/>
      <c r="F44" s="36"/>
      <c r="G44" s="38"/>
      <c r="H44" s="36"/>
      <c r="I44" s="38"/>
      <c r="J44" s="36"/>
    </row>
    <row r="45" spans="1:12" s="34" customFormat="1" ht="20" customHeight="1">
      <c r="A45" s="25" t="s">
        <v>72</v>
      </c>
      <c r="B45" s="8">
        <v>18</v>
      </c>
      <c r="C45" s="1" t="s">
        <v>71</v>
      </c>
      <c r="D45" s="45">
        <f>D36/D46</f>
        <v>0.42796944444444446</v>
      </c>
      <c r="E45" s="45"/>
      <c r="F45" s="45">
        <f>F36/F46</f>
        <v>0.47844444444444445</v>
      </c>
      <c r="G45" s="45"/>
      <c r="H45" s="45">
        <f>H36/H46</f>
        <v>0.34580833333333333</v>
      </c>
      <c r="I45" s="45"/>
      <c r="J45" s="45">
        <f>J36/J46</f>
        <v>0.50971388888888891</v>
      </c>
    </row>
    <row r="46" spans="1:12" s="34" customFormat="1" ht="20" customHeight="1">
      <c r="A46" s="25" t="s">
        <v>132</v>
      </c>
      <c r="B46" s="191" t="s">
        <v>109</v>
      </c>
      <c r="C46" s="191"/>
      <c r="D46" s="36">
        <v>360000</v>
      </c>
      <c r="E46" s="38"/>
      <c r="F46" s="36">
        <v>360000</v>
      </c>
      <c r="G46" s="36"/>
      <c r="H46" s="36">
        <v>360000</v>
      </c>
      <c r="I46" s="36"/>
      <c r="J46" s="36">
        <v>360000</v>
      </c>
    </row>
    <row r="47" spans="1:12" ht="20" customHeight="1">
      <c r="F47" s="34"/>
      <c r="G47" s="34"/>
      <c r="H47" s="34"/>
      <c r="I47" s="34"/>
      <c r="J47" s="34"/>
    </row>
    <row r="48" spans="1:12" ht="20" customHeight="1">
      <c r="F48" s="34"/>
      <c r="G48" s="34"/>
      <c r="H48" s="34"/>
      <c r="I48" s="34"/>
      <c r="J48" s="34"/>
    </row>
    <row r="49" spans="1:1" ht="20" customHeight="1"/>
    <row r="50" spans="1:1" ht="20" customHeight="1"/>
    <row r="51" spans="1:1" ht="20" customHeight="1"/>
    <row r="52" spans="1:1" ht="20" customHeight="1"/>
    <row r="53" spans="1:1" ht="20" customHeight="1">
      <c r="A53" s="9" t="s">
        <v>44</v>
      </c>
    </row>
    <row r="54" spans="1:1" ht="20" customHeight="1"/>
    <row r="55" spans="1:1" ht="20" customHeight="1"/>
    <row r="56" spans="1:1" ht="20" customHeight="1"/>
    <row r="57" spans="1:1" ht="20" customHeight="1"/>
    <row r="58" spans="1:1" ht="20" customHeight="1"/>
  </sheetData>
  <mergeCells count="10">
    <mergeCell ref="D8:F8"/>
    <mergeCell ref="H8:J8"/>
    <mergeCell ref="B46:C46"/>
    <mergeCell ref="A1:J1"/>
    <mergeCell ref="A2:J2"/>
    <mergeCell ref="A3:J3"/>
    <mergeCell ref="A4:J4"/>
    <mergeCell ref="A5:J5"/>
    <mergeCell ref="D7:F7"/>
    <mergeCell ref="H7:J7"/>
  </mergeCells>
  <pageMargins left="0.9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0887-056B-4149-BB8B-1A911F529B23}">
  <sheetPr>
    <tabColor rgb="FF00B050"/>
  </sheetPr>
  <dimension ref="A1:AL35"/>
  <sheetViews>
    <sheetView zoomScaleNormal="100" zoomScaleSheetLayoutView="94" zoomScalePageLayoutView="85" workbookViewId="0">
      <selection activeCell="A11" sqref="A11"/>
    </sheetView>
  </sheetViews>
  <sheetFormatPr defaultColWidth="9.453125" defaultRowHeight="20" customHeight="1"/>
  <cols>
    <col min="1" max="1" width="31.81640625" style="7" customWidth="1"/>
    <col min="2" max="2" width="8.81640625" style="7" customWidth="1"/>
    <col min="3" max="3" width="11.6328125" style="7" customWidth="1"/>
    <col min="4" max="5" width="0.81640625" style="7" customWidth="1"/>
    <col min="6" max="6" width="11.6328125" style="78" customWidth="1"/>
    <col min="7" max="8" width="0.81640625" style="7" customWidth="1"/>
    <col min="9" max="9" width="11.6328125" style="7" customWidth="1"/>
    <col min="10" max="11" width="0.81640625" style="7" customWidth="1"/>
    <col min="12" max="12" width="11.6328125" style="7" customWidth="1"/>
    <col min="13" max="14" width="0.81640625" style="7" customWidth="1"/>
    <col min="15" max="15" width="15" style="7" customWidth="1"/>
    <col min="16" max="18" width="1.1796875" style="7" customWidth="1"/>
    <col min="19" max="19" width="15" style="7" customWidth="1"/>
    <col min="20" max="22" width="0.81640625" style="7" customWidth="1"/>
    <col min="23" max="23" width="12.6328125" style="7" customWidth="1"/>
    <col min="24" max="26" width="0.81640625" style="7" customWidth="1"/>
    <col min="27" max="27" width="11.6328125" style="7" customWidth="1"/>
    <col min="28" max="30" width="0.81640625" style="7" customWidth="1"/>
    <col min="31" max="31" width="11.6328125" style="7" customWidth="1"/>
    <col min="32" max="33" width="0.81640625" style="7" customWidth="1"/>
    <col min="34" max="34" width="11.6328125" style="7" customWidth="1"/>
    <col min="35" max="35" width="1.453125" style="7" customWidth="1"/>
    <col min="36" max="36" width="10" style="7" bestFit="1" customWidth="1"/>
    <col min="37" max="16384" width="9.453125" style="7"/>
  </cols>
  <sheetData>
    <row r="1" spans="1:35" s="6" customFormat="1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</row>
    <row r="2" spans="1:35" s="15" customFormat="1" ht="20" customHeight="1">
      <c r="A2" s="189" t="s">
        <v>140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</row>
    <row r="3" spans="1:35" s="15" customFormat="1" ht="20" customHeight="1">
      <c r="A3" s="189" t="s">
        <v>217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</row>
    <row r="4" spans="1:35" s="15" customFormat="1" ht="20" customHeight="1">
      <c r="A4" s="189" t="s">
        <v>45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</row>
    <row r="5" spans="1:35" s="15" customFormat="1" ht="20" customHeight="1">
      <c r="A5" s="190" t="s">
        <v>38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</row>
    <row r="6" spans="1:35" s="15" customFormat="1" ht="9" customHeight="1">
      <c r="A6" s="19"/>
      <c r="B6" s="19"/>
      <c r="C6" s="6"/>
      <c r="D6" s="6"/>
      <c r="E6" s="6"/>
      <c r="F6" s="7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35" s="159" customFormat="1" ht="20" customHeight="1">
      <c r="A7" s="157"/>
      <c r="B7" s="158" t="s">
        <v>192</v>
      </c>
      <c r="C7" s="194" t="s">
        <v>47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</row>
    <row r="8" spans="1:35" s="159" customFormat="1" ht="20" customHeight="1">
      <c r="A8" s="157"/>
      <c r="B8" s="157"/>
      <c r="C8" s="192" t="s">
        <v>176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57"/>
      <c r="AC8" s="157"/>
      <c r="AD8" s="157"/>
    </row>
    <row r="9" spans="1:35" s="159" customFormat="1" ht="20" customHeight="1">
      <c r="A9" s="160"/>
      <c r="B9" s="160"/>
      <c r="D9" s="158"/>
      <c r="E9" s="158"/>
      <c r="G9" s="158"/>
      <c r="H9" s="158"/>
      <c r="M9" s="158"/>
      <c r="N9" s="158"/>
      <c r="O9" s="193" t="s">
        <v>145</v>
      </c>
      <c r="P9" s="193"/>
      <c r="Q9" s="193"/>
      <c r="R9" s="193"/>
      <c r="S9" s="193"/>
      <c r="T9" s="193"/>
      <c r="U9" s="193"/>
      <c r="V9" s="193"/>
      <c r="W9" s="193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s="159" customFormat="1" ht="20" customHeight="1">
      <c r="A10" s="160"/>
      <c r="B10" s="160"/>
      <c r="D10" s="158"/>
      <c r="E10" s="158"/>
      <c r="G10" s="158"/>
      <c r="H10" s="158"/>
      <c r="I10" s="193" t="s">
        <v>11</v>
      </c>
      <c r="J10" s="193"/>
      <c r="K10" s="193"/>
      <c r="L10" s="193"/>
      <c r="M10" s="158"/>
      <c r="N10" s="158"/>
      <c r="O10" s="193" t="s">
        <v>144</v>
      </c>
      <c r="P10" s="193"/>
      <c r="Q10" s="193"/>
      <c r="R10" s="193"/>
      <c r="S10" s="193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</row>
    <row r="11" spans="1:35" s="159" customFormat="1" ht="20" customHeight="1">
      <c r="A11" s="160"/>
      <c r="B11" s="160"/>
      <c r="C11" s="158" t="s">
        <v>35</v>
      </c>
      <c r="D11" s="158"/>
      <c r="E11" s="158"/>
      <c r="F11" s="161" t="s">
        <v>77</v>
      </c>
      <c r="G11" s="158"/>
      <c r="H11" s="158"/>
      <c r="I11" s="158" t="s">
        <v>78</v>
      </c>
      <c r="J11" s="158"/>
      <c r="K11" s="158"/>
      <c r="L11" s="158" t="s">
        <v>18</v>
      </c>
      <c r="M11" s="162"/>
      <c r="N11" s="162"/>
      <c r="O11" s="158" t="s">
        <v>147</v>
      </c>
      <c r="S11" s="158" t="s">
        <v>151</v>
      </c>
      <c r="T11" s="162"/>
      <c r="U11" s="162"/>
      <c r="V11" s="162"/>
      <c r="W11" s="158" t="s">
        <v>154</v>
      </c>
      <c r="X11" s="162"/>
      <c r="Y11" s="162"/>
      <c r="Z11" s="162"/>
      <c r="AA11" s="158" t="s">
        <v>14</v>
      </c>
      <c r="AB11" s="162"/>
      <c r="AC11" s="162"/>
      <c r="AD11" s="162"/>
      <c r="AE11" s="158" t="s">
        <v>81</v>
      </c>
      <c r="AF11" s="158"/>
      <c r="AG11" s="158"/>
      <c r="AH11" s="158" t="s">
        <v>14</v>
      </c>
      <c r="AI11" s="160"/>
    </row>
    <row r="12" spans="1:35" s="159" customFormat="1" ht="20" customHeight="1">
      <c r="A12" s="160"/>
      <c r="B12" s="160"/>
      <c r="C12" s="158" t="s">
        <v>36</v>
      </c>
      <c r="D12" s="158"/>
      <c r="E12" s="158"/>
      <c r="F12" s="161" t="s">
        <v>26</v>
      </c>
      <c r="G12" s="158"/>
      <c r="H12" s="158"/>
      <c r="I12" s="158" t="s">
        <v>13</v>
      </c>
      <c r="J12" s="158"/>
      <c r="K12" s="158"/>
      <c r="L12" s="158"/>
      <c r="M12" s="158"/>
      <c r="N12" s="158"/>
      <c r="O12" s="158" t="s">
        <v>148</v>
      </c>
      <c r="P12" s="158"/>
      <c r="Q12" s="158"/>
      <c r="R12" s="158"/>
      <c r="S12" s="158" t="s">
        <v>152</v>
      </c>
      <c r="T12" s="158"/>
      <c r="U12" s="158"/>
      <c r="V12" s="158"/>
      <c r="W12" s="158" t="s">
        <v>155</v>
      </c>
      <c r="X12" s="158"/>
      <c r="Y12" s="158"/>
      <c r="Z12" s="158"/>
      <c r="AA12" s="158" t="s">
        <v>156</v>
      </c>
      <c r="AB12" s="158"/>
      <c r="AC12" s="158"/>
      <c r="AD12" s="158"/>
      <c r="AE12" s="158" t="s">
        <v>80</v>
      </c>
      <c r="AF12" s="158"/>
      <c r="AG12" s="158"/>
      <c r="AH12" s="158" t="s">
        <v>126</v>
      </c>
      <c r="AI12" s="160"/>
    </row>
    <row r="13" spans="1:35" s="159" customFormat="1" ht="20" customHeight="1">
      <c r="A13" s="160"/>
      <c r="B13" s="160"/>
      <c r="C13" s="158" t="s">
        <v>15</v>
      </c>
      <c r="D13" s="158"/>
      <c r="E13" s="158"/>
      <c r="F13" s="161" t="s">
        <v>16</v>
      </c>
      <c r="G13" s="158"/>
      <c r="H13" s="158"/>
      <c r="I13" s="158" t="s">
        <v>17</v>
      </c>
      <c r="J13" s="158"/>
      <c r="K13" s="158"/>
      <c r="L13" s="158"/>
      <c r="M13" s="158"/>
      <c r="N13" s="158"/>
      <c r="O13" s="158" t="s">
        <v>149</v>
      </c>
      <c r="P13" s="158"/>
      <c r="Q13" s="158"/>
      <c r="R13" s="158"/>
      <c r="S13" s="158" t="s">
        <v>169</v>
      </c>
      <c r="T13" s="158"/>
      <c r="U13" s="158"/>
      <c r="V13" s="158"/>
      <c r="W13" s="158" t="s">
        <v>156</v>
      </c>
      <c r="X13" s="158"/>
      <c r="Y13" s="158"/>
      <c r="Z13" s="158"/>
      <c r="AA13" s="158" t="s">
        <v>179</v>
      </c>
      <c r="AB13" s="158"/>
      <c r="AC13" s="158"/>
      <c r="AD13" s="158"/>
      <c r="AE13" s="158" t="s">
        <v>19</v>
      </c>
      <c r="AF13" s="158"/>
      <c r="AG13" s="158"/>
      <c r="AH13" s="158" t="s">
        <v>20</v>
      </c>
      <c r="AI13" s="160"/>
    </row>
    <row r="14" spans="1:35" s="159" customFormat="1" ht="20" customHeight="1">
      <c r="A14" s="160"/>
      <c r="B14" s="160"/>
      <c r="D14" s="158"/>
      <c r="E14" s="158"/>
      <c r="G14" s="158"/>
      <c r="H14" s="158"/>
      <c r="I14" s="158"/>
      <c r="J14" s="158"/>
      <c r="K14" s="158"/>
      <c r="L14" s="158"/>
      <c r="M14" s="158"/>
      <c r="N14" s="158"/>
      <c r="O14" s="158" t="s">
        <v>150</v>
      </c>
      <c r="P14" s="158"/>
      <c r="Q14" s="158"/>
      <c r="R14" s="158"/>
      <c r="S14" s="158" t="s">
        <v>170</v>
      </c>
      <c r="T14" s="158"/>
      <c r="U14" s="158"/>
      <c r="V14" s="158"/>
      <c r="W14" s="158" t="s">
        <v>20</v>
      </c>
      <c r="X14" s="158"/>
      <c r="Y14" s="158"/>
      <c r="Z14" s="158"/>
      <c r="AA14" s="158" t="s">
        <v>12</v>
      </c>
      <c r="AB14" s="158"/>
      <c r="AC14" s="158"/>
      <c r="AD14" s="158"/>
      <c r="AF14" s="158"/>
      <c r="AG14" s="158"/>
      <c r="AI14" s="160"/>
    </row>
    <row r="15" spans="1:35" s="159" customFormat="1" ht="20" customHeight="1">
      <c r="A15" s="160"/>
      <c r="B15" s="160"/>
      <c r="D15" s="158"/>
      <c r="E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 t="s">
        <v>153</v>
      </c>
      <c r="T15" s="158"/>
      <c r="U15" s="158"/>
      <c r="V15" s="158"/>
      <c r="W15" s="158"/>
      <c r="X15" s="158"/>
      <c r="Y15" s="158"/>
      <c r="Z15" s="158"/>
      <c r="AA15" s="158" t="s">
        <v>27</v>
      </c>
      <c r="AB15" s="158"/>
      <c r="AC15" s="158"/>
      <c r="AD15" s="158"/>
      <c r="AF15" s="158"/>
      <c r="AG15" s="158"/>
      <c r="AI15" s="160"/>
    </row>
    <row r="16" spans="1:35" s="159" customFormat="1" ht="20" customHeight="1">
      <c r="A16" s="160"/>
      <c r="B16" s="160"/>
      <c r="C16" s="163"/>
      <c r="D16" s="158"/>
      <c r="E16" s="158"/>
      <c r="F16" s="163"/>
      <c r="G16" s="158"/>
      <c r="H16" s="158"/>
      <c r="I16" s="163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 t="s">
        <v>173</v>
      </c>
      <c r="AB16" s="158"/>
      <c r="AC16" s="158"/>
      <c r="AD16" s="158"/>
      <c r="AE16" s="163"/>
      <c r="AF16" s="158"/>
      <c r="AG16" s="158"/>
      <c r="AH16" s="163"/>
      <c r="AI16" s="160"/>
    </row>
    <row r="17" spans="1:38" s="159" customFormat="1" ht="20" customHeight="1">
      <c r="A17" s="160"/>
      <c r="B17" s="160"/>
      <c r="C17" s="179"/>
      <c r="D17" s="180"/>
      <c r="E17" s="180"/>
      <c r="F17" s="179"/>
      <c r="G17" s="180"/>
      <c r="H17" s="180"/>
      <c r="I17" s="179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79"/>
      <c r="AF17" s="180"/>
      <c r="AG17" s="180"/>
      <c r="AH17" s="179"/>
      <c r="AI17" s="160"/>
    </row>
    <row r="18" spans="1:38" s="167" customFormat="1" ht="20" customHeight="1">
      <c r="A18" s="157" t="s">
        <v>157</v>
      </c>
      <c r="B18" s="157"/>
      <c r="C18" s="164">
        <v>360000</v>
      </c>
      <c r="D18" s="164"/>
      <c r="E18" s="164"/>
      <c r="F18" s="164">
        <v>234222</v>
      </c>
      <c r="G18" s="164"/>
      <c r="H18" s="164"/>
      <c r="I18" s="164">
        <v>47900</v>
      </c>
      <c r="J18" s="164"/>
      <c r="K18" s="164"/>
      <c r="L18" s="164">
        <v>1604579</v>
      </c>
      <c r="M18" s="164"/>
      <c r="N18" s="164"/>
      <c r="O18" s="164">
        <v>-32794</v>
      </c>
      <c r="P18" s="164"/>
      <c r="Q18" s="164"/>
      <c r="R18" s="164"/>
      <c r="S18" s="164">
        <v>-670</v>
      </c>
      <c r="T18" s="164"/>
      <c r="U18" s="164"/>
      <c r="V18" s="164"/>
      <c r="W18" s="164">
        <f>SUM(O18:S18)</f>
        <v>-33464</v>
      </c>
      <c r="X18" s="164"/>
      <c r="Y18" s="164"/>
      <c r="Z18" s="164"/>
      <c r="AA18" s="164">
        <f>SUM(C18:L18,W18)</f>
        <v>2213237</v>
      </c>
      <c r="AB18" s="165"/>
      <c r="AC18" s="165"/>
      <c r="AD18" s="165"/>
      <c r="AE18" s="164">
        <v>3093</v>
      </c>
      <c r="AF18" s="165"/>
      <c r="AG18" s="165"/>
      <c r="AH18" s="164">
        <f>SUM(AA18:AE18)</f>
        <v>2216330</v>
      </c>
      <c r="AI18" s="166"/>
      <c r="AJ18" s="159"/>
      <c r="AK18" s="159"/>
    </row>
    <row r="19" spans="1:38" s="159" customFormat="1" ht="20" customHeight="1">
      <c r="A19" s="157" t="s">
        <v>130</v>
      </c>
      <c r="B19" s="157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8"/>
    </row>
    <row r="20" spans="1:38" s="159" customFormat="1" ht="20" customHeight="1">
      <c r="A20" s="169" t="s">
        <v>224</v>
      </c>
      <c r="B20" s="157"/>
      <c r="C20" s="181">
        <v>0</v>
      </c>
      <c r="D20" s="164"/>
      <c r="E20" s="164"/>
      <c r="F20" s="181">
        <v>0</v>
      </c>
      <c r="G20" s="164"/>
      <c r="H20" s="164"/>
      <c r="I20" s="181">
        <v>0</v>
      </c>
      <c r="J20" s="164"/>
      <c r="K20" s="164"/>
      <c r="L20" s="181">
        <v>0</v>
      </c>
      <c r="M20" s="164"/>
      <c r="N20" s="164"/>
      <c r="O20" s="181">
        <v>0</v>
      </c>
      <c r="P20" s="164"/>
      <c r="Q20" s="164"/>
      <c r="R20" s="164"/>
      <c r="S20" s="181">
        <v>0</v>
      </c>
      <c r="T20" s="164"/>
      <c r="U20" s="164"/>
      <c r="V20" s="164"/>
      <c r="W20" s="181">
        <v>0</v>
      </c>
      <c r="X20" s="164"/>
      <c r="Y20" s="164"/>
      <c r="Z20" s="164"/>
      <c r="AA20" s="181">
        <v>0</v>
      </c>
      <c r="AB20" s="164"/>
      <c r="AC20" s="164"/>
      <c r="AD20" s="164"/>
      <c r="AE20" s="164">
        <v>-1125</v>
      </c>
      <c r="AF20" s="164"/>
      <c r="AG20" s="164"/>
      <c r="AH20" s="164">
        <f>SUM(AA20:AE20)</f>
        <v>-1125</v>
      </c>
      <c r="AI20" s="168"/>
    </row>
    <row r="21" spans="1:38" s="159" customFormat="1" ht="20" customHeight="1">
      <c r="A21" s="169" t="s">
        <v>193</v>
      </c>
      <c r="B21" s="160">
        <v>17</v>
      </c>
      <c r="C21" s="181">
        <v>0</v>
      </c>
      <c r="D21" s="181"/>
      <c r="E21" s="181"/>
      <c r="F21" s="181">
        <v>0</v>
      </c>
      <c r="G21" s="181"/>
      <c r="H21" s="181"/>
      <c r="I21" s="181">
        <v>0</v>
      </c>
      <c r="J21" s="164"/>
      <c r="K21" s="164"/>
      <c r="L21" s="164">
        <v>-180000</v>
      </c>
      <c r="M21" s="164"/>
      <c r="N21" s="164"/>
      <c r="O21" s="181">
        <v>0</v>
      </c>
      <c r="P21" s="164"/>
      <c r="Q21" s="164"/>
      <c r="R21" s="164"/>
      <c r="S21" s="181">
        <v>0</v>
      </c>
      <c r="T21" s="164"/>
      <c r="U21" s="164"/>
      <c r="V21" s="164"/>
      <c r="W21" s="181">
        <f>SUM(O21:S21)</f>
        <v>0</v>
      </c>
      <c r="X21" s="164"/>
      <c r="Y21" s="164"/>
      <c r="Z21" s="164"/>
      <c r="AA21" s="164">
        <f>SUM(W21,C21:L21)</f>
        <v>-180000</v>
      </c>
      <c r="AB21" s="164"/>
      <c r="AC21" s="164"/>
      <c r="AD21" s="164"/>
      <c r="AE21" s="164">
        <v>-9510</v>
      </c>
      <c r="AF21" s="164"/>
      <c r="AG21" s="164"/>
      <c r="AH21" s="164">
        <f>SUM(AA21:AE21)</f>
        <v>-189510</v>
      </c>
      <c r="AI21" s="168"/>
    </row>
    <row r="22" spans="1:38" s="159" customFormat="1" ht="20" customHeight="1">
      <c r="A22" s="169" t="s">
        <v>133</v>
      </c>
      <c r="B22" s="169"/>
      <c r="C22" s="182">
        <v>0</v>
      </c>
      <c r="D22" s="181"/>
      <c r="E22" s="181"/>
      <c r="F22" s="182">
        <v>0</v>
      </c>
      <c r="G22" s="181"/>
      <c r="H22" s="181"/>
      <c r="I22" s="182">
        <v>0</v>
      </c>
      <c r="J22" s="165"/>
      <c r="K22" s="165"/>
      <c r="L22" s="170">
        <v>172240</v>
      </c>
      <c r="M22" s="164"/>
      <c r="N22" s="164"/>
      <c r="O22" s="182">
        <v>0</v>
      </c>
      <c r="P22" s="183"/>
      <c r="Q22" s="183"/>
      <c r="R22" s="183"/>
      <c r="S22" s="182">
        <v>0</v>
      </c>
      <c r="T22" s="164"/>
      <c r="U22" s="164"/>
      <c r="V22" s="164"/>
      <c r="W22" s="182">
        <f>SUM(O22:S22)</f>
        <v>0</v>
      </c>
      <c r="X22" s="164"/>
      <c r="Y22" s="164"/>
      <c r="Z22" s="164"/>
      <c r="AA22" s="171">
        <f>SUM(C22:L22,W22)</f>
        <v>172240</v>
      </c>
      <c r="AB22" s="164"/>
      <c r="AC22" s="164"/>
      <c r="AD22" s="164"/>
      <c r="AE22" s="170">
        <v>8186</v>
      </c>
      <c r="AF22" s="165"/>
      <c r="AG22" s="165"/>
      <c r="AH22" s="170">
        <f>SUM(AA22:AE22)</f>
        <v>180426</v>
      </c>
      <c r="AI22" s="168"/>
      <c r="AL22" s="172"/>
    </row>
    <row r="23" spans="1:38" s="159" customFormat="1" ht="20" customHeight="1">
      <c r="A23" s="157" t="s">
        <v>131</v>
      </c>
      <c r="B23" s="157"/>
      <c r="C23" s="182">
        <f>SUM(C22:C22)</f>
        <v>0</v>
      </c>
      <c r="D23" s="181"/>
      <c r="E23" s="181"/>
      <c r="F23" s="182">
        <f>SUM(F22:F22)</f>
        <v>0</v>
      </c>
      <c r="G23" s="181"/>
      <c r="H23" s="181"/>
      <c r="I23" s="182">
        <f>SUM(I22:I22)</f>
        <v>0</v>
      </c>
      <c r="J23" s="164"/>
      <c r="K23" s="164"/>
      <c r="L23" s="170">
        <f>SUM(L21:L22)</f>
        <v>-7760</v>
      </c>
      <c r="M23" s="164"/>
      <c r="N23" s="164"/>
      <c r="O23" s="182">
        <f>SUM(O22:O22)</f>
        <v>0</v>
      </c>
      <c r="P23" s="181"/>
      <c r="Q23" s="181"/>
      <c r="R23" s="181"/>
      <c r="S23" s="182">
        <f>SUM(S22:S22)</f>
        <v>0</v>
      </c>
      <c r="T23" s="164"/>
      <c r="U23" s="164"/>
      <c r="V23" s="164"/>
      <c r="W23" s="182">
        <f>SUM(O23:S23)</f>
        <v>0</v>
      </c>
      <c r="X23" s="164"/>
      <c r="Y23" s="164"/>
      <c r="Z23" s="164"/>
      <c r="AA23" s="170">
        <f>SUM(AA20:AA22)</f>
        <v>-7760</v>
      </c>
      <c r="AB23" s="164"/>
      <c r="AC23" s="164"/>
      <c r="AD23" s="164"/>
      <c r="AE23" s="170">
        <f>SUM(AE20:AE22)</f>
        <v>-2449</v>
      </c>
      <c r="AF23" s="164"/>
      <c r="AG23" s="164"/>
      <c r="AH23" s="170">
        <f>SUM(AH20:AH22)</f>
        <v>-10209</v>
      </c>
      <c r="AI23" s="168"/>
    </row>
    <row r="24" spans="1:38" s="159" customFormat="1" ht="20" customHeight="1" thickBot="1">
      <c r="A24" s="173" t="s">
        <v>219</v>
      </c>
      <c r="B24" s="173"/>
      <c r="C24" s="174">
        <f>C23+C18</f>
        <v>360000</v>
      </c>
      <c r="D24" s="175"/>
      <c r="E24" s="175"/>
      <c r="F24" s="174">
        <f>F23+F18</f>
        <v>234222</v>
      </c>
      <c r="G24" s="175"/>
      <c r="H24" s="175"/>
      <c r="I24" s="174">
        <f>I23+I18</f>
        <v>47900</v>
      </c>
      <c r="J24" s="175"/>
      <c r="K24" s="175"/>
      <c r="L24" s="174">
        <f>L23+L18</f>
        <v>1596819</v>
      </c>
      <c r="M24" s="175"/>
      <c r="N24" s="175"/>
      <c r="O24" s="174">
        <f>O23+O18</f>
        <v>-32794</v>
      </c>
      <c r="P24" s="164"/>
      <c r="Q24" s="164"/>
      <c r="R24" s="164"/>
      <c r="S24" s="174">
        <f>S23+S18</f>
        <v>-670</v>
      </c>
      <c r="T24" s="175"/>
      <c r="U24" s="175"/>
      <c r="V24" s="175"/>
      <c r="W24" s="174">
        <f>SUM(O24:S24)</f>
        <v>-33464</v>
      </c>
      <c r="X24" s="175"/>
      <c r="Y24" s="175"/>
      <c r="Z24" s="175"/>
      <c r="AA24" s="174">
        <f>SUM(C24:L24,W24)</f>
        <v>2205477</v>
      </c>
      <c r="AB24" s="175"/>
      <c r="AC24" s="175"/>
      <c r="AD24" s="175"/>
      <c r="AE24" s="174">
        <f>AE23+AE18</f>
        <v>644</v>
      </c>
      <c r="AF24" s="175"/>
      <c r="AG24" s="175"/>
      <c r="AH24" s="174">
        <f>AH23+AH18</f>
        <v>2206121</v>
      </c>
      <c r="AI24" s="168"/>
    </row>
    <row r="25" spans="1:38" s="159" customFormat="1" ht="20" customHeight="1" thickTop="1">
      <c r="A25" s="173"/>
      <c r="B25" s="173"/>
      <c r="C25" s="164"/>
      <c r="D25" s="175"/>
      <c r="E25" s="175"/>
      <c r="F25" s="164"/>
      <c r="G25" s="175"/>
      <c r="H25" s="175"/>
      <c r="I25" s="164"/>
      <c r="J25" s="175"/>
      <c r="K25" s="175"/>
      <c r="L25" s="164"/>
      <c r="M25" s="175"/>
      <c r="N25" s="175"/>
      <c r="O25" s="164"/>
      <c r="P25" s="164"/>
      <c r="Q25" s="164"/>
      <c r="R25" s="164"/>
      <c r="S25" s="164"/>
      <c r="T25" s="175"/>
      <c r="U25" s="175"/>
      <c r="V25" s="175"/>
      <c r="W25" s="164"/>
      <c r="X25" s="175"/>
      <c r="Y25" s="175"/>
      <c r="Z25" s="175"/>
      <c r="AA25" s="164"/>
      <c r="AB25" s="175"/>
      <c r="AC25" s="175"/>
      <c r="AD25" s="175"/>
      <c r="AE25" s="164"/>
      <c r="AF25" s="175"/>
      <c r="AG25" s="175"/>
      <c r="AH25" s="164"/>
      <c r="AI25" s="172"/>
    </row>
    <row r="26" spans="1:38" s="167" customFormat="1" ht="20" customHeight="1">
      <c r="A26" s="157" t="s">
        <v>182</v>
      </c>
      <c r="B26" s="157"/>
      <c r="C26" s="164">
        <v>360000</v>
      </c>
      <c r="D26" s="164"/>
      <c r="E26" s="164"/>
      <c r="F26" s="164">
        <v>234222</v>
      </c>
      <c r="G26" s="164"/>
      <c r="H26" s="164"/>
      <c r="I26" s="164">
        <v>47900</v>
      </c>
      <c r="J26" s="164"/>
      <c r="K26" s="164"/>
      <c r="L26" s="164">
        <v>1680454</v>
      </c>
      <c r="M26" s="164"/>
      <c r="N26" s="164"/>
      <c r="O26" s="164">
        <v>-42539</v>
      </c>
      <c r="P26" s="164"/>
      <c r="Q26" s="164"/>
      <c r="R26" s="164"/>
      <c r="S26" s="164">
        <v>-311</v>
      </c>
      <c r="T26" s="164"/>
      <c r="U26" s="164"/>
      <c r="V26" s="164"/>
      <c r="W26" s="164">
        <f>SUM(O26:S26)</f>
        <v>-42850</v>
      </c>
      <c r="X26" s="164"/>
      <c r="Y26" s="164"/>
      <c r="Z26" s="164"/>
      <c r="AA26" s="164">
        <f>SUM(C26:L26,W26)</f>
        <v>2279726</v>
      </c>
      <c r="AB26" s="165"/>
      <c r="AC26" s="165"/>
      <c r="AD26" s="165"/>
      <c r="AE26" s="164">
        <v>632</v>
      </c>
      <c r="AF26" s="165"/>
      <c r="AG26" s="165"/>
      <c r="AH26" s="164">
        <f>SUM(AA26:AE26)</f>
        <v>2280358</v>
      </c>
      <c r="AI26" s="166"/>
      <c r="AJ26" s="159"/>
      <c r="AK26" s="159"/>
    </row>
    <row r="27" spans="1:38" s="159" customFormat="1" ht="20" customHeight="1">
      <c r="A27" s="157" t="s">
        <v>130</v>
      </c>
      <c r="B27" s="157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8"/>
    </row>
    <row r="28" spans="1:38" s="159" customFormat="1" ht="20" customHeight="1">
      <c r="A28" s="169" t="s">
        <v>193</v>
      </c>
      <c r="B28" s="160">
        <v>17</v>
      </c>
      <c r="C28" s="181">
        <v>0</v>
      </c>
      <c r="D28" s="181"/>
      <c r="E28" s="181"/>
      <c r="F28" s="181">
        <v>0</v>
      </c>
      <c r="G28" s="181"/>
      <c r="H28" s="181"/>
      <c r="I28" s="181">
        <v>0</v>
      </c>
      <c r="J28" s="164"/>
      <c r="K28" s="164"/>
      <c r="L28" s="164">
        <v>-179997</v>
      </c>
      <c r="M28" s="164"/>
      <c r="N28" s="164"/>
      <c r="O28" s="181">
        <v>0</v>
      </c>
      <c r="P28" s="164"/>
      <c r="Q28" s="164"/>
      <c r="R28" s="164"/>
      <c r="S28" s="181">
        <v>0</v>
      </c>
      <c r="T28" s="164"/>
      <c r="U28" s="164"/>
      <c r="V28" s="164"/>
      <c r="W28" s="181">
        <f>SUM(O28:S28)</f>
        <v>0</v>
      </c>
      <c r="X28" s="164"/>
      <c r="Y28" s="164"/>
      <c r="Z28" s="164"/>
      <c r="AA28" s="164">
        <f>SUM(C28:L28,W28)</f>
        <v>-179997</v>
      </c>
      <c r="AB28" s="164"/>
      <c r="AC28" s="164"/>
      <c r="AD28" s="164"/>
      <c r="AE28" s="181">
        <v>0</v>
      </c>
      <c r="AF28" s="164"/>
      <c r="AG28" s="164"/>
      <c r="AH28" s="164">
        <f>SUM(AA28:AE28)</f>
        <v>-179997</v>
      </c>
      <c r="AI28" s="168"/>
    </row>
    <row r="29" spans="1:38" s="159" customFormat="1" ht="20" customHeight="1">
      <c r="A29" s="169" t="s">
        <v>133</v>
      </c>
      <c r="B29" s="169"/>
      <c r="C29" s="182">
        <v>0</v>
      </c>
      <c r="D29" s="181"/>
      <c r="E29" s="181"/>
      <c r="F29" s="182">
        <v>0</v>
      </c>
      <c r="G29" s="181"/>
      <c r="H29" s="181"/>
      <c r="I29" s="182">
        <v>0</v>
      </c>
      <c r="J29" s="165"/>
      <c r="K29" s="165"/>
      <c r="L29" s="170">
        <v>154069</v>
      </c>
      <c r="M29" s="164"/>
      <c r="N29" s="164"/>
      <c r="O29" s="182">
        <v>0</v>
      </c>
      <c r="P29" s="165"/>
      <c r="Q29" s="165"/>
      <c r="R29" s="165"/>
      <c r="S29" s="182">
        <v>0</v>
      </c>
      <c r="T29" s="164"/>
      <c r="U29" s="164"/>
      <c r="V29" s="164"/>
      <c r="W29" s="182">
        <f>SUM(O29:S29)</f>
        <v>0</v>
      </c>
      <c r="X29" s="164"/>
      <c r="Y29" s="164"/>
      <c r="Z29" s="164"/>
      <c r="AA29" s="171">
        <f>SUM(G29:N29,Y29)</f>
        <v>154069</v>
      </c>
      <c r="AB29" s="164"/>
      <c r="AC29" s="164"/>
      <c r="AD29" s="164"/>
      <c r="AE29" s="170">
        <v>-5</v>
      </c>
      <c r="AF29" s="165"/>
      <c r="AG29" s="165"/>
      <c r="AH29" s="170">
        <f>SUM(AA29:AE29)</f>
        <v>154064</v>
      </c>
      <c r="AI29" s="168"/>
      <c r="AL29" s="172"/>
    </row>
    <row r="30" spans="1:38" s="159" customFormat="1" ht="20" customHeight="1">
      <c r="A30" s="157" t="s">
        <v>131</v>
      </c>
      <c r="B30" s="157"/>
      <c r="C30" s="182">
        <f>SUM(C29:C29)</f>
        <v>0</v>
      </c>
      <c r="D30" s="181"/>
      <c r="E30" s="181"/>
      <c r="F30" s="182">
        <f>SUM(F29:F29)</f>
        <v>0</v>
      </c>
      <c r="G30" s="181"/>
      <c r="H30" s="181"/>
      <c r="I30" s="182">
        <f>SUM(I29:I29)</f>
        <v>0</v>
      </c>
      <c r="J30" s="182"/>
      <c r="K30" s="181"/>
      <c r="L30" s="170">
        <f>SUM(L28:L29)</f>
        <v>-25928</v>
      </c>
      <c r="M30" s="186"/>
      <c r="N30" s="186"/>
      <c r="O30" s="182">
        <f>SUM(O29:O29)</f>
        <v>0</v>
      </c>
      <c r="P30" s="186"/>
      <c r="Q30" s="186"/>
      <c r="R30" s="186"/>
      <c r="S30" s="182">
        <f>SUM(S29:S29)</f>
        <v>0</v>
      </c>
      <c r="T30" s="164"/>
      <c r="U30" s="164"/>
      <c r="V30" s="164"/>
      <c r="W30" s="182">
        <f>SUM(O30:S30)</f>
        <v>0</v>
      </c>
      <c r="X30" s="185"/>
      <c r="Y30" s="186"/>
      <c r="Z30" s="186"/>
      <c r="AA30" s="187">
        <f>SUM(C30:L30,W30)</f>
        <v>-25928</v>
      </c>
      <c r="AB30" s="186"/>
      <c r="AC30" s="186"/>
      <c r="AD30" s="186"/>
      <c r="AE30" s="170">
        <f>SUM(AE28:AE29)</f>
        <v>-5</v>
      </c>
      <c r="AF30" s="186"/>
      <c r="AG30" s="186"/>
      <c r="AH30" s="187">
        <f>SUM(AH28:AH29)</f>
        <v>-25933</v>
      </c>
      <c r="AI30" s="168"/>
    </row>
    <row r="31" spans="1:38" s="159" customFormat="1" ht="20" customHeight="1" thickBot="1">
      <c r="A31" s="173" t="s">
        <v>218</v>
      </c>
      <c r="B31" s="173"/>
      <c r="C31" s="174">
        <f>C30+C26</f>
        <v>360000</v>
      </c>
      <c r="D31" s="175"/>
      <c r="E31" s="175"/>
      <c r="F31" s="174">
        <f>F30+F26</f>
        <v>234222</v>
      </c>
      <c r="G31" s="175"/>
      <c r="H31" s="175"/>
      <c r="I31" s="174">
        <f>I30+I26</f>
        <v>47900</v>
      </c>
      <c r="J31" s="175"/>
      <c r="K31" s="175"/>
      <c r="L31" s="174">
        <f>L30+L26</f>
        <v>1654526</v>
      </c>
      <c r="M31" s="164"/>
      <c r="N31" s="164"/>
      <c r="O31" s="174">
        <f>O30+O26</f>
        <v>-42539</v>
      </c>
      <c r="P31" s="164"/>
      <c r="Q31" s="164"/>
      <c r="R31" s="164"/>
      <c r="S31" s="174">
        <f>S30+S26</f>
        <v>-311</v>
      </c>
      <c r="T31" s="175"/>
      <c r="U31" s="164"/>
      <c r="V31" s="164"/>
      <c r="W31" s="174">
        <f>SUM(O31:S31)</f>
        <v>-42850</v>
      </c>
      <c r="X31" s="175"/>
      <c r="Y31" s="164"/>
      <c r="Z31" s="164"/>
      <c r="AA31" s="174">
        <f>SUM(C31:L31,W31)</f>
        <v>2253798</v>
      </c>
      <c r="AB31" s="164"/>
      <c r="AC31" s="164"/>
      <c r="AD31" s="164"/>
      <c r="AE31" s="174">
        <f>AE30+AE26</f>
        <v>627</v>
      </c>
      <c r="AF31" s="164"/>
      <c r="AG31" s="164"/>
      <c r="AH31" s="174">
        <f>AH30+AH26</f>
        <v>2254425</v>
      </c>
      <c r="AI31" s="168"/>
    </row>
    <row r="32" spans="1:38" s="167" customFormat="1" ht="20" customHeight="1" thickTop="1">
      <c r="C32" s="166"/>
      <c r="F32" s="176"/>
      <c r="I32" s="166"/>
      <c r="L32" s="166"/>
      <c r="AA32" s="166"/>
      <c r="AE32" s="166"/>
      <c r="AH32" s="166"/>
    </row>
    <row r="33" spans="1:34" s="80" customFormat="1" ht="20" customHeight="1">
      <c r="C33" s="81"/>
      <c r="F33" s="82"/>
      <c r="I33" s="81"/>
      <c r="L33" s="81"/>
      <c r="AA33" s="81"/>
      <c r="AE33" s="81"/>
      <c r="AH33" s="81"/>
    </row>
    <row r="34" spans="1:34" ht="20" customHeight="1">
      <c r="B34" s="83"/>
    </row>
    <row r="35" spans="1:34" ht="20" customHeight="1">
      <c r="A35" s="83" t="s">
        <v>44</v>
      </c>
      <c r="C35" s="127"/>
      <c r="F35" s="128"/>
      <c r="I35" s="127"/>
      <c r="L35" s="127"/>
      <c r="O35" s="127"/>
      <c r="W35" s="127"/>
      <c r="AA35" s="127"/>
      <c r="AE35" s="127"/>
      <c r="AH35" s="127"/>
    </row>
  </sheetData>
  <mergeCells count="10">
    <mergeCell ref="C8:AA8"/>
    <mergeCell ref="I10:L10"/>
    <mergeCell ref="O10:S10"/>
    <mergeCell ref="O9:W9"/>
    <mergeCell ref="A1:AH1"/>
    <mergeCell ref="A2:AH2"/>
    <mergeCell ref="A3:AH3"/>
    <mergeCell ref="A4:AH4"/>
    <mergeCell ref="A5:AH5"/>
    <mergeCell ref="C7:AH7"/>
  </mergeCells>
  <pageMargins left="0.8" right="0.2" top="1" bottom="0.5" header="0.6" footer="0.3"/>
  <pageSetup paperSize="9" scale="70" firstPageNumber="1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CE76-F3A6-3F40-8EE0-1BD91CBBA128}">
  <sheetPr>
    <tabColor rgb="FF00B050"/>
  </sheetPr>
  <dimension ref="A1:Y35"/>
  <sheetViews>
    <sheetView zoomScale="111" zoomScaleNormal="111" zoomScaleSheetLayoutView="79" zoomScalePageLayoutView="85" workbookViewId="0">
      <selection activeCell="A10" sqref="A10"/>
    </sheetView>
  </sheetViews>
  <sheetFormatPr defaultColWidth="9.453125" defaultRowHeight="20" customHeight="1"/>
  <cols>
    <col min="1" max="1" width="39.36328125" style="20" customWidth="1"/>
    <col min="2" max="2" width="8" style="20" customWidth="1"/>
    <col min="3" max="3" width="17.6328125" style="20" customWidth="1"/>
    <col min="4" max="4" width="4.6328125" style="20" customWidth="1"/>
    <col min="5" max="5" width="17.6328125" style="84" customWidth="1"/>
    <col min="6" max="6" width="4.6328125" style="20" customWidth="1"/>
    <col min="7" max="7" width="17.6328125" style="20" customWidth="1"/>
    <col min="8" max="8" width="4.6328125" style="20" customWidth="1"/>
    <col min="9" max="9" width="17.6328125" style="20" customWidth="1"/>
    <col min="10" max="10" width="1.36328125" style="20" customWidth="1"/>
    <col min="11" max="11" width="1.453125" style="20" customWidth="1"/>
    <col min="12" max="12" width="2.6328125" style="20" customWidth="1"/>
    <col min="13" max="13" width="19.81640625" style="20" customWidth="1"/>
    <col min="14" max="14" width="2.6328125" style="20" customWidth="1"/>
    <col min="15" max="15" width="1.453125" style="20" customWidth="1"/>
    <col min="16" max="16" width="17.6328125" style="20" customWidth="1"/>
    <col min="17" max="17" width="1.453125" style="20" customWidth="1"/>
    <col min="18" max="18" width="9.453125" style="20"/>
    <col min="19" max="19" width="10.453125" style="20" bestFit="1" customWidth="1"/>
    <col min="20" max="16384" width="9.453125" style="20"/>
  </cols>
  <sheetData>
    <row r="1" spans="1:25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5"/>
      <c r="R1" s="5"/>
      <c r="S1" s="5"/>
      <c r="T1" s="5"/>
      <c r="U1" s="5"/>
      <c r="V1" s="5"/>
      <c r="W1" s="5"/>
      <c r="X1" s="5"/>
      <c r="Y1" s="5"/>
    </row>
    <row r="2" spans="1:25" s="79" customFormat="1" ht="20" customHeight="1">
      <c r="A2" s="189" t="s">
        <v>141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5"/>
      <c r="R2" s="5"/>
      <c r="S2" s="5"/>
      <c r="T2" s="5"/>
      <c r="U2" s="5"/>
      <c r="V2" s="5"/>
      <c r="W2" s="5"/>
      <c r="X2" s="5"/>
      <c r="Y2" s="5"/>
    </row>
    <row r="3" spans="1:25" s="79" customFormat="1" ht="20" customHeight="1">
      <c r="A3" s="189" t="s">
        <v>217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5"/>
      <c r="R3" s="5"/>
      <c r="S3" s="5"/>
      <c r="T3" s="5"/>
      <c r="U3" s="5"/>
      <c r="V3" s="5"/>
      <c r="W3" s="5"/>
      <c r="X3" s="5"/>
      <c r="Y3" s="5"/>
    </row>
    <row r="4" spans="1:25" s="79" customFormat="1" ht="20" customHeight="1">
      <c r="A4" s="189" t="s">
        <v>45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5"/>
      <c r="R4" s="5"/>
      <c r="S4" s="5"/>
      <c r="T4" s="5"/>
      <c r="U4" s="5"/>
      <c r="V4" s="5"/>
      <c r="W4" s="5"/>
      <c r="X4" s="5"/>
      <c r="Y4" s="5"/>
    </row>
    <row r="5" spans="1:25" s="79" customFormat="1" ht="20" customHeight="1">
      <c r="A5" s="190" t="s">
        <v>38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5"/>
      <c r="R5" s="5"/>
      <c r="S5" s="5"/>
      <c r="T5" s="5"/>
      <c r="U5" s="5"/>
      <c r="V5" s="5"/>
      <c r="W5" s="5"/>
      <c r="X5" s="5"/>
      <c r="Y5" s="5"/>
    </row>
    <row r="6" spans="1:25" s="79" customFormat="1" ht="9" customHeight="1">
      <c r="A6" s="5"/>
      <c r="B6" s="5"/>
      <c r="C6" s="20"/>
      <c r="D6" s="84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25" s="79" customFormat="1" ht="20" customHeight="1">
      <c r="A7" s="5"/>
      <c r="B7" s="2" t="s">
        <v>192</v>
      </c>
      <c r="C7" s="196" t="s">
        <v>89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</row>
    <row r="8" spans="1:25" s="60" customFormat="1" ht="20" customHeight="1">
      <c r="A8" s="27"/>
      <c r="B8" s="27"/>
      <c r="F8" s="1"/>
      <c r="J8" s="1"/>
      <c r="K8" s="1"/>
      <c r="L8" s="1"/>
      <c r="M8" s="1" t="s">
        <v>146</v>
      </c>
      <c r="N8" s="1"/>
      <c r="O8" s="1"/>
    </row>
    <row r="9" spans="1:25" s="60" customFormat="1" ht="20" customHeight="1">
      <c r="A9" s="27"/>
      <c r="B9" s="27"/>
      <c r="F9" s="1"/>
      <c r="J9" s="1"/>
      <c r="K9" s="1"/>
      <c r="L9" s="1"/>
      <c r="M9" s="85" t="s">
        <v>135</v>
      </c>
      <c r="N9" s="1"/>
      <c r="O9" s="1"/>
      <c r="P9" s="1"/>
    </row>
    <row r="10" spans="1:25" s="60" customFormat="1" ht="20" customHeight="1">
      <c r="A10" s="27"/>
      <c r="B10" s="27"/>
      <c r="D10" s="1"/>
      <c r="F10" s="1"/>
      <c r="G10" s="195" t="s">
        <v>11</v>
      </c>
      <c r="H10" s="195"/>
      <c r="I10" s="195"/>
      <c r="J10" s="1"/>
      <c r="L10" s="195" t="s">
        <v>144</v>
      </c>
      <c r="M10" s="195"/>
      <c r="N10" s="195"/>
      <c r="O10" s="1"/>
    </row>
    <row r="11" spans="1:25" s="8" customFormat="1" ht="20" customHeight="1">
      <c r="C11" s="1" t="s">
        <v>35</v>
      </c>
      <c r="D11" s="1"/>
      <c r="E11" s="86" t="s">
        <v>79</v>
      </c>
      <c r="F11" s="1"/>
      <c r="G11" s="1" t="s">
        <v>78</v>
      </c>
      <c r="H11" s="87"/>
      <c r="I11" s="1" t="s">
        <v>18</v>
      </c>
      <c r="J11" s="1"/>
      <c r="K11" s="1"/>
      <c r="L11" s="1"/>
      <c r="M11" s="1" t="s">
        <v>147</v>
      </c>
      <c r="N11" s="1"/>
      <c r="O11" s="1"/>
      <c r="P11" s="1" t="s">
        <v>14</v>
      </c>
    </row>
    <row r="12" spans="1:25" s="8" customFormat="1" ht="20" customHeight="1">
      <c r="C12" s="1" t="s">
        <v>36</v>
      </c>
      <c r="D12" s="1"/>
      <c r="E12" s="86" t="s">
        <v>16</v>
      </c>
      <c r="F12" s="1"/>
      <c r="G12" s="1" t="s">
        <v>111</v>
      </c>
      <c r="H12" s="87"/>
      <c r="I12" s="1"/>
      <c r="J12" s="1"/>
      <c r="K12" s="1"/>
      <c r="L12" s="1"/>
      <c r="M12" s="1" t="s">
        <v>148</v>
      </c>
      <c r="N12" s="1"/>
      <c r="O12" s="1"/>
      <c r="P12" s="1" t="s">
        <v>126</v>
      </c>
    </row>
    <row r="13" spans="1:25" s="8" customFormat="1" ht="20" customHeight="1">
      <c r="C13" s="1" t="s">
        <v>15</v>
      </c>
      <c r="D13" s="1"/>
      <c r="E13" s="1"/>
      <c r="F13" s="1"/>
      <c r="G13" s="1"/>
      <c r="H13" s="1"/>
      <c r="I13" s="1"/>
      <c r="J13" s="1"/>
      <c r="K13" s="1"/>
      <c r="L13" s="1"/>
      <c r="M13" s="1" t="s">
        <v>149</v>
      </c>
      <c r="N13" s="1"/>
      <c r="O13" s="1"/>
      <c r="P13" s="1" t="s">
        <v>20</v>
      </c>
    </row>
    <row r="14" spans="1:25" s="8" customFormat="1" ht="20" customHeight="1">
      <c r="D14" s="1"/>
      <c r="E14" s="1"/>
      <c r="F14" s="1"/>
      <c r="G14" s="1"/>
      <c r="H14" s="1"/>
      <c r="I14" s="1"/>
      <c r="J14" s="1"/>
      <c r="K14" s="1"/>
      <c r="L14" s="1"/>
      <c r="M14" s="1" t="s">
        <v>150</v>
      </c>
      <c r="N14" s="1"/>
      <c r="O14" s="1"/>
    </row>
    <row r="15" spans="1:25" s="8" customFormat="1" ht="20" customHeight="1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5" s="60" customFormat="1" ht="20" customHeight="1">
      <c r="A16" s="27" t="s">
        <v>157</v>
      </c>
      <c r="B16" s="27"/>
      <c r="C16" s="65">
        <v>360000</v>
      </c>
      <c r="D16" s="56"/>
      <c r="E16" s="65">
        <v>234222</v>
      </c>
      <c r="F16" s="56"/>
      <c r="G16" s="65">
        <v>47900</v>
      </c>
      <c r="H16" s="56"/>
      <c r="I16" s="65">
        <v>1182495</v>
      </c>
      <c r="J16" s="56"/>
      <c r="K16" s="88"/>
      <c r="L16" s="88"/>
      <c r="M16" s="88">
        <v>-31787</v>
      </c>
      <c r="N16" s="88"/>
      <c r="O16" s="88"/>
      <c r="P16" s="65">
        <f>SUM(C16:M16)</f>
        <v>1792830</v>
      </c>
      <c r="S16" s="8"/>
      <c r="T16" s="8"/>
    </row>
    <row r="17" spans="1:20" s="27" customFormat="1" ht="20" customHeight="1">
      <c r="A17" s="27" t="s">
        <v>130</v>
      </c>
      <c r="C17" s="65"/>
      <c r="D17" s="56"/>
      <c r="E17" s="65"/>
      <c r="F17" s="56"/>
      <c r="G17" s="65"/>
      <c r="H17" s="56"/>
      <c r="I17" s="65"/>
      <c r="J17" s="88"/>
      <c r="K17" s="88"/>
      <c r="L17" s="88"/>
      <c r="M17" s="88"/>
      <c r="N17" s="88"/>
      <c r="O17" s="88"/>
      <c r="P17" s="65"/>
      <c r="S17" s="8"/>
      <c r="T17" s="8"/>
    </row>
    <row r="18" spans="1:20" s="27" customFormat="1" ht="20" customHeight="1">
      <c r="A18" s="9" t="s">
        <v>193</v>
      </c>
      <c r="B18" s="8">
        <v>17</v>
      </c>
      <c r="C18" s="90">
        <v>0</v>
      </c>
      <c r="D18" s="56"/>
      <c r="E18" s="90">
        <v>0</v>
      </c>
      <c r="F18" s="56"/>
      <c r="G18" s="90">
        <v>0</v>
      </c>
      <c r="H18" s="56"/>
      <c r="I18" s="65">
        <v>-180000</v>
      </c>
      <c r="J18" s="88"/>
      <c r="K18" s="88"/>
      <c r="L18" s="88"/>
      <c r="M18" s="90">
        <v>0</v>
      </c>
      <c r="N18" s="121"/>
      <c r="O18" s="121"/>
      <c r="P18" s="65">
        <f>SUM(I18:M18)</f>
        <v>-180000</v>
      </c>
      <c r="S18" s="8"/>
      <c r="T18" s="8"/>
    </row>
    <row r="19" spans="1:20" s="27" customFormat="1" ht="20" customHeight="1">
      <c r="A19" s="9" t="s">
        <v>133</v>
      </c>
      <c r="B19" s="9"/>
      <c r="C19" s="91">
        <v>0</v>
      </c>
      <c r="D19" s="90"/>
      <c r="E19" s="91">
        <v>0</v>
      </c>
      <c r="F19" s="90"/>
      <c r="G19" s="91">
        <v>0</v>
      </c>
      <c r="H19" s="56"/>
      <c r="I19" s="98">
        <v>183497</v>
      </c>
      <c r="J19" s="88"/>
      <c r="K19" s="88"/>
      <c r="L19" s="88"/>
      <c r="M19" s="90">
        <v>0</v>
      </c>
      <c r="N19" s="88"/>
      <c r="O19" s="88"/>
      <c r="P19" s="65">
        <f>SUM(C19:M19)</f>
        <v>183497</v>
      </c>
      <c r="S19" s="8"/>
      <c r="T19" s="8"/>
    </row>
    <row r="20" spans="1:20" s="27" customFormat="1" ht="20" customHeight="1">
      <c r="A20" s="27" t="s">
        <v>131</v>
      </c>
      <c r="C20" s="92">
        <f>SUM(C19:C19)</f>
        <v>0</v>
      </c>
      <c r="D20" s="90"/>
      <c r="E20" s="92">
        <f>SUM(E19:E19)</f>
        <v>0</v>
      </c>
      <c r="F20" s="90"/>
      <c r="G20" s="92">
        <f>SUM(G19:G19)</f>
        <v>0</v>
      </c>
      <c r="H20" s="93"/>
      <c r="I20" s="73">
        <f>SUM(I18:I19)</f>
        <v>3497</v>
      </c>
      <c r="J20" s="88"/>
      <c r="K20" s="88">
        <f>SUM(K19:O19)</f>
        <v>0</v>
      </c>
      <c r="L20" s="88"/>
      <c r="M20" s="92">
        <f>SUM(M19:M19)</f>
        <v>0</v>
      </c>
      <c r="N20" s="88"/>
      <c r="O20" s="88"/>
      <c r="P20" s="94">
        <f>SUM(P18:P19)</f>
        <v>3497</v>
      </c>
      <c r="S20" s="8"/>
      <c r="T20" s="8"/>
    </row>
    <row r="21" spans="1:20" s="60" customFormat="1" ht="20" customHeight="1" thickBot="1">
      <c r="A21" s="18" t="s">
        <v>219</v>
      </c>
      <c r="B21" s="18"/>
      <c r="C21" s="95">
        <f>C20+C16</f>
        <v>360000</v>
      </c>
      <c r="D21" s="56"/>
      <c r="E21" s="95">
        <f>E20+E16</f>
        <v>234222</v>
      </c>
      <c r="F21" s="56"/>
      <c r="G21" s="95">
        <f>G20+G16</f>
        <v>47900</v>
      </c>
      <c r="H21" s="57"/>
      <c r="I21" s="95">
        <f>I20+I16</f>
        <v>1185992</v>
      </c>
      <c r="J21" s="88"/>
      <c r="K21" s="88">
        <f>K20+K16</f>
        <v>0</v>
      </c>
      <c r="L21" s="88"/>
      <c r="M21" s="95">
        <f>M20+M16</f>
        <v>-31787</v>
      </c>
      <c r="N21" s="88"/>
      <c r="O21" s="88"/>
      <c r="P21" s="96">
        <f>SUM(C21:M21)</f>
        <v>1796327</v>
      </c>
      <c r="S21" s="8"/>
      <c r="T21" s="8"/>
    </row>
    <row r="22" spans="1:20" s="60" customFormat="1" ht="20" customHeight="1" thickTop="1">
      <c r="A22" s="18"/>
      <c r="B22" s="18"/>
      <c r="C22" s="65"/>
      <c r="D22" s="56"/>
      <c r="E22" s="65"/>
      <c r="F22" s="56"/>
      <c r="G22" s="65"/>
      <c r="H22" s="57"/>
      <c r="I22" s="65"/>
      <c r="J22" s="57"/>
      <c r="K22" s="57"/>
      <c r="L22" s="57"/>
      <c r="M22" s="65"/>
      <c r="N22" s="57"/>
      <c r="O22" s="57"/>
      <c r="P22" s="65"/>
      <c r="Q22" s="97"/>
      <c r="S22" s="8"/>
      <c r="T22" s="8"/>
    </row>
    <row r="23" spans="1:20" s="60" customFormat="1" ht="20" customHeight="1">
      <c r="A23" s="27" t="s">
        <v>182</v>
      </c>
      <c r="B23" s="27"/>
      <c r="C23" s="65">
        <v>360000</v>
      </c>
      <c r="D23" s="56"/>
      <c r="E23" s="65">
        <v>234222</v>
      </c>
      <c r="F23" s="56"/>
      <c r="G23" s="65">
        <v>47900</v>
      </c>
      <c r="H23" s="56"/>
      <c r="I23" s="89">
        <v>1216953</v>
      </c>
      <c r="J23" s="123"/>
      <c r="K23" s="124"/>
      <c r="L23" s="124"/>
      <c r="M23" s="41">
        <v>-41403</v>
      </c>
      <c r="N23" s="124"/>
      <c r="O23" s="124"/>
      <c r="P23" s="65">
        <f>SUM(C23:M23)</f>
        <v>1817672</v>
      </c>
      <c r="S23" s="8"/>
      <c r="T23" s="8"/>
    </row>
    <row r="24" spans="1:20" s="27" customFormat="1" ht="20" customHeight="1">
      <c r="A24" s="27" t="s">
        <v>130</v>
      </c>
      <c r="C24" s="65"/>
      <c r="D24" s="56"/>
      <c r="E24" s="65"/>
      <c r="F24" s="56"/>
      <c r="G24" s="65"/>
      <c r="H24" s="56"/>
      <c r="I24" s="122"/>
      <c r="J24" s="123"/>
      <c r="K24" s="124"/>
      <c r="L24" s="124"/>
      <c r="M24" s="124"/>
      <c r="N24" s="124"/>
      <c r="O24" s="124"/>
      <c r="P24" s="90"/>
      <c r="S24" s="8"/>
      <c r="T24" s="8"/>
    </row>
    <row r="25" spans="1:20" s="27" customFormat="1" ht="20" customHeight="1">
      <c r="A25" s="9" t="s">
        <v>193</v>
      </c>
      <c r="B25" s="8">
        <v>17</v>
      </c>
      <c r="C25" s="90">
        <v>0</v>
      </c>
      <c r="D25" s="56"/>
      <c r="E25" s="90">
        <v>0</v>
      </c>
      <c r="F25" s="56"/>
      <c r="G25" s="90">
        <v>0</v>
      </c>
      <c r="H25" s="56"/>
      <c r="I25" s="89">
        <v>-179997</v>
      </c>
      <c r="J25" s="123"/>
      <c r="K25" s="124"/>
      <c r="L25" s="124"/>
      <c r="M25" s="90">
        <v>0</v>
      </c>
      <c r="N25" s="124"/>
      <c r="O25" s="124"/>
      <c r="P25" s="65">
        <f>SUM(C25:M25)</f>
        <v>-179997</v>
      </c>
      <c r="S25" s="8"/>
      <c r="T25" s="8"/>
    </row>
    <row r="26" spans="1:20" s="27" customFormat="1" ht="20" customHeight="1">
      <c r="A26" s="9" t="s">
        <v>133</v>
      </c>
      <c r="B26" s="9"/>
      <c r="C26" s="91">
        <v>0</v>
      </c>
      <c r="D26" s="121"/>
      <c r="E26" s="91">
        <v>0</v>
      </c>
      <c r="F26" s="90"/>
      <c r="G26" s="91">
        <v>0</v>
      </c>
      <c r="H26" s="56"/>
      <c r="I26" s="126">
        <v>124491</v>
      </c>
      <c r="J26" s="123"/>
      <c r="K26" s="123"/>
      <c r="L26" s="123"/>
      <c r="M26" s="90">
        <v>0</v>
      </c>
      <c r="N26" s="123"/>
      <c r="O26" s="123"/>
      <c r="P26" s="125">
        <f>SUM(C26:M26)</f>
        <v>124491</v>
      </c>
      <c r="S26" s="8"/>
      <c r="T26" s="8"/>
    </row>
    <row r="27" spans="1:20" s="60" customFormat="1" ht="20" customHeight="1">
      <c r="A27" s="27" t="s">
        <v>131</v>
      </c>
      <c r="B27" s="27"/>
      <c r="C27" s="91">
        <f>SUM(C26:C26)</f>
        <v>0</v>
      </c>
      <c r="D27" s="90"/>
      <c r="E27" s="91">
        <f>SUM(E26:E26)</f>
        <v>0</v>
      </c>
      <c r="F27" s="90"/>
      <c r="G27" s="91">
        <f>SUM(G26:G26)</f>
        <v>0</v>
      </c>
      <c r="H27" s="93"/>
      <c r="I27" s="125">
        <f>SUM(I25:I26)</f>
        <v>-55506</v>
      </c>
      <c r="J27" s="90"/>
      <c r="K27" s="90"/>
      <c r="L27" s="90"/>
      <c r="M27" s="92">
        <f>SUM(M26:M26)</f>
        <v>0</v>
      </c>
      <c r="N27" s="90"/>
      <c r="O27" s="90"/>
      <c r="P27" s="125">
        <f>SUM(C27:M27)</f>
        <v>-55506</v>
      </c>
      <c r="S27" s="8"/>
      <c r="T27" s="8"/>
    </row>
    <row r="28" spans="1:20" s="60" customFormat="1" ht="20" customHeight="1" thickBot="1">
      <c r="A28" s="18" t="s">
        <v>218</v>
      </c>
      <c r="B28" s="18"/>
      <c r="C28" s="95">
        <f>C27+C23</f>
        <v>360000</v>
      </c>
      <c r="D28" s="56"/>
      <c r="E28" s="95">
        <f>E27+E23</f>
        <v>234222</v>
      </c>
      <c r="F28" s="56"/>
      <c r="G28" s="95">
        <f>G27+G23</f>
        <v>47900</v>
      </c>
      <c r="H28" s="57"/>
      <c r="I28" s="95">
        <f>I27+I23</f>
        <v>1161447</v>
      </c>
      <c r="J28" s="57"/>
      <c r="K28" s="65">
        <f>K27+K23</f>
        <v>0</v>
      </c>
      <c r="L28" s="65"/>
      <c r="M28" s="95">
        <f>M27+M23</f>
        <v>-41403</v>
      </c>
      <c r="N28" s="65"/>
      <c r="O28" s="65"/>
      <c r="P28" s="96">
        <f>SUM(C28:M28)</f>
        <v>1762166</v>
      </c>
      <c r="S28" s="8"/>
      <c r="T28" s="8"/>
    </row>
    <row r="29" spans="1:20" s="34" customFormat="1" ht="20" customHeight="1" thickTop="1">
      <c r="A29" s="18"/>
      <c r="B29" s="18"/>
      <c r="C29" s="89"/>
      <c r="D29" s="64"/>
      <c r="E29" s="89"/>
      <c r="F29" s="64"/>
      <c r="G29" s="89"/>
      <c r="H29" s="41"/>
      <c r="I29" s="89"/>
      <c r="J29" s="41"/>
      <c r="K29" s="36"/>
      <c r="L29" s="36"/>
      <c r="M29" s="41"/>
      <c r="N29" s="36"/>
      <c r="O29" s="36"/>
      <c r="P29" s="89"/>
      <c r="S29" s="8"/>
      <c r="T29" s="8"/>
    </row>
    <row r="30" spans="1:20" s="34" customFormat="1" ht="20" customHeight="1">
      <c r="C30" s="99"/>
      <c r="D30" s="39"/>
      <c r="E30" s="99"/>
      <c r="F30" s="39"/>
      <c r="G30" s="99"/>
      <c r="H30" s="39"/>
      <c r="I30" s="99"/>
      <c r="J30" s="39"/>
      <c r="K30" s="39"/>
      <c r="L30" s="39"/>
      <c r="M30" s="39"/>
      <c r="N30" s="39"/>
      <c r="O30" s="39"/>
      <c r="P30" s="99"/>
    </row>
    <row r="31" spans="1:20" s="34" customFormat="1" ht="20" customHeight="1">
      <c r="E31" s="100"/>
    </row>
    <row r="32" spans="1:20" s="34" customFormat="1" ht="20" customHeight="1">
      <c r="E32" s="100"/>
    </row>
    <row r="33" spans="1:16" ht="20" customHeight="1">
      <c r="B33" s="9"/>
    </row>
    <row r="34" spans="1:16" ht="20" customHeight="1">
      <c r="C34" s="129"/>
      <c r="E34" s="130"/>
      <c r="G34" s="129"/>
      <c r="I34" s="129"/>
      <c r="M34" s="129"/>
      <c r="P34" s="129"/>
    </row>
    <row r="35" spans="1:16" ht="20" customHeight="1">
      <c r="A35" s="9" t="s">
        <v>44</v>
      </c>
      <c r="C35" s="129"/>
      <c r="E35" s="129"/>
      <c r="G35" s="129"/>
      <c r="I35" s="129"/>
      <c r="M35" s="129"/>
      <c r="P35" s="129"/>
    </row>
  </sheetData>
  <mergeCells count="8">
    <mergeCell ref="G10:I10"/>
    <mergeCell ref="L10:N10"/>
    <mergeCell ref="A1:P1"/>
    <mergeCell ref="A2:P2"/>
    <mergeCell ref="A3:P3"/>
    <mergeCell ref="A4:P4"/>
    <mergeCell ref="A5:P5"/>
    <mergeCell ref="C7:P7"/>
  </mergeCells>
  <pageMargins left="0.8" right="0.2" top="1" bottom="0.5" header="0.6" footer="0.3"/>
  <pageSetup paperSize="9" scale="70" firstPageNumber="1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DB80-F94F-3347-88AC-D51954E50553}">
  <sheetPr>
    <tabColor rgb="FF00B050"/>
  </sheetPr>
  <dimension ref="A1:I107"/>
  <sheetViews>
    <sheetView tabSelected="1" topLeftCell="A104" zoomScale="96" zoomScaleNormal="96" zoomScaleSheetLayoutView="85" zoomScalePageLayoutView="70" workbookViewId="0">
      <selection activeCell="N79" sqref="N79"/>
    </sheetView>
  </sheetViews>
  <sheetFormatPr defaultColWidth="9.453125" defaultRowHeight="20" customHeight="1"/>
  <cols>
    <col min="1" max="1" width="73.36328125" style="7" customWidth="1"/>
    <col min="2" max="2" width="7.453125" style="15" customWidth="1"/>
    <col min="3" max="3" width="11.1796875" style="131" customWidth="1"/>
    <col min="4" max="4" width="1.453125" style="131" customWidth="1"/>
    <col min="5" max="5" width="11.1796875" style="131" customWidth="1"/>
    <col min="6" max="6" width="1.453125" style="131" customWidth="1"/>
    <col min="7" max="7" width="11.1796875" style="131" customWidth="1"/>
    <col min="8" max="8" width="1.453125" style="131" customWidth="1"/>
    <col min="9" max="9" width="11.1796875" style="131" customWidth="1"/>
    <col min="10" max="10" width="0.81640625" style="7" customWidth="1"/>
    <col min="11" max="16384" width="9.453125" style="7"/>
  </cols>
  <sheetData>
    <row r="1" spans="1:9" ht="20" customHeight="1">
      <c r="A1" s="189" t="s">
        <v>83</v>
      </c>
      <c r="B1" s="189"/>
      <c r="C1" s="189"/>
      <c r="D1" s="189"/>
      <c r="E1" s="189"/>
      <c r="F1" s="189"/>
      <c r="G1" s="189"/>
      <c r="H1" s="189"/>
      <c r="I1" s="189"/>
    </row>
    <row r="2" spans="1:9" ht="20" customHeight="1">
      <c r="A2" s="189" t="s">
        <v>48</v>
      </c>
      <c r="B2" s="189"/>
      <c r="C2" s="189"/>
      <c r="D2" s="189"/>
      <c r="E2" s="189"/>
      <c r="F2" s="189"/>
      <c r="G2" s="189"/>
      <c r="H2" s="189"/>
      <c r="I2" s="189"/>
    </row>
    <row r="3" spans="1:9" ht="20" customHeight="1">
      <c r="A3" s="189" t="s">
        <v>217</v>
      </c>
      <c r="B3" s="189"/>
      <c r="C3" s="189"/>
      <c r="D3" s="189"/>
      <c r="E3" s="189"/>
      <c r="F3" s="189"/>
      <c r="G3" s="189"/>
      <c r="H3" s="189"/>
      <c r="I3" s="189"/>
    </row>
    <row r="4" spans="1:9" ht="20" customHeight="1">
      <c r="A4" s="189" t="s">
        <v>45</v>
      </c>
      <c r="B4" s="189"/>
      <c r="C4" s="189"/>
      <c r="D4" s="189"/>
      <c r="E4" s="189"/>
      <c r="F4" s="189"/>
      <c r="G4" s="189"/>
      <c r="H4" s="189"/>
      <c r="I4" s="189"/>
    </row>
    <row r="5" spans="1:9" ht="20" customHeight="1">
      <c r="A5" s="190" t="s">
        <v>38</v>
      </c>
      <c r="B5" s="190"/>
      <c r="C5" s="190"/>
      <c r="D5" s="190"/>
      <c r="E5" s="190"/>
      <c r="F5" s="190"/>
      <c r="G5" s="190"/>
      <c r="H5" s="190"/>
      <c r="I5" s="190"/>
    </row>
    <row r="6" spans="1:9" ht="9" customHeight="1">
      <c r="A6" s="26"/>
    </row>
    <row r="7" spans="1:9" ht="20" customHeight="1">
      <c r="A7" s="27"/>
      <c r="B7" s="28" t="s">
        <v>46</v>
      </c>
      <c r="C7" s="197" t="s">
        <v>49</v>
      </c>
      <c r="D7" s="197"/>
      <c r="E7" s="197"/>
      <c r="F7" s="29" t="s">
        <v>50</v>
      </c>
      <c r="G7" s="197" t="s">
        <v>51</v>
      </c>
      <c r="H7" s="197"/>
      <c r="I7" s="197"/>
    </row>
    <row r="8" spans="1:9" ht="20" customHeight="1">
      <c r="A8" s="19"/>
      <c r="B8" s="11"/>
      <c r="C8" s="197" t="s">
        <v>129</v>
      </c>
      <c r="D8" s="197"/>
      <c r="E8" s="197"/>
      <c r="F8" s="29" t="s">
        <v>50</v>
      </c>
      <c r="G8" s="197" t="s">
        <v>129</v>
      </c>
      <c r="H8" s="197"/>
      <c r="I8" s="197"/>
    </row>
    <row r="9" spans="1:9" ht="20" customHeight="1">
      <c r="A9" s="19"/>
      <c r="C9" s="132">
        <v>2025</v>
      </c>
      <c r="D9" s="132"/>
      <c r="E9" s="132">
        <v>2024</v>
      </c>
      <c r="F9" s="132"/>
      <c r="G9" s="132">
        <v>2025</v>
      </c>
      <c r="H9" s="132"/>
      <c r="I9" s="132">
        <v>2024</v>
      </c>
    </row>
    <row r="10" spans="1:9" ht="20" customHeight="1">
      <c r="A10" s="27" t="s">
        <v>21</v>
      </c>
      <c r="B10" s="31"/>
      <c r="C10" s="141"/>
      <c r="D10" s="141"/>
      <c r="E10" s="141"/>
      <c r="F10" s="141"/>
      <c r="G10" s="141"/>
      <c r="H10" s="141"/>
      <c r="I10" s="141"/>
    </row>
    <row r="11" spans="1:9" s="34" customFormat="1" ht="20" customHeight="1">
      <c r="A11" s="34" t="s">
        <v>119</v>
      </c>
      <c r="B11" s="60"/>
      <c r="C11" s="57">
        <f>+'PL9'!D33</f>
        <v>154064</v>
      </c>
      <c r="D11" s="57"/>
      <c r="E11" s="57">
        <v>180426</v>
      </c>
      <c r="F11" s="57"/>
      <c r="G11" s="57">
        <f>+'PL9'!H33</f>
        <v>124491</v>
      </c>
      <c r="H11" s="57"/>
      <c r="I11" s="57">
        <v>183497</v>
      </c>
    </row>
    <row r="12" spans="1:9" s="34" customFormat="1" ht="20" customHeight="1">
      <c r="A12" s="34" t="s">
        <v>84</v>
      </c>
      <c r="B12" s="60"/>
      <c r="C12" s="57"/>
      <c r="D12" s="57"/>
      <c r="E12" s="57"/>
      <c r="F12" s="57"/>
      <c r="G12" s="57"/>
      <c r="H12" s="57"/>
      <c r="I12" s="57"/>
    </row>
    <row r="13" spans="1:9" s="34" customFormat="1" ht="20" customHeight="1">
      <c r="A13" s="44" t="s">
        <v>139</v>
      </c>
      <c r="B13" s="60"/>
      <c r="C13" s="57">
        <f>-'PL9'!D31</f>
        <v>38289</v>
      </c>
      <c r="D13" s="57"/>
      <c r="E13" s="57">
        <v>44475</v>
      </c>
      <c r="F13" s="57"/>
      <c r="G13" s="57">
        <f>-'PL9'!H31</f>
        <v>20386</v>
      </c>
      <c r="H13" s="57"/>
      <c r="I13" s="57">
        <v>26899</v>
      </c>
    </row>
    <row r="14" spans="1:9" s="34" customFormat="1" ht="20" customHeight="1">
      <c r="A14" s="44" t="s">
        <v>108</v>
      </c>
      <c r="B14" s="60"/>
      <c r="C14" s="57">
        <v>63127</v>
      </c>
      <c r="D14" s="57"/>
      <c r="E14" s="57">
        <v>62509</v>
      </c>
      <c r="F14" s="56"/>
      <c r="G14" s="57">
        <v>60352</v>
      </c>
      <c r="H14" s="56"/>
      <c r="I14" s="56">
        <v>59568</v>
      </c>
    </row>
    <row r="15" spans="1:9" s="34" customFormat="1" ht="20" customHeight="1">
      <c r="A15" s="44" t="s">
        <v>95</v>
      </c>
      <c r="B15" s="60"/>
      <c r="C15" s="56">
        <v>-10300</v>
      </c>
      <c r="D15" s="56"/>
      <c r="E15" s="56">
        <v>-8556</v>
      </c>
      <c r="F15" s="56"/>
      <c r="G15" s="56">
        <v>-7235</v>
      </c>
      <c r="H15" s="56"/>
      <c r="I15" s="56">
        <v>-8156</v>
      </c>
    </row>
    <row r="16" spans="1:9" s="34" customFormat="1" ht="20" customHeight="1">
      <c r="A16" s="44" t="s">
        <v>142</v>
      </c>
      <c r="B16" s="60"/>
      <c r="C16" s="134">
        <v>0</v>
      </c>
      <c r="D16" s="134"/>
      <c r="E16" s="134">
        <v>0</v>
      </c>
      <c r="F16" s="56"/>
      <c r="G16" s="56">
        <v>-45998</v>
      </c>
      <c r="H16" s="56"/>
      <c r="I16" s="56">
        <v>-72189</v>
      </c>
    </row>
    <row r="17" spans="1:9" s="34" customFormat="1" ht="20" customHeight="1">
      <c r="A17" s="44" t="s">
        <v>194</v>
      </c>
      <c r="B17" s="60"/>
      <c r="C17" s="138">
        <v>-49</v>
      </c>
      <c r="D17" s="134"/>
      <c r="E17" s="55">
        <v>-914</v>
      </c>
      <c r="F17" s="56"/>
      <c r="G17" s="56">
        <v>-49</v>
      </c>
      <c r="H17" s="56"/>
      <c r="I17" s="56">
        <v>-41</v>
      </c>
    </row>
    <row r="18" spans="1:9" s="34" customFormat="1" ht="20" customHeight="1">
      <c r="A18" s="44" t="s">
        <v>205</v>
      </c>
      <c r="B18" s="8"/>
      <c r="C18" s="55">
        <v>8535</v>
      </c>
      <c r="D18" s="57"/>
      <c r="E18" s="55">
        <v>-9509</v>
      </c>
      <c r="F18" s="56"/>
      <c r="G18" s="55">
        <v>6638</v>
      </c>
      <c r="H18" s="56"/>
      <c r="I18" s="57">
        <v>-6506</v>
      </c>
    </row>
    <row r="19" spans="1:9" s="34" customFormat="1" ht="20" customHeight="1">
      <c r="A19" s="44" t="s">
        <v>227</v>
      </c>
      <c r="B19" s="8"/>
      <c r="C19" s="55">
        <v>23</v>
      </c>
      <c r="D19" s="57"/>
      <c r="E19" s="134">
        <v>0</v>
      </c>
      <c r="F19" s="56"/>
      <c r="G19" s="142">
        <v>0</v>
      </c>
      <c r="H19" s="56"/>
      <c r="I19" s="142">
        <v>0</v>
      </c>
    </row>
    <row r="20" spans="1:9" s="34" customFormat="1" ht="20" customHeight="1">
      <c r="A20" s="44" t="s">
        <v>9</v>
      </c>
      <c r="B20" s="60"/>
      <c r="C20" s="57">
        <v>25159</v>
      </c>
      <c r="D20" s="57"/>
      <c r="E20" s="57">
        <v>7742</v>
      </c>
      <c r="F20" s="57"/>
      <c r="G20" s="57">
        <v>4095</v>
      </c>
      <c r="H20" s="57"/>
      <c r="I20" s="57">
        <v>5399</v>
      </c>
    </row>
    <row r="21" spans="1:9" s="34" customFormat="1" ht="20" customHeight="1">
      <c r="A21" s="44" t="s">
        <v>228</v>
      </c>
      <c r="B21" s="8">
        <v>9</v>
      </c>
      <c r="C21" s="57">
        <v>952</v>
      </c>
      <c r="D21" s="57"/>
      <c r="E21" s="57">
        <v>-1840</v>
      </c>
      <c r="F21" s="57"/>
      <c r="G21" s="57">
        <v>952</v>
      </c>
      <c r="H21" s="57"/>
      <c r="I21" s="57">
        <v>-1840</v>
      </c>
    </row>
    <row r="22" spans="1:9" s="34" customFormat="1" ht="20" customHeight="1">
      <c r="A22" s="61" t="s">
        <v>134</v>
      </c>
      <c r="B22" s="60"/>
      <c r="C22" s="57"/>
      <c r="D22" s="57"/>
      <c r="E22" s="57"/>
      <c r="F22" s="56"/>
      <c r="G22" s="57"/>
      <c r="H22" s="56"/>
      <c r="I22" s="56"/>
    </row>
    <row r="23" spans="1:9" s="34" customFormat="1" ht="20" customHeight="1">
      <c r="A23" s="33" t="s">
        <v>120</v>
      </c>
      <c r="B23" s="8"/>
      <c r="C23" s="56">
        <v>-1822</v>
      </c>
      <c r="D23" s="57"/>
      <c r="E23" s="56">
        <v>-2747</v>
      </c>
      <c r="F23" s="56"/>
      <c r="G23" s="56">
        <v>-1279</v>
      </c>
      <c r="H23" s="56"/>
      <c r="I23" s="56">
        <v>-894</v>
      </c>
    </row>
    <row r="24" spans="1:9" s="34" customFormat="1" ht="20" customHeight="1">
      <c r="A24" s="44" t="s">
        <v>200</v>
      </c>
      <c r="B24" s="8"/>
      <c r="C24" s="56">
        <v>-5092</v>
      </c>
      <c r="D24" s="57"/>
      <c r="E24" s="56">
        <v>6306</v>
      </c>
      <c r="F24" s="57"/>
      <c r="G24" s="56">
        <v>-5234</v>
      </c>
      <c r="H24" s="57"/>
      <c r="I24" s="56">
        <v>4690</v>
      </c>
    </row>
    <row r="25" spans="1:9" s="34" customFormat="1" ht="20" customHeight="1">
      <c r="A25" s="44" t="s">
        <v>174</v>
      </c>
      <c r="B25" s="8"/>
      <c r="C25" s="56">
        <v>-555</v>
      </c>
      <c r="D25" s="57"/>
      <c r="E25" s="56">
        <v>-312</v>
      </c>
      <c r="F25" s="57"/>
      <c r="G25" s="56">
        <v>-550</v>
      </c>
      <c r="H25" s="57"/>
      <c r="I25" s="56">
        <v>-191</v>
      </c>
    </row>
    <row r="26" spans="1:9" s="34" customFormat="1" ht="20" customHeight="1">
      <c r="A26" s="62" t="s">
        <v>163</v>
      </c>
      <c r="B26" s="8"/>
      <c r="C26" s="136">
        <v>232</v>
      </c>
      <c r="D26" s="57"/>
      <c r="E26" s="136">
        <v>1016</v>
      </c>
      <c r="F26" s="135"/>
      <c r="G26" s="136">
        <v>149</v>
      </c>
      <c r="H26" s="135"/>
      <c r="I26" s="136">
        <v>1016</v>
      </c>
    </row>
    <row r="27" spans="1:9" s="34" customFormat="1" ht="20" customHeight="1">
      <c r="A27" s="44" t="s">
        <v>201</v>
      </c>
      <c r="B27" s="60"/>
      <c r="C27" s="57">
        <v>26512</v>
      </c>
      <c r="D27" s="57"/>
      <c r="E27" s="57">
        <v>-7453</v>
      </c>
      <c r="F27" s="56"/>
      <c r="G27" s="57">
        <v>505</v>
      </c>
      <c r="H27" s="56"/>
      <c r="I27" s="136">
        <v>-7253</v>
      </c>
    </row>
    <row r="28" spans="1:9" s="34" customFormat="1" ht="20" customHeight="1">
      <c r="A28" s="44" t="s">
        <v>208</v>
      </c>
      <c r="B28" s="8"/>
    </row>
    <row r="29" spans="1:9" s="34" customFormat="1" ht="20" customHeight="1">
      <c r="A29" s="156" t="s">
        <v>207</v>
      </c>
      <c r="B29" s="8"/>
      <c r="C29" s="57">
        <v>486</v>
      </c>
      <c r="D29" s="57"/>
      <c r="E29" s="57">
        <v>-563</v>
      </c>
      <c r="F29" s="56"/>
      <c r="G29" s="142">
        <v>0</v>
      </c>
      <c r="H29" s="134"/>
      <c r="I29" s="142">
        <v>0</v>
      </c>
    </row>
    <row r="30" spans="1:9" s="34" customFormat="1" ht="20" customHeight="1">
      <c r="A30" s="44" t="s">
        <v>96</v>
      </c>
      <c r="B30" s="60"/>
      <c r="C30" s="73">
        <v>15382</v>
      </c>
      <c r="D30" s="56"/>
      <c r="E30" s="73">
        <v>13463</v>
      </c>
      <c r="F30" s="56"/>
      <c r="G30" s="73">
        <v>14186</v>
      </c>
      <c r="H30" s="56"/>
      <c r="I30" s="73">
        <v>12262</v>
      </c>
    </row>
    <row r="31" spans="1:9" ht="20" customHeight="1">
      <c r="A31" s="51" t="s">
        <v>102</v>
      </c>
      <c r="C31" s="143"/>
      <c r="D31" s="56"/>
      <c r="E31" s="143"/>
      <c r="F31" s="56"/>
      <c r="G31" s="144"/>
      <c r="H31" s="56"/>
      <c r="I31" s="144"/>
    </row>
    <row r="32" spans="1:9" ht="20" customHeight="1">
      <c r="A32" s="53" t="s">
        <v>103</v>
      </c>
      <c r="B32" s="32"/>
      <c r="C32" s="57">
        <f>SUM(C11:C30)</f>
        <v>314943</v>
      </c>
      <c r="D32" s="57"/>
      <c r="E32" s="57">
        <f>SUM(E11:E30)</f>
        <v>284043</v>
      </c>
      <c r="F32" s="57"/>
      <c r="G32" s="57">
        <f>SUM(G11:G30)</f>
        <v>171409</v>
      </c>
      <c r="H32" s="57"/>
      <c r="I32" s="57">
        <f>SUM(I11:I30)</f>
        <v>196261</v>
      </c>
    </row>
    <row r="33" spans="1:9" ht="20" customHeight="1">
      <c r="A33" s="34" t="s">
        <v>115</v>
      </c>
      <c r="B33" s="32"/>
      <c r="C33" s="57"/>
      <c r="D33" s="57"/>
      <c r="E33" s="57"/>
      <c r="F33" s="57"/>
      <c r="G33" s="57"/>
      <c r="H33" s="57"/>
      <c r="I33" s="57"/>
    </row>
    <row r="34" spans="1:9" s="34" customFormat="1" ht="20" customHeight="1">
      <c r="A34" s="34" t="s">
        <v>97</v>
      </c>
      <c r="B34" s="60"/>
      <c r="C34" s="57"/>
      <c r="D34" s="57"/>
      <c r="E34" s="57"/>
      <c r="F34" s="57"/>
      <c r="G34" s="57"/>
      <c r="H34" s="57"/>
      <c r="I34" s="57"/>
    </row>
    <row r="35" spans="1:9" s="34" customFormat="1" ht="20" customHeight="1">
      <c r="A35" s="44" t="s">
        <v>60</v>
      </c>
      <c r="B35" s="60"/>
      <c r="C35" s="145">
        <v>-70656</v>
      </c>
      <c r="D35" s="55"/>
      <c r="E35" s="145">
        <v>219376</v>
      </c>
      <c r="F35" s="146"/>
      <c r="G35" s="136">
        <v>-27205</v>
      </c>
      <c r="H35" s="147"/>
      <c r="I35" s="136">
        <v>206300</v>
      </c>
    </row>
    <row r="36" spans="1:9" s="34" customFormat="1" ht="20" customHeight="1">
      <c r="A36" s="44" t="s">
        <v>113</v>
      </c>
      <c r="B36" s="60"/>
      <c r="C36" s="145">
        <v>7878</v>
      </c>
      <c r="D36" s="145"/>
      <c r="E36" s="145">
        <v>74543</v>
      </c>
      <c r="F36" s="55"/>
      <c r="G36" s="136">
        <v>2306</v>
      </c>
      <c r="H36" s="147"/>
      <c r="I36" s="136">
        <v>47308</v>
      </c>
    </row>
    <row r="37" spans="1:9" s="34" customFormat="1" ht="20" customHeight="1">
      <c r="A37" s="44" t="s">
        <v>188</v>
      </c>
      <c r="B37" s="60"/>
      <c r="C37" s="145">
        <v>-13968</v>
      </c>
      <c r="D37" s="55"/>
      <c r="E37" s="145">
        <v>-60903</v>
      </c>
      <c r="F37" s="146"/>
      <c r="G37" s="136">
        <v>43964</v>
      </c>
      <c r="H37" s="147"/>
      <c r="I37" s="136">
        <v>-8051</v>
      </c>
    </row>
    <row r="38" spans="1:9" s="34" customFormat="1" ht="20" customHeight="1">
      <c r="A38" s="44" t="s">
        <v>0</v>
      </c>
      <c r="B38" s="60"/>
      <c r="C38" s="55">
        <v>697482</v>
      </c>
      <c r="D38" s="55"/>
      <c r="E38" s="55">
        <v>246476</v>
      </c>
      <c r="F38" s="146"/>
      <c r="G38" s="136">
        <v>107768</v>
      </c>
      <c r="H38" s="147"/>
      <c r="I38" s="136">
        <v>178740</v>
      </c>
    </row>
    <row r="39" spans="1:9" s="34" customFormat="1" ht="20" customHeight="1">
      <c r="A39" s="44" t="s">
        <v>22</v>
      </c>
      <c r="B39" s="60"/>
      <c r="C39" s="55">
        <v>-7738</v>
      </c>
      <c r="D39" s="55"/>
      <c r="E39" s="55">
        <v>4658</v>
      </c>
      <c r="F39" s="146"/>
      <c r="G39" s="133">
        <v>-7089</v>
      </c>
      <c r="H39" s="147"/>
      <c r="I39" s="133">
        <v>4075</v>
      </c>
    </row>
    <row r="40" spans="1:9" s="34" customFormat="1" ht="20" customHeight="1">
      <c r="A40" s="44" t="s">
        <v>5</v>
      </c>
      <c r="B40" s="60"/>
      <c r="C40" s="55">
        <v>1880</v>
      </c>
      <c r="D40" s="55"/>
      <c r="E40" s="145">
        <v>4</v>
      </c>
      <c r="F40" s="148"/>
      <c r="G40" s="136">
        <v>1870</v>
      </c>
      <c r="H40" s="149"/>
      <c r="I40" s="137">
        <v>0</v>
      </c>
    </row>
    <row r="41" spans="1:9" s="34" customFormat="1" ht="20" customHeight="1">
      <c r="A41" s="34" t="s">
        <v>128</v>
      </c>
      <c r="B41" s="60"/>
      <c r="C41" s="55"/>
      <c r="D41" s="55"/>
      <c r="E41" s="145"/>
      <c r="F41" s="55"/>
      <c r="G41" s="136"/>
      <c r="H41" s="55"/>
      <c r="I41" s="56"/>
    </row>
    <row r="42" spans="1:9" s="34" customFormat="1" ht="20" customHeight="1">
      <c r="A42" s="44" t="s">
        <v>64</v>
      </c>
      <c r="B42" s="60"/>
      <c r="C42" s="55">
        <v>-330673</v>
      </c>
      <c r="D42" s="57"/>
      <c r="E42" s="145">
        <v>-289060</v>
      </c>
      <c r="F42" s="146"/>
      <c r="G42" s="136">
        <v>-239407</v>
      </c>
      <c r="H42" s="147"/>
      <c r="I42" s="135">
        <v>-337272</v>
      </c>
    </row>
    <row r="43" spans="1:9" s="34" customFormat="1" ht="20" customHeight="1">
      <c r="A43" s="44" t="s">
        <v>167</v>
      </c>
      <c r="B43" s="60"/>
      <c r="C43" s="55">
        <v>-14284</v>
      </c>
      <c r="D43" s="57"/>
      <c r="E43" s="145">
        <v>-25854</v>
      </c>
      <c r="F43" s="146"/>
      <c r="G43" s="136">
        <v>-3798</v>
      </c>
      <c r="H43" s="147"/>
      <c r="I43" s="135">
        <v>-16597</v>
      </c>
    </row>
    <row r="44" spans="1:9" s="34" customFormat="1" ht="20" customHeight="1">
      <c r="A44" s="44" t="s">
        <v>127</v>
      </c>
      <c r="B44" s="60"/>
      <c r="C44" s="55">
        <v>80</v>
      </c>
      <c r="D44" s="57"/>
      <c r="E44" s="145">
        <v>244</v>
      </c>
      <c r="F44" s="146"/>
      <c r="G44" s="136">
        <v>80</v>
      </c>
      <c r="H44" s="147"/>
      <c r="I44" s="136">
        <v>244</v>
      </c>
    </row>
    <row r="45" spans="1:9" s="34" customFormat="1" ht="20" customHeight="1">
      <c r="A45" s="44" t="s">
        <v>88</v>
      </c>
      <c r="B45" s="60"/>
      <c r="C45" s="153">
        <v>-98</v>
      </c>
      <c r="D45" s="57"/>
      <c r="E45" s="73">
        <v>134</v>
      </c>
      <c r="F45" s="146"/>
      <c r="G45" s="153">
        <v>-98</v>
      </c>
      <c r="H45" s="147"/>
      <c r="I45" s="73">
        <v>134</v>
      </c>
    </row>
    <row r="46" spans="1:9" s="34" customFormat="1" ht="20" customHeight="1">
      <c r="A46" s="34" t="s">
        <v>175</v>
      </c>
      <c r="B46" s="60"/>
      <c r="C46" s="57">
        <f>SUM(C32:C45)</f>
        <v>584846</v>
      </c>
      <c r="D46" s="57"/>
      <c r="E46" s="57">
        <f>SUM(E32:E45)</f>
        <v>453661</v>
      </c>
      <c r="F46" s="57"/>
      <c r="G46" s="57">
        <f>SUM(G32:G45)</f>
        <v>49800</v>
      </c>
      <c r="H46" s="57"/>
      <c r="I46" s="57">
        <f>SUM(I32:I45)</f>
        <v>271142</v>
      </c>
    </row>
    <row r="47" spans="1:9" s="34" customFormat="1" ht="20" customHeight="1">
      <c r="A47" s="44" t="s">
        <v>30</v>
      </c>
      <c r="B47" s="60"/>
      <c r="C47" s="55">
        <v>-705</v>
      </c>
      <c r="D47" s="57"/>
      <c r="E47" s="145">
        <v>-1281</v>
      </c>
      <c r="F47" s="147"/>
      <c r="G47" s="55">
        <v>-705</v>
      </c>
      <c r="H47" s="147"/>
      <c r="I47" s="145">
        <v>-910</v>
      </c>
    </row>
    <row r="48" spans="1:9" s="34" customFormat="1" ht="20" hidden="1" customHeight="1">
      <c r="A48" s="61" t="s">
        <v>171</v>
      </c>
      <c r="B48" s="60"/>
      <c r="C48" s="137"/>
      <c r="D48" s="137"/>
      <c r="E48" s="137"/>
      <c r="F48" s="137"/>
      <c r="G48" s="137"/>
      <c r="H48" s="147"/>
      <c r="I48" s="137"/>
    </row>
    <row r="49" spans="1:9" s="34" customFormat="1" ht="20" customHeight="1">
      <c r="A49" s="44" t="s">
        <v>90</v>
      </c>
      <c r="B49" s="60"/>
      <c r="C49" s="73">
        <v>-120673</v>
      </c>
      <c r="D49" s="56"/>
      <c r="E49" s="57">
        <v>-115263</v>
      </c>
      <c r="F49" s="56"/>
      <c r="G49" s="73">
        <v>-89837</v>
      </c>
      <c r="H49" s="56"/>
      <c r="I49" s="136">
        <v>-88790</v>
      </c>
    </row>
    <row r="50" spans="1:9" s="34" customFormat="1" ht="20" customHeight="1">
      <c r="A50" s="51" t="s">
        <v>230</v>
      </c>
      <c r="B50" s="60"/>
      <c r="C50" s="74">
        <f>SUM(C46:C49)</f>
        <v>463468</v>
      </c>
      <c r="D50" s="56"/>
      <c r="E50" s="74">
        <f>SUM(E46:E49)</f>
        <v>337117</v>
      </c>
      <c r="F50" s="56"/>
      <c r="G50" s="74">
        <f>SUM(G46:G49)</f>
        <v>-40742</v>
      </c>
      <c r="H50" s="56"/>
      <c r="I50" s="74">
        <f>SUM(I46:I49)</f>
        <v>181442</v>
      </c>
    </row>
    <row r="51" spans="1:9" s="34" customFormat="1" ht="20" customHeight="1">
      <c r="A51" s="51"/>
      <c r="B51" s="60"/>
      <c r="C51" s="155"/>
      <c r="D51" s="155"/>
      <c r="E51" s="155"/>
      <c r="F51" s="155"/>
      <c r="G51" s="155"/>
      <c r="H51" s="36"/>
      <c r="I51" s="36"/>
    </row>
    <row r="52" spans="1:9" s="34" customFormat="1" ht="20" customHeight="1">
      <c r="A52" s="51"/>
      <c r="B52" s="60"/>
      <c r="C52" s="155"/>
      <c r="D52" s="155"/>
      <c r="E52" s="155"/>
      <c r="F52" s="155"/>
      <c r="G52" s="155"/>
      <c r="H52" s="36"/>
      <c r="I52" s="36"/>
    </row>
    <row r="53" spans="1:9" s="34" customFormat="1" ht="20" customHeight="1">
      <c r="A53" s="51"/>
      <c r="B53" s="60"/>
      <c r="C53" s="155"/>
      <c r="D53" s="155"/>
      <c r="E53" s="155"/>
      <c r="F53" s="155"/>
      <c r="G53" s="155"/>
      <c r="H53" s="36"/>
      <c r="I53" s="36"/>
    </row>
    <row r="54" spans="1:9" s="34" customFormat="1" ht="20" customHeight="1">
      <c r="A54" s="51"/>
      <c r="B54" s="60"/>
      <c r="C54" s="155"/>
      <c r="D54" s="155"/>
      <c r="E54" s="155"/>
      <c r="F54" s="155"/>
      <c r="G54" s="155"/>
      <c r="H54" s="36"/>
      <c r="I54" s="36"/>
    </row>
    <row r="55" spans="1:9" ht="20" customHeight="1">
      <c r="A55" s="189" t="s">
        <v>83</v>
      </c>
      <c r="B55" s="189"/>
      <c r="C55" s="189"/>
      <c r="D55" s="189"/>
      <c r="E55" s="189"/>
      <c r="F55" s="189"/>
      <c r="G55" s="189"/>
      <c r="H55" s="189"/>
      <c r="I55" s="189"/>
    </row>
    <row r="56" spans="1:9" ht="20" customHeight="1">
      <c r="A56" s="189" t="s">
        <v>58</v>
      </c>
      <c r="B56" s="189"/>
      <c r="C56" s="189"/>
      <c r="D56" s="189"/>
      <c r="E56" s="189"/>
      <c r="F56" s="189"/>
      <c r="G56" s="189"/>
      <c r="H56" s="189"/>
      <c r="I56" s="189"/>
    </row>
    <row r="57" spans="1:9" ht="20" customHeight="1">
      <c r="A57" s="189" t="s">
        <v>216</v>
      </c>
      <c r="B57" s="189"/>
      <c r="C57" s="189"/>
      <c r="D57" s="189"/>
      <c r="E57" s="189"/>
      <c r="F57" s="189"/>
      <c r="G57" s="189"/>
      <c r="H57" s="189"/>
      <c r="I57" s="189"/>
    </row>
    <row r="58" spans="1:9" ht="20" customHeight="1">
      <c r="A58" s="189" t="s">
        <v>45</v>
      </c>
      <c r="B58" s="189"/>
      <c r="C58" s="189"/>
      <c r="D58" s="189"/>
      <c r="E58" s="189"/>
      <c r="F58" s="189"/>
      <c r="G58" s="189"/>
      <c r="H58" s="189"/>
      <c r="I58" s="189"/>
    </row>
    <row r="59" spans="1:9" ht="20" customHeight="1">
      <c r="A59" s="190" t="s">
        <v>38</v>
      </c>
      <c r="B59" s="190"/>
      <c r="C59" s="190"/>
      <c r="D59" s="190"/>
      <c r="E59" s="190"/>
      <c r="F59" s="190"/>
      <c r="G59" s="190"/>
      <c r="H59" s="190"/>
      <c r="I59" s="190"/>
    </row>
    <row r="60" spans="1:9" ht="9" customHeight="1">
      <c r="A60" s="26"/>
    </row>
    <row r="61" spans="1:9" ht="20" customHeight="1">
      <c r="A61" s="27"/>
      <c r="B61" s="28" t="s">
        <v>46</v>
      </c>
      <c r="C61" s="197" t="s">
        <v>49</v>
      </c>
      <c r="D61" s="197"/>
      <c r="E61" s="197"/>
      <c r="F61" s="29" t="s">
        <v>50</v>
      </c>
      <c r="G61" s="197" t="s">
        <v>51</v>
      </c>
      <c r="H61" s="197"/>
      <c r="I61" s="197"/>
    </row>
    <row r="62" spans="1:9" ht="20" customHeight="1">
      <c r="A62" s="19"/>
      <c r="B62" s="11"/>
      <c r="C62" s="197" t="s">
        <v>129</v>
      </c>
      <c r="D62" s="197"/>
      <c r="E62" s="197"/>
      <c r="F62" s="29" t="s">
        <v>50</v>
      </c>
      <c r="G62" s="197" t="s">
        <v>129</v>
      </c>
      <c r="H62" s="197"/>
      <c r="I62" s="197"/>
    </row>
    <row r="63" spans="1:9" ht="20" customHeight="1">
      <c r="A63" s="19"/>
      <c r="C63" s="132">
        <v>2025</v>
      </c>
      <c r="D63" s="132"/>
      <c r="E63" s="132">
        <v>2024</v>
      </c>
      <c r="F63" s="132"/>
      <c r="G63" s="132">
        <v>2025</v>
      </c>
      <c r="H63" s="132"/>
      <c r="I63" s="132">
        <v>2024</v>
      </c>
    </row>
    <row r="64" spans="1:9" s="34" customFormat="1" ht="20" customHeight="1">
      <c r="A64" s="27" t="s">
        <v>23</v>
      </c>
      <c r="B64" s="60"/>
      <c r="C64" s="41"/>
      <c r="D64" s="41"/>
      <c r="E64" s="41"/>
      <c r="F64" s="41"/>
      <c r="G64" s="41"/>
      <c r="H64" s="41"/>
      <c r="I64" s="41"/>
    </row>
    <row r="65" spans="1:9" s="34" customFormat="1" ht="20" customHeight="1">
      <c r="A65" s="44" t="s">
        <v>95</v>
      </c>
      <c r="B65" s="60"/>
      <c r="C65" s="57">
        <v>9470</v>
      </c>
      <c r="D65" s="56"/>
      <c r="E65" s="57">
        <v>8566</v>
      </c>
      <c r="F65" s="133"/>
      <c r="G65" s="57">
        <v>6875</v>
      </c>
      <c r="H65" s="133"/>
      <c r="I65" s="57">
        <v>8191</v>
      </c>
    </row>
    <row r="66" spans="1:9" s="34" customFormat="1" ht="20" customHeight="1">
      <c r="A66" s="44" t="s">
        <v>215</v>
      </c>
      <c r="B66" s="60"/>
      <c r="C66" s="57">
        <v>-3000</v>
      </c>
      <c r="D66" s="56"/>
      <c r="E66" s="57">
        <v>14290</v>
      </c>
      <c r="F66" s="135"/>
      <c r="G66" s="134">
        <v>0</v>
      </c>
      <c r="H66" s="133"/>
      <c r="I66" s="136">
        <v>14290</v>
      </c>
    </row>
    <row r="67" spans="1:9" s="34" customFormat="1" ht="20" customHeight="1">
      <c r="A67" s="44" t="s">
        <v>116</v>
      </c>
      <c r="C67" s="55"/>
      <c r="D67" s="55"/>
      <c r="E67" s="55"/>
      <c r="F67" s="55"/>
      <c r="G67" s="55"/>
      <c r="H67" s="55"/>
      <c r="I67" s="55"/>
    </row>
    <row r="68" spans="1:9" s="34" customFormat="1" ht="20" customHeight="1">
      <c r="A68" s="33" t="s">
        <v>117</v>
      </c>
      <c r="B68" s="8"/>
      <c r="C68" s="56">
        <v>1061075</v>
      </c>
      <c r="D68" s="56"/>
      <c r="E68" s="56">
        <v>996000</v>
      </c>
      <c r="F68" s="135"/>
      <c r="G68" s="56">
        <v>746000</v>
      </c>
      <c r="H68" s="133"/>
      <c r="I68" s="56">
        <v>505000</v>
      </c>
    </row>
    <row r="69" spans="1:9" s="34" customFormat="1" ht="20" customHeight="1">
      <c r="A69" s="44" t="s">
        <v>210</v>
      </c>
      <c r="B69" s="8"/>
    </row>
    <row r="70" spans="1:9" s="34" customFormat="1" ht="20" customHeight="1">
      <c r="A70" s="33" t="s">
        <v>209</v>
      </c>
      <c r="B70" s="8"/>
      <c r="C70" s="56">
        <v>-981249</v>
      </c>
      <c r="D70" s="56"/>
      <c r="E70" s="56">
        <v>-1053650</v>
      </c>
      <c r="F70" s="135"/>
      <c r="G70" s="56">
        <v>-624250</v>
      </c>
      <c r="H70" s="133"/>
      <c r="I70" s="136">
        <v>-533970</v>
      </c>
    </row>
    <row r="71" spans="1:9" s="34" customFormat="1" ht="20" customHeight="1">
      <c r="A71" s="44" t="s">
        <v>136</v>
      </c>
      <c r="B71" s="8"/>
      <c r="C71" s="57">
        <v>980</v>
      </c>
      <c r="D71" s="57"/>
      <c r="E71" s="57">
        <v>641</v>
      </c>
      <c r="F71" s="56"/>
      <c r="G71" s="57">
        <v>976</v>
      </c>
      <c r="H71" s="56"/>
      <c r="I71" s="56">
        <v>520</v>
      </c>
    </row>
    <row r="72" spans="1:9" s="34" customFormat="1" ht="20" customHeight="1">
      <c r="A72" s="44" t="s">
        <v>123</v>
      </c>
      <c r="B72" s="8">
        <v>5.0999999999999996</v>
      </c>
      <c r="C72" s="57">
        <v>-18573</v>
      </c>
      <c r="D72" s="57"/>
      <c r="E72" s="57">
        <v>-44701</v>
      </c>
      <c r="F72" s="135"/>
      <c r="G72" s="57">
        <v>-15338</v>
      </c>
      <c r="H72" s="133"/>
      <c r="I72" s="135">
        <v>-44944</v>
      </c>
    </row>
    <row r="73" spans="1:9" s="34" customFormat="1" ht="20" customHeight="1">
      <c r="A73" s="44" t="s">
        <v>112</v>
      </c>
      <c r="B73" s="8">
        <v>5.2</v>
      </c>
      <c r="C73" s="57">
        <v>-5380</v>
      </c>
      <c r="D73" s="57"/>
      <c r="E73" s="57">
        <v>-9839</v>
      </c>
      <c r="F73" s="135"/>
      <c r="G73" s="57">
        <v>-5363</v>
      </c>
      <c r="H73" s="133"/>
      <c r="I73" s="136">
        <v>-9839</v>
      </c>
    </row>
    <row r="74" spans="1:9" s="34" customFormat="1" ht="20" customHeight="1">
      <c r="A74" s="44" t="s">
        <v>181</v>
      </c>
      <c r="B74" s="8">
        <v>11</v>
      </c>
      <c r="C74" s="137">
        <v>0</v>
      </c>
      <c r="D74" s="57"/>
      <c r="E74" s="137">
        <v>0</v>
      </c>
      <c r="F74" s="135"/>
      <c r="G74" s="137">
        <v>0</v>
      </c>
      <c r="H74" s="133"/>
      <c r="I74" s="136">
        <v>2625</v>
      </c>
    </row>
    <row r="75" spans="1:9" s="34" customFormat="1" ht="20" customHeight="1">
      <c r="A75" s="44" t="s">
        <v>142</v>
      </c>
      <c r="B75" s="8"/>
      <c r="C75" s="137">
        <v>0</v>
      </c>
      <c r="D75" s="57"/>
      <c r="E75" s="137">
        <v>0</v>
      </c>
      <c r="F75" s="135"/>
      <c r="G75" s="136">
        <v>43000</v>
      </c>
      <c r="H75" s="133"/>
      <c r="I75" s="136">
        <v>70190</v>
      </c>
    </row>
    <row r="76" spans="1:9" s="34" customFormat="1" ht="20" customHeight="1">
      <c r="A76" s="44" t="s">
        <v>177</v>
      </c>
      <c r="B76" s="8"/>
      <c r="C76" s="57">
        <v>2998</v>
      </c>
      <c r="D76" s="57"/>
      <c r="E76" s="57">
        <v>1999</v>
      </c>
      <c r="F76" s="135"/>
      <c r="G76" s="57">
        <v>2998</v>
      </c>
      <c r="H76" s="133"/>
      <c r="I76" s="57">
        <v>1999</v>
      </c>
    </row>
    <row r="77" spans="1:9" s="34" customFormat="1" ht="20" customHeight="1">
      <c r="A77" s="51" t="s">
        <v>231</v>
      </c>
      <c r="B77" s="60"/>
      <c r="C77" s="74">
        <f>SUM(C65:C76)</f>
        <v>66321</v>
      </c>
      <c r="D77" s="56"/>
      <c r="E77" s="74">
        <f>SUM(E65:E76)</f>
        <v>-86694</v>
      </c>
      <c r="F77" s="56"/>
      <c r="G77" s="74">
        <f>SUM(G65:G76)</f>
        <v>154898</v>
      </c>
      <c r="H77" s="56"/>
      <c r="I77" s="74">
        <f>SUM(I65:I76)</f>
        <v>14062</v>
      </c>
    </row>
    <row r="78" spans="1:9" s="34" customFormat="1" ht="20" customHeight="1">
      <c r="A78" s="27"/>
      <c r="B78" s="60"/>
      <c r="C78" s="56"/>
      <c r="D78" s="56"/>
      <c r="E78" s="56"/>
      <c r="F78" s="56"/>
      <c r="G78" s="56"/>
      <c r="H78" s="56"/>
      <c r="I78" s="56"/>
    </row>
    <row r="79" spans="1:9" s="34" customFormat="1" ht="20" customHeight="1">
      <c r="A79" s="27" t="s">
        <v>24</v>
      </c>
      <c r="B79" s="60"/>
      <c r="C79" s="57"/>
      <c r="D79" s="57"/>
      <c r="E79" s="57"/>
      <c r="F79" s="57"/>
      <c r="G79" s="57"/>
      <c r="H79" s="57"/>
      <c r="I79" s="57"/>
    </row>
    <row r="80" spans="1:9" s="34" customFormat="1" ht="20" customHeight="1">
      <c r="A80" s="44" t="s">
        <v>106</v>
      </c>
      <c r="B80" s="8"/>
      <c r="C80" s="57">
        <v>-25172</v>
      </c>
      <c r="D80" s="57"/>
      <c r="E80" s="57">
        <v>-7780</v>
      </c>
      <c r="F80" s="135"/>
      <c r="G80" s="57">
        <v>-4064</v>
      </c>
      <c r="H80" s="135"/>
      <c r="I80" s="139">
        <v>-5399</v>
      </c>
    </row>
    <row r="81" spans="1:9" s="34" customFormat="1" ht="20" customHeight="1">
      <c r="A81" s="44" t="s">
        <v>206</v>
      </c>
      <c r="B81" s="8"/>
      <c r="C81" s="57"/>
      <c r="D81" s="57"/>
      <c r="E81" s="57"/>
      <c r="F81" s="55"/>
      <c r="G81" s="142"/>
      <c r="H81" s="69"/>
      <c r="I81" s="56"/>
    </row>
    <row r="82" spans="1:9" s="34" customFormat="1" ht="20" customHeight="1">
      <c r="A82" s="44" t="s">
        <v>203</v>
      </c>
      <c r="B82" s="8">
        <v>5.4</v>
      </c>
      <c r="C82" s="57">
        <v>-165833</v>
      </c>
      <c r="D82" s="57"/>
      <c r="E82" s="57">
        <v>-5000</v>
      </c>
      <c r="F82" s="55"/>
      <c r="G82" s="136">
        <v>92226</v>
      </c>
      <c r="H82" s="69"/>
      <c r="I82" s="134">
        <v>0</v>
      </c>
    </row>
    <row r="83" spans="1:9" s="34" customFormat="1" ht="20" customHeight="1">
      <c r="A83" s="44" t="s">
        <v>137</v>
      </c>
      <c r="B83" s="8">
        <v>5.4</v>
      </c>
      <c r="C83" s="56">
        <v>-248</v>
      </c>
      <c r="D83" s="57"/>
      <c r="E83" s="56">
        <v>-6433</v>
      </c>
      <c r="F83" s="55"/>
      <c r="G83" s="56">
        <v>-248</v>
      </c>
      <c r="H83" s="55"/>
      <c r="I83" s="56">
        <v>-6433</v>
      </c>
    </row>
    <row r="84" spans="1:9" s="34" customFormat="1" ht="20" customHeight="1">
      <c r="A84" s="44" t="s">
        <v>204</v>
      </c>
      <c r="B84" s="8"/>
      <c r="C84" s="56"/>
      <c r="D84" s="57"/>
      <c r="E84" s="56"/>
      <c r="F84" s="55"/>
      <c r="G84" s="56"/>
      <c r="H84" s="55"/>
      <c r="I84" s="56"/>
    </row>
    <row r="85" spans="1:9" s="34" customFormat="1" ht="20" customHeight="1">
      <c r="A85" s="44" t="s">
        <v>203</v>
      </c>
      <c r="B85" s="8">
        <v>5.4</v>
      </c>
      <c r="C85" s="56">
        <v>60000</v>
      </c>
      <c r="D85" s="57"/>
      <c r="E85" s="134">
        <v>0</v>
      </c>
      <c r="F85" s="55"/>
      <c r="G85" s="134">
        <v>0</v>
      </c>
      <c r="H85" s="55"/>
      <c r="I85" s="134">
        <v>0</v>
      </c>
    </row>
    <row r="86" spans="1:9" s="34" customFormat="1" ht="20" customHeight="1">
      <c r="A86" s="44" t="s">
        <v>202</v>
      </c>
      <c r="B86" s="8"/>
      <c r="C86" s="56"/>
      <c r="D86" s="57"/>
      <c r="E86" s="134"/>
      <c r="F86" s="55"/>
      <c r="G86" s="56"/>
      <c r="H86" s="55"/>
      <c r="I86" s="134"/>
    </row>
    <row r="87" spans="1:9" s="34" customFormat="1" ht="20" customHeight="1">
      <c r="A87" s="44" t="s">
        <v>203</v>
      </c>
      <c r="B87" s="8">
        <v>5.4</v>
      </c>
      <c r="C87" s="56">
        <v>-10000</v>
      </c>
      <c r="D87" s="57"/>
      <c r="E87" s="134">
        <v>0</v>
      </c>
      <c r="F87" s="55"/>
      <c r="G87" s="134">
        <v>0</v>
      </c>
      <c r="H87" s="55"/>
      <c r="I87" s="134">
        <v>0</v>
      </c>
    </row>
    <row r="88" spans="1:9" s="34" customFormat="1" ht="20" customHeight="1">
      <c r="A88" s="44" t="s">
        <v>99</v>
      </c>
      <c r="B88" s="8">
        <v>5.3</v>
      </c>
      <c r="C88" s="57">
        <v>-149517</v>
      </c>
      <c r="D88" s="57"/>
      <c r="E88" s="57">
        <v>-14253</v>
      </c>
      <c r="F88" s="135"/>
      <c r="G88" s="57">
        <v>-8316</v>
      </c>
      <c r="H88" s="135"/>
      <c r="I88" s="136">
        <v>-6805</v>
      </c>
    </row>
    <row r="89" spans="1:9" s="34" customFormat="1" ht="20" customHeight="1">
      <c r="A89" s="44" t="s">
        <v>138</v>
      </c>
      <c r="B89" s="8">
        <v>5.3</v>
      </c>
      <c r="C89" s="57">
        <v>48874</v>
      </c>
      <c r="D89" s="57"/>
      <c r="E89" s="134">
        <v>0</v>
      </c>
      <c r="F89" s="55"/>
      <c r="G89" s="134">
        <v>0</v>
      </c>
      <c r="H89" s="55"/>
      <c r="I89" s="134">
        <v>0</v>
      </c>
    </row>
    <row r="90" spans="1:9" s="34" customFormat="1" ht="20" customHeight="1">
      <c r="A90" s="44" t="s">
        <v>225</v>
      </c>
      <c r="B90" s="8"/>
      <c r="C90" s="134">
        <v>0</v>
      </c>
      <c r="D90" s="57"/>
      <c r="E90" s="57">
        <v>-1125</v>
      </c>
      <c r="F90" s="55"/>
      <c r="G90" s="134">
        <v>0</v>
      </c>
      <c r="H90" s="55"/>
      <c r="I90" s="134">
        <v>0</v>
      </c>
    </row>
    <row r="91" spans="1:9" s="34" customFormat="1" ht="20" customHeight="1">
      <c r="A91" s="44" t="s">
        <v>25</v>
      </c>
      <c r="B91" s="8"/>
      <c r="C91" s="56">
        <v>-179890</v>
      </c>
      <c r="D91" s="57"/>
      <c r="E91" s="56">
        <v>-190227</v>
      </c>
      <c r="F91" s="135"/>
      <c r="G91" s="57">
        <v>-179890</v>
      </c>
      <c r="H91" s="135"/>
      <c r="I91" s="73">
        <v>-180717</v>
      </c>
    </row>
    <row r="92" spans="1:9" s="34" customFormat="1" ht="20" customHeight="1">
      <c r="A92" s="51" t="s">
        <v>191</v>
      </c>
      <c r="B92" s="8"/>
      <c r="C92" s="74">
        <f>SUM(C80:C91)</f>
        <v>-421786</v>
      </c>
      <c r="D92" s="57"/>
      <c r="E92" s="74">
        <f>SUM(E80:E91)</f>
        <v>-224818</v>
      </c>
      <c r="F92" s="57"/>
      <c r="G92" s="74">
        <f>SUM(G80:G91)</f>
        <v>-100292</v>
      </c>
      <c r="H92" s="57"/>
      <c r="I92" s="73">
        <f>SUM(I80:I91)</f>
        <v>-199354</v>
      </c>
    </row>
    <row r="93" spans="1:9" s="34" customFormat="1" ht="20" customHeight="1">
      <c r="A93" s="27"/>
      <c r="B93" s="60"/>
      <c r="C93" s="56"/>
      <c r="D93" s="56"/>
      <c r="E93" s="56"/>
      <c r="F93" s="56"/>
      <c r="G93" s="56"/>
      <c r="H93" s="56"/>
      <c r="I93" s="56"/>
    </row>
    <row r="94" spans="1:9" s="34" customFormat="1" ht="20" customHeight="1">
      <c r="A94" s="27" t="s">
        <v>168</v>
      </c>
      <c r="B94" s="60"/>
      <c r="C94" s="57">
        <f>C92+C77+C50</f>
        <v>108003</v>
      </c>
      <c r="D94" s="57"/>
      <c r="E94" s="57">
        <f>E92+E77+E50</f>
        <v>25605</v>
      </c>
      <c r="F94" s="57"/>
      <c r="G94" s="57">
        <f>G92+G77+G50</f>
        <v>13864</v>
      </c>
      <c r="H94" s="57"/>
      <c r="I94" s="57">
        <f>I92+I77+I50</f>
        <v>-3850</v>
      </c>
    </row>
    <row r="95" spans="1:9" s="34" customFormat="1" ht="20" customHeight="1">
      <c r="A95" s="34" t="s">
        <v>121</v>
      </c>
      <c r="B95" s="60"/>
      <c r="C95" s="57">
        <v>145364</v>
      </c>
      <c r="D95" s="56"/>
      <c r="E95" s="57">
        <v>151754</v>
      </c>
      <c r="F95" s="56"/>
      <c r="G95" s="57">
        <v>120382</v>
      </c>
      <c r="H95" s="56"/>
      <c r="I95" s="57">
        <v>134363</v>
      </c>
    </row>
    <row r="96" spans="1:9" s="34" customFormat="1" ht="20" customHeight="1" thickBot="1">
      <c r="A96" s="27" t="s">
        <v>122</v>
      </c>
      <c r="B96" s="8">
        <v>6</v>
      </c>
      <c r="C96" s="140">
        <f>SUM(C94:C95)</f>
        <v>253367</v>
      </c>
      <c r="D96" s="57"/>
      <c r="E96" s="140">
        <f>SUM(E94:E95)</f>
        <v>177359</v>
      </c>
      <c r="F96" s="57"/>
      <c r="G96" s="140">
        <f>SUM(G94:G95)</f>
        <v>134246</v>
      </c>
      <c r="H96" s="57"/>
      <c r="I96" s="140">
        <f>SUM(I94:I95)</f>
        <v>130513</v>
      </c>
    </row>
    <row r="97" spans="1:9" s="34" customFormat="1" ht="20" customHeight="1" thickTop="1">
      <c r="A97" s="9"/>
      <c r="B97" s="60"/>
      <c r="C97" s="131"/>
      <c r="D97" s="131"/>
      <c r="E97" s="131"/>
      <c r="F97" s="131"/>
      <c r="G97" s="131"/>
      <c r="H97" s="131"/>
      <c r="I97" s="131"/>
    </row>
    <row r="98" spans="1:9" ht="20" customHeight="1">
      <c r="A98" s="12"/>
    </row>
    <row r="99" spans="1:9" ht="20" customHeight="1">
      <c r="A99" s="12"/>
    </row>
    <row r="100" spans="1:9" ht="20" customHeight="1">
      <c r="A100" s="12"/>
    </row>
    <row r="101" spans="1:9" ht="20" customHeight="1">
      <c r="A101" s="12"/>
    </row>
    <row r="102" spans="1:9" ht="20" customHeight="1">
      <c r="A102" s="12"/>
      <c r="B102" s="7"/>
      <c r="C102" s="20"/>
      <c r="D102" s="20"/>
      <c r="E102" s="20"/>
      <c r="F102" s="20"/>
      <c r="G102" s="20"/>
      <c r="H102" s="20"/>
      <c r="I102" s="20"/>
    </row>
    <row r="103" spans="1:9" ht="20" customHeight="1">
      <c r="A103" s="12"/>
      <c r="B103" s="7"/>
      <c r="C103" s="20"/>
      <c r="D103" s="20"/>
      <c r="E103" s="20"/>
      <c r="F103" s="20"/>
      <c r="G103" s="20"/>
      <c r="H103" s="20"/>
      <c r="I103" s="20"/>
    </row>
    <row r="104" spans="1:9" ht="20" customHeight="1">
      <c r="B104" s="7"/>
      <c r="C104" s="20"/>
      <c r="D104" s="20"/>
      <c r="E104" s="20"/>
      <c r="F104" s="20"/>
      <c r="G104" s="20"/>
      <c r="H104" s="20"/>
      <c r="I104" s="20"/>
    </row>
    <row r="107" spans="1:9" ht="20" customHeight="1">
      <c r="A107" s="9" t="s">
        <v>44</v>
      </c>
    </row>
  </sheetData>
  <mergeCells count="18">
    <mergeCell ref="A59:I59"/>
    <mergeCell ref="A56:I56"/>
    <mergeCell ref="A57:I57"/>
    <mergeCell ref="A58:I58"/>
    <mergeCell ref="G62:I62"/>
    <mergeCell ref="C62:E62"/>
    <mergeCell ref="G61:I61"/>
    <mergeCell ref="C61:E61"/>
    <mergeCell ref="A55:I55"/>
    <mergeCell ref="G8:I8"/>
    <mergeCell ref="C8:E8"/>
    <mergeCell ref="G7:I7"/>
    <mergeCell ref="C7:E7"/>
    <mergeCell ref="A1:I1"/>
    <mergeCell ref="A2:I2"/>
    <mergeCell ref="A3:I3"/>
    <mergeCell ref="A4:I4"/>
    <mergeCell ref="A5:I5"/>
  </mergeCells>
  <pageMargins left="0.8" right="0.2" top="1" bottom="0.5" header="0.6" footer="0.3"/>
  <pageSetup paperSize="9" scale="70" firstPageNumber="1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included="true" dataSnipperSheetDeleted="false" guid="3d94ad25-85c8-465e-9b5c-ddad7a0cafaf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296298648c2885366f2ffae301f522f2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756bb6f3630290f4ba9403f2c8dc3ce2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38E3A-3CE3-4286-93FB-2CE5849666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F3C4E1-354E-4A7C-9D9A-6C4461791B9E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C08F4592-6DB0-4987-881C-EA7651532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PL9</vt:lpstr>
      <vt:lpstr>Equity Conso</vt:lpstr>
      <vt:lpstr>Equity</vt:lpstr>
      <vt:lpstr>CF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asathon@deloitte.com</cp:lastModifiedBy>
  <cp:lastPrinted>2025-11-11T06:30:02Z</cp:lastPrinted>
  <dcterms:created xsi:type="dcterms:W3CDTF">2017-04-03T11:27:34Z</dcterms:created>
  <dcterms:modified xsi:type="dcterms:W3CDTF">2025-11-11T06:30:10Z</dcterms:modified>
</cp:coreProperties>
</file>