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5/financial statement/TYPIST/Q3 ' 2568/T/Final_T  --  ส่ง ตลาด/"/>
    </mc:Choice>
  </mc:AlternateContent>
  <xr:revisionPtr revIDLastSave="19" documentId="8_{E55B101D-71DE-44D7-9219-34F4A9D19D56}" xr6:coauthVersionLast="47" xr6:coauthVersionMax="47" xr10:uidLastSave="{D36C2E47-0161-41DE-A3B3-ABD7CFDCA3C0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 (3M)" sheetId="93" r:id="rId2"/>
    <sheet name="งบกำไรขาดทุนเบ็ดเสร็จ (9M)" sheetId="94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งบเปลี่ยนแปลง!$A$1:$O$24</definedName>
    <definedName name="_xlnm.Print_Area" localSheetId="4">งบกระแสเงินสด!$A$1:$L$93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(9M)'!$A$1:$M$38</definedName>
    <definedName name="_xlnm.Print_Area" localSheetId="0">งบฐานะการเงิน!$A$1:$K$115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80" l="1"/>
  <c r="L70" i="80" l="1"/>
  <c r="L63" i="80"/>
  <c r="L28" i="80" l="1"/>
  <c r="I17" i="90"/>
  <c r="M16" i="93"/>
  <c r="J70" i="80"/>
  <c r="K16" i="94" l="1"/>
  <c r="I65" i="90"/>
  <c r="K58" i="90"/>
  <c r="I58" i="90"/>
  <c r="O16" i="92"/>
  <c r="O10" i="92"/>
  <c r="M13" i="92"/>
  <c r="M10" i="94"/>
  <c r="M16" i="94"/>
  <c r="K10" i="94"/>
  <c r="M18" i="94" l="1"/>
  <c r="M20" i="94" s="1"/>
  <c r="M22" i="94" s="1"/>
  <c r="M25" i="94" s="1"/>
  <c r="I67" i="90"/>
  <c r="K18" i="94"/>
  <c r="K20" i="94" s="1"/>
  <c r="K22" i="94" s="1"/>
  <c r="K25" i="94" s="1"/>
  <c r="J28" i="80" l="1"/>
  <c r="J39" i="80" s="1"/>
  <c r="K19" i="92"/>
  <c r="I19" i="92"/>
  <c r="G19" i="92"/>
  <c r="O15" i="92"/>
  <c r="G13" i="92" l="1"/>
  <c r="K13" i="92" l="1"/>
  <c r="I13" i="92"/>
  <c r="K16" i="93" l="1"/>
  <c r="L39" i="80"/>
  <c r="L42" i="80" s="1"/>
  <c r="L72" i="80" l="1"/>
  <c r="L74" i="80" s="1"/>
  <c r="K27" i="90"/>
  <c r="I27" i="90"/>
  <c r="O9" i="92"/>
  <c r="M10" i="93"/>
  <c r="M18" i="93" s="1"/>
  <c r="K10" i="93"/>
  <c r="K18" i="93" l="1"/>
  <c r="K20" i="93" s="1"/>
  <c r="M20" i="93"/>
  <c r="M22" i="93" s="1"/>
  <c r="M25" i="93" s="1"/>
  <c r="A80" i="90"/>
  <c r="K22" i="93" l="1"/>
  <c r="K25" i="93" s="1"/>
  <c r="J42" i="80"/>
  <c r="J72" i="80" s="1"/>
  <c r="J74" i="80" s="1"/>
  <c r="M19" i="92" l="1"/>
  <c r="K97" i="90"/>
  <c r="K65" i="90"/>
  <c r="K67" i="90" s="1"/>
  <c r="K17" i="90"/>
  <c r="K29" i="90" l="1"/>
  <c r="K83" i="90"/>
  <c r="I83" i="90"/>
  <c r="K43" i="90"/>
  <c r="I43" i="90"/>
  <c r="L52" i="80"/>
  <c r="J52" i="80"/>
  <c r="A49" i="80"/>
  <c r="A78" i="90"/>
  <c r="A40" i="90"/>
  <c r="A38" i="90"/>
  <c r="I29" i="90" l="1"/>
  <c r="K99" i="90"/>
  <c r="O12" i="92" l="1"/>
  <c r="O13" i="92" s="1"/>
  <c r="I97" i="90" l="1"/>
  <c r="O18" i="92"/>
  <c r="O19" i="92" s="1"/>
  <c r="I99" i="90" l="1"/>
</calcChain>
</file>

<file path=xl/sharedStrings.xml><?xml version="1.0" encoding="utf-8"?>
<sst xmlns="http://schemas.openxmlformats.org/spreadsheetml/2006/main" count="249" uniqueCount="169">
  <si>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</si>
  <si>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</si>
  <si>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</si>
  <si>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</si>
  <si>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</si>
  <si>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</si>
  <si>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</si>
  <si>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</si>
  <si>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</si>
  <si>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</si>
  <si>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</si>
  <si>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</si>
  <si>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</si>
  <si>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</si>
  <si>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</si>
  <si>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</si>
  <si>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</si>
  <si>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</si>
  <si>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</si>
  <si>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</si>
  <si>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</si>
  <si>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</si>
  <si>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</si>
  <si>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</si>
  <si>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</si>
  <si>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</si>
  <si>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</si>
  <si>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</si>
  <si>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</si>
  <si>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</si>
  <si>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</si>
  <si>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</si>
  <si>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</si>
  <si>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</si>
  <si>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</si>
  <si>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</si>
  <si>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</si>
  <si>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</si>
  <si>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</si>
  <si>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</si>
  <si>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</si>
  <si>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</si>
  <si>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</si>
  <si>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</si>
  <si>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</si>
  <si>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</si>
  <si>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</si>
  <si>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</si>
  <si>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</si>
  <si>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</si>
  <si>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</si>
  <si>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</si>
  <si>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</si>
  <si>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</si>
  <si>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</si>
  <si>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</si>
  <si>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</si>
  <si>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</si>
  <si>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</si>
  <si>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</si>
  <si>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</si>
  <si>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</si>
  <si>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</si>
  <si>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</si>
  <si>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</si>
  <si>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</si>
  <si>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</si>
  <si>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</si>
  <si>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</si>
  <si>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</si>
  <si>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</si>
  <si>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</si>
  <si>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</si>
  <si>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</si>
  <si>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</si>
  <si>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</si>
  <si>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</si>
  <si>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</si>
  <si>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</si>
  <si>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</si>
  <si>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</si>
  <si>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</si>
  <si>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</si>
  <si>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</si>
  <si>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</si>
  <si>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</si>
  <si>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</si>
  <si>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</si>
  <si>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</si>
  <si>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</si>
  <si>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</si>
  <si>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</si>
  <si>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</si>
  <si>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</si>
  <si>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</si>
  <si>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</si>
  <si>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ปี 2567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</si>
  <si>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</si>
  <si>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</si>
  <si>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</si>
  <si>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</si>
  <si>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</si>
  <si>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</si>
  <si>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</si>
  <si>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</si>
  <si>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</si>
  <si>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</si>
  <si>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</si>
  <si>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</si>
  <si>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</si>
  <si>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</si>
  <si>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</si>
  <si>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</si>
  <si>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</si>
  <si>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</si>
  <si>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</si>
  <si>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</si>
  <si>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</si>
  <si>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</si>
  <si>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</si>
  <si>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</si>
  <si>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2567</t>
  </si>
  <si>
    <t>ยอดคงเหลือ ณ วันที่ 1 มกราคม 2568</t>
  </si>
  <si>
    <t>ปี 2568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</si>
  <si>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</si>
  <si>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ลูกหนี้ขายทรัพย์สิน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</si>
  <si>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</si>
  <si>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</si>
  <si>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กำไรเบ็ดเสร็จรวมสำหรับงวด</t>
  </si>
  <si>
    <t>กำไรสุทธิสำหรับงวด</t>
  </si>
  <si>
    <t>(ยังไม่ได้ตรวจสอบ)</t>
  </si>
  <si>
    <t>(แต่สอบทานแล้ว)</t>
  </si>
  <si>
    <t>(ตรวจสอบแล้ว)</t>
  </si>
  <si>
    <t>31 ธันวาคม 2567</t>
  </si>
  <si>
    <t>5.2 และ 7</t>
  </si>
  <si>
    <t>5.2 และ 10.1</t>
  </si>
  <si>
    <t>ค่าเสื่อมราคา</t>
  </si>
  <si>
    <t>ค่าใช้จ่ายตัดจ่าย</t>
  </si>
  <si>
    <t>5.2 และ 10.2</t>
  </si>
  <si>
    <t>9 และ 10</t>
  </si>
  <si>
    <t>ผลขาดทุนด้านเครดิตที่คาดว่าจะเกิดขึ้น</t>
  </si>
  <si>
    <t>ตัดสินทรัพย์เป็นค่าใช้จ่าย</t>
  </si>
  <si>
    <t>ผลประโยชน์พนักงานจ่ายระหว่างงวด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</si>
  <si>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</si>
  <si>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</si>
  <si>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</si>
  <si>
    <t>เงินปันผลจ่าย</t>
  </si>
  <si>
    <t>เงินกู้ยืมระยะสั้นจากสถาบันการเงิน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</si>
  <si>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</si>
  <si>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</si>
  <si>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เงินปันผลสำหรับงวดค้างจ่าย</t>
  </si>
  <si>
    <t>ณ วันที่ 30 กันยายน 2568</t>
  </si>
  <si>
    <t>30 กันยายน 2568</t>
  </si>
  <si>
    <t>สำหรับงวดสามเดือน สิ้นสุดวันที่  30 กันยายน 2568</t>
  </si>
  <si>
    <t>สำหรับงวดเก้าเดือน สิ้นสุดวันที่ 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</si>
  <si>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</si>
  <si>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</si>
  <si>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เงินกู้ยืมระยะสั้นจากสถาบันการเงิน (เพิ่มขึ้น) ลดลง</t>
  </si>
  <si>
    <t>หน้า 1 จาก 22</t>
  </si>
  <si>
    <t>หน้า 2 จาก 22</t>
  </si>
  <si>
    <t>หน้า 3 จาก 22</t>
  </si>
  <si>
    <t>5.2 และ 13</t>
  </si>
  <si>
    <t>หน้า 4 จาก 22</t>
  </si>
  <si>
    <t>หน้า 5 จาก 22</t>
  </si>
  <si>
    <t>หน้า 6 จาก 22</t>
  </si>
  <si>
    <t>หน้า 7 จาก 22</t>
  </si>
  <si>
    <t>หน้า 8 จาก 22</t>
  </si>
  <si>
    <t>ขาดทุนจากการวัดมูลค่ายุติธรรมของ</t>
  </si>
  <si>
    <t>เพิ่มขึ้นจากการทำสัญญาเช่าใหม่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</si>
</sst>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8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32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206" fontId="32" fillId="0" borderId="0" xfId="216" applyNumberFormat="1" applyFont="1" applyFill="1" applyBorder="1" applyAlignment="1"/>
    <xf numFmtId="208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0" fontId="32" fillId="0" borderId="0" xfId="2370" quotePrefix="1" applyFont="1"/>
    <xf numFmtId="0" fontId="32" fillId="0" borderId="0" xfId="2370" applyFont="1" applyAlignment="1">
      <alignment horizontal="right" vertical="top"/>
    </xf>
    <xf numFmtId="43" fontId="32" fillId="0" borderId="5" xfId="1971" applyFont="1" applyFill="1" applyBorder="1" applyAlignment="1">
      <alignment horizontal="centerContinuous" vertical="center" wrapText="1"/>
    </xf>
    <xf numFmtId="17" fontId="32" fillId="0" borderId="20" xfId="0" quotePrefix="1" applyNumberFormat="1" applyFont="1" applyBorder="1" applyAlignment="1">
      <alignment horizontal="center"/>
    </xf>
    <xf numFmtId="0" fontId="32" fillId="0" borderId="20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0" xfId="2370" applyFont="1" applyAlignment="1">
      <alignment horizontal="right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28" borderId="0" xfId="2370" applyFont="1" applyFill="1"/>
    <xf numFmtId="0" fontId="32" fillId="28" borderId="0" xfId="2370" applyFont="1" applyFill="1" applyAlignment="1">
      <alignment horizontal="center"/>
    </xf>
    <xf numFmtId="171" fontId="32" fillId="28" borderId="0" xfId="200" applyNumberFormat="1" applyFont="1" applyFill="1" applyAlignment="1"/>
    <xf numFmtId="179" fontId="32" fillId="0" borderId="0" xfId="1003" applyFont="1"/>
    <xf numFmtId="0" fontId="32" fillId="0" borderId="20" xfId="2370" applyFont="1" applyBorder="1"/>
    <xf numFmtId="40" fontId="32" fillId="0" borderId="0" xfId="2370" applyNumberFormat="1" applyFont="1"/>
    <xf numFmtId="175" fontId="32" fillId="0" borderId="0" xfId="2370" applyNumberFormat="1" applyFont="1"/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177" fontId="32" fillId="0" borderId="0" xfId="2422" applyNumberFormat="1" applyFont="1" applyFill="1" applyBorder="1" applyAlignment="1"/>
    <xf numFmtId="0" fontId="32" fillId="0" borderId="0" xfId="1553" applyFont="1" applyAlignment="1">
      <alignment horizontal="center"/>
    </xf>
    <xf numFmtId="39" fontId="2" fillId="0" borderId="0" xfId="1553" applyNumberFormat="1" applyFont="1" applyAlignment="1">
      <alignment horizontal="right"/>
    </xf>
    <xf numFmtId="0" fontId="32" fillId="29" borderId="0" xfId="2370" applyFont="1" applyFill="1"/>
    <xf numFmtId="0" fontId="32" fillId="29" borderId="0" xfId="2370" applyFont="1" applyFill="1" applyAlignment="1">
      <alignment horizontal="center"/>
    </xf>
    <xf numFmtId="43" fontId="32" fillId="29" borderId="0" xfId="216" applyFont="1" applyFill="1" applyAlignment="1"/>
    <xf numFmtId="43" fontId="32" fillId="29" borderId="0" xfId="161" applyFont="1" applyFill="1" applyAlignment="1"/>
    <xf numFmtId="174" fontId="32" fillId="29" borderId="0" xfId="200" applyNumberFormat="1" applyFont="1" applyFill="1" applyAlignme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3563A8D-58E4-4EF8-9A8E-E647EF2BE2E7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FF214D-2DCF-42C3-8E19-B9781B73C495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FF0E550-1391-4B1D-89BF-5AA20561E9D0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FF8C3A6-9BB2-48DF-9738-4374B4E5D97A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28575</xdr:rowOff>
    </xdr:from>
    <xdr:to>
      <xdr:col>14</xdr:col>
      <xdr:colOff>1107980</xdr:colOff>
      <xdr:row>3</xdr:row>
      <xdr:rowOff>50884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4843BD-6F71-4D3A-A3D9-D7C470C87FD0}"/>
            </a:ext>
          </a:extLst>
        </xdr:cNvPr>
        <xdr:cNvSpPr txBox="1">
          <a:spLocks noChangeArrowheads="1"/>
        </xdr:cNvSpPr>
      </xdr:nvSpPr>
      <xdr:spPr bwMode="auto">
        <a:xfrm>
          <a:off x="7581900" y="28575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93</xdr:row>
      <xdr:rowOff>0</xdr:rowOff>
    </xdr:from>
    <xdr:to>
      <xdr:col>12</xdr:col>
      <xdr:colOff>0</xdr:colOff>
      <xdr:row>93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93</xdr:row>
      <xdr:rowOff>0</xdr:rowOff>
    </xdr:from>
    <xdr:to>
      <xdr:col>12</xdr:col>
      <xdr:colOff>0</xdr:colOff>
      <xdr:row>93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351694</xdr:colOff>
      <xdr:row>0</xdr:row>
      <xdr:rowOff>21980</xdr:rowOff>
    </xdr:from>
    <xdr:to>
      <xdr:col>12</xdr:col>
      <xdr:colOff>0</xdr:colOff>
      <xdr:row>3</xdr:row>
      <xdr:rowOff>82389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32F38F-CCF9-4283-AA99-00A1D4216A28}"/>
            </a:ext>
          </a:extLst>
        </xdr:cNvPr>
        <xdr:cNvSpPr txBox="1">
          <a:spLocks noChangeArrowheads="1"/>
        </xdr:cNvSpPr>
      </xdr:nvSpPr>
      <xdr:spPr bwMode="auto">
        <a:xfrm>
          <a:off x="4601309" y="21980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329712</xdr:colOff>
      <xdr:row>46</xdr:row>
      <xdr:rowOff>14653</xdr:rowOff>
    </xdr:from>
    <xdr:to>
      <xdr:col>11</xdr:col>
      <xdr:colOff>1036176</xdr:colOff>
      <xdr:row>49</xdr:row>
      <xdr:rowOff>45754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8CFAD8E-88D6-46A3-8A9A-B83FE139105C}"/>
            </a:ext>
          </a:extLst>
        </xdr:cNvPr>
        <xdr:cNvSpPr txBox="1">
          <a:spLocks noChangeArrowheads="1"/>
        </xdr:cNvSpPr>
      </xdr:nvSpPr>
      <xdr:spPr bwMode="auto">
        <a:xfrm>
          <a:off x="4579327" y="10382249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5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8" customWidth="1"/>
    <col min="12" max="13" width="12.140625" style="3" customWidth="1"/>
    <col min="14" max="16384" width="9.140625" style="3"/>
  </cols>
  <sheetData>
    <row r="1" spans="1:11" ht="21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1.95" customHeight="1">
      <c r="A2" s="127" t="s">
        <v>98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1.95" customHeight="1">
      <c r="A3" s="127" t="s">
        <v>151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5" spans="1:11" ht="21.95" customHeight="1">
      <c r="H5" s="14"/>
      <c r="I5" s="126" t="s">
        <v>1</v>
      </c>
      <c r="J5" s="126"/>
      <c r="K5" s="126"/>
    </row>
    <row r="6" spans="1:11" ht="21.95" customHeight="1">
      <c r="H6" s="109"/>
      <c r="I6" s="99" t="s">
        <v>152</v>
      </c>
      <c r="J6" s="110"/>
      <c r="K6" s="100" t="s">
        <v>133</v>
      </c>
    </row>
    <row r="7" spans="1:11" ht="21.95" customHeight="1">
      <c r="H7" s="109"/>
      <c r="I7" s="104" t="s">
        <v>130</v>
      </c>
      <c r="K7" s="105" t="s">
        <v>132</v>
      </c>
    </row>
    <row r="8" spans="1:11" ht="21.95" customHeight="1">
      <c r="G8" s="4" t="s">
        <v>2</v>
      </c>
      <c r="H8" s="109"/>
      <c r="I8" s="102" t="s">
        <v>131</v>
      </c>
      <c r="K8" s="101"/>
    </row>
    <row r="9" spans="1:11" ht="21.95" customHeight="1">
      <c r="A9" s="125" t="s">
        <v>3</v>
      </c>
      <c r="B9" s="125"/>
      <c r="C9" s="125"/>
      <c r="D9" s="125"/>
      <c r="E9" s="125"/>
      <c r="F9" s="125"/>
      <c r="G9" s="2"/>
      <c r="H9" s="109"/>
      <c r="I9" s="15"/>
      <c r="K9" s="15"/>
    </row>
    <row r="10" spans="1:11" ht="21.95" customHeight="1">
      <c r="A10" s="17" t="s">
        <v>4</v>
      </c>
      <c r="G10" s="2"/>
      <c r="H10" s="8"/>
      <c r="I10" s="8"/>
    </row>
    <row r="11" spans="1:11" ht="21.95" customHeight="1">
      <c r="A11" s="3" t="s">
        <v>5</v>
      </c>
      <c r="G11" s="2">
        <v>6</v>
      </c>
      <c r="H11" s="8"/>
      <c r="I11" s="8">
        <v>72807514.849999994</v>
      </c>
      <c r="J11" s="8"/>
      <c r="K11" s="8">
        <v>40456325.379999995</v>
      </c>
    </row>
    <row r="12" spans="1:11" ht="21.95" customHeight="1">
      <c r="A12" s="3" t="s">
        <v>6</v>
      </c>
      <c r="G12" s="103" t="s">
        <v>134</v>
      </c>
      <c r="H12" s="8"/>
      <c r="I12" s="8">
        <v>43074072.399999999</v>
      </c>
      <c r="J12" s="8"/>
      <c r="K12" s="16">
        <v>34338885.940000005</v>
      </c>
    </row>
    <row r="13" spans="1:11" ht="21.95" customHeight="1">
      <c r="A13" s="3" t="s">
        <v>115</v>
      </c>
      <c r="G13" s="2"/>
      <c r="H13" s="8"/>
      <c r="I13" s="8">
        <v>1820267</v>
      </c>
      <c r="J13" s="8"/>
      <c r="K13" s="16">
        <v>1379867.5</v>
      </c>
    </row>
    <row r="14" spans="1:11" ht="21.95" customHeight="1">
      <c r="A14" s="3" t="s">
        <v>7</v>
      </c>
      <c r="G14" s="2"/>
      <c r="H14" s="8"/>
      <c r="I14" s="16">
        <v>9324058.9300000016</v>
      </c>
      <c r="J14" s="8"/>
      <c r="K14" s="8">
        <v>9768318.0099999998</v>
      </c>
    </row>
    <row r="15" spans="1:11" ht="21.95" customHeight="1">
      <c r="A15" s="3" t="s">
        <v>8</v>
      </c>
      <c r="G15" s="2">
        <v>8</v>
      </c>
      <c r="H15" s="8"/>
      <c r="I15" s="8">
        <v>29809638.959999997</v>
      </c>
      <c r="J15" s="8"/>
      <c r="K15" s="8">
        <v>10076772.469999995</v>
      </c>
    </row>
    <row r="16" spans="1:11" ht="21.95" customHeight="1">
      <c r="A16" s="3" t="s">
        <v>9</v>
      </c>
      <c r="G16" s="2"/>
      <c r="H16" s="8"/>
      <c r="I16" s="8">
        <v>440231.02</v>
      </c>
      <c r="J16" s="8"/>
      <c r="K16" s="8">
        <v>277589.76000000001</v>
      </c>
    </row>
    <row r="17" spans="1:11" ht="21.95" customHeight="1">
      <c r="A17" s="3" t="s">
        <v>10</v>
      </c>
      <c r="G17" s="2"/>
      <c r="H17" s="18"/>
      <c r="I17" s="10">
        <f>SUM(I11:I16)</f>
        <v>157275783.16000003</v>
      </c>
      <c r="J17" s="8"/>
      <c r="K17" s="10">
        <f>SUM(K11:K16)</f>
        <v>96297759.060000002</v>
      </c>
    </row>
    <row r="18" spans="1:11" ht="21.95" customHeight="1">
      <c r="A18" s="17"/>
      <c r="G18" s="2"/>
      <c r="H18" s="8"/>
      <c r="I18" s="8"/>
      <c r="J18" s="8"/>
      <c r="K18" s="8"/>
    </row>
    <row r="19" spans="1:11" ht="21.95" customHeight="1">
      <c r="A19" s="17" t="s">
        <v>11</v>
      </c>
      <c r="G19" s="2"/>
      <c r="H19" s="8"/>
      <c r="I19" s="8"/>
      <c r="J19" s="8"/>
      <c r="K19" s="8"/>
    </row>
    <row r="20" spans="1:11" ht="21.95" customHeight="1">
      <c r="A20" s="3" t="s">
        <v>12</v>
      </c>
      <c r="G20" s="2">
        <v>9</v>
      </c>
      <c r="H20" s="8"/>
      <c r="I20" s="8">
        <v>366059512.90999991</v>
      </c>
      <c r="J20" s="8"/>
      <c r="K20" s="8">
        <v>374395794.75999981</v>
      </c>
    </row>
    <row r="21" spans="1:11" ht="21.95" customHeight="1">
      <c r="A21" s="3" t="s">
        <v>13</v>
      </c>
      <c r="G21" s="2" t="s">
        <v>135</v>
      </c>
      <c r="H21" s="8"/>
      <c r="I21" s="8">
        <v>27569822.270000003</v>
      </c>
      <c r="J21" s="8"/>
      <c r="K21" s="8">
        <v>34450527.790000007</v>
      </c>
    </row>
    <row r="22" spans="1:11" ht="21.95" customHeight="1">
      <c r="A22" s="3" t="s">
        <v>14</v>
      </c>
      <c r="G22" s="2"/>
      <c r="H22" s="8"/>
      <c r="I22" s="8">
        <v>786305.09999999963</v>
      </c>
      <c r="J22" s="8"/>
      <c r="K22" s="8">
        <v>1099279.8900000006</v>
      </c>
    </row>
    <row r="23" spans="1:11" ht="21.95" customHeight="1">
      <c r="A23" s="3" t="s">
        <v>107</v>
      </c>
      <c r="G23" s="2">
        <v>11</v>
      </c>
      <c r="H23" s="8"/>
      <c r="I23" s="8">
        <v>6468398.7399999993</v>
      </c>
      <c r="J23" s="8"/>
      <c r="K23" s="8">
        <v>5739361.2399999984</v>
      </c>
    </row>
    <row r="24" spans="1:11" ht="21.95" customHeight="1">
      <c r="A24" s="3" t="s">
        <v>108</v>
      </c>
      <c r="G24" s="2"/>
      <c r="H24" s="8"/>
      <c r="I24" s="8"/>
      <c r="J24" s="8"/>
      <c r="K24" s="8"/>
    </row>
    <row r="25" spans="1:11" ht="21.95" customHeight="1">
      <c r="B25" s="3" t="s">
        <v>109</v>
      </c>
      <c r="G25" s="2">
        <v>12</v>
      </c>
      <c r="H25" s="8"/>
      <c r="I25" s="8">
        <v>65881512.399999999</v>
      </c>
      <c r="J25" s="8"/>
      <c r="K25" s="8">
        <v>95027709.010000005</v>
      </c>
    </row>
    <row r="26" spans="1:11" ht="21.95" customHeight="1">
      <c r="A26" s="3" t="s">
        <v>15</v>
      </c>
      <c r="G26" s="2"/>
      <c r="H26" s="18"/>
      <c r="I26" s="29">
        <v>6676781.6599999983</v>
      </c>
      <c r="J26" s="8"/>
      <c r="K26" s="29">
        <v>6235465.0700000003</v>
      </c>
    </row>
    <row r="27" spans="1:11" ht="21.95" customHeight="1">
      <c r="A27" s="3" t="s">
        <v>16</v>
      </c>
      <c r="G27" s="2"/>
      <c r="H27" s="18"/>
      <c r="I27" s="10">
        <f>SUM(I20:I26)</f>
        <v>473442333.07999992</v>
      </c>
      <c r="J27" s="8"/>
      <c r="K27" s="10">
        <f>SUM(K20:K26)</f>
        <v>516948137.75999981</v>
      </c>
    </row>
    <row r="28" spans="1:11" ht="9.75" customHeight="1">
      <c r="A28" s="17"/>
      <c r="G28" s="2"/>
      <c r="H28" s="8"/>
      <c r="I28" s="8"/>
      <c r="J28" s="8"/>
      <c r="K28" s="8"/>
    </row>
    <row r="29" spans="1:11" ht="21.95" customHeight="1" thickBot="1">
      <c r="A29" s="17" t="s">
        <v>17</v>
      </c>
      <c r="E29" s="30"/>
      <c r="G29" s="2"/>
      <c r="H29" s="18"/>
      <c r="I29" s="31">
        <f>I17+I27</f>
        <v>630718116.24000001</v>
      </c>
      <c r="J29" s="8"/>
      <c r="K29" s="31">
        <f>K17+K27</f>
        <v>613245896.81999981</v>
      </c>
    </row>
    <row r="30" spans="1:11" ht="21.95" customHeight="1" thickTop="1">
      <c r="G30" s="76"/>
      <c r="H30" s="111"/>
      <c r="I30" s="111"/>
    </row>
    <row r="31" spans="1:11" ht="21.95" customHeight="1">
      <c r="A31" s="13" t="s">
        <v>124</v>
      </c>
      <c r="G31" s="2"/>
      <c r="H31" s="111"/>
      <c r="I31" s="111"/>
    </row>
    <row r="32" spans="1:11" ht="21.95" customHeight="1">
      <c r="A32" s="13"/>
      <c r="G32" s="2"/>
      <c r="H32" s="111"/>
      <c r="I32" s="111"/>
    </row>
    <row r="33" spans="1:11" ht="21.95" customHeight="1">
      <c r="G33" s="2"/>
      <c r="H33" s="111"/>
      <c r="I33" s="111"/>
    </row>
    <row r="34" spans="1:11" ht="20.25">
      <c r="G34" s="2"/>
      <c r="H34" s="111"/>
      <c r="I34" s="111"/>
    </row>
    <row r="35" spans="1:11" ht="20.25">
      <c r="G35" s="2"/>
      <c r="H35" s="111"/>
      <c r="I35" s="111"/>
    </row>
    <row r="36" spans="1:11" ht="31.5" customHeight="1">
      <c r="B36" s="54"/>
      <c r="D36" s="55"/>
      <c r="E36" s="54"/>
      <c r="F36" s="54"/>
      <c r="G36" s="55"/>
      <c r="H36" s="54"/>
      <c r="I36" s="54"/>
      <c r="J36" s="54"/>
    </row>
    <row r="37" spans="1:11" ht="43.5" customHeight="1">
      <c r="K37" s="1" t="s">
        <v>158</v>
      </c>
    </row>
    <row r="38" spans="1:11" ht="21.95" customHeight="1">
      <c r="A38" s="127" t="str">
        <f>$A$1</f>
        <v>บริษัท วัฒนาการแพทย์ จำกัด (มหาชน)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ht="21.95" customHeight="1">
      <c r="A39" s="127" t="s">
        <v>99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1" ht="21.95" customHeight="1">
      <c r="A40" s="127" t="str">
        <f>A3</f>
        <v>ณ วันที่ 30 กันยายน 2568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2" spans="1:11" ht="21.95" customHeight="1">
      <c r="H42" s="14"/>
      <c r="I42" s="126" t="s">
        <v>1</v>
      </c>
      <c r="J42" s="126"/>
      <c r="K42" s="126"/>
    </row>
    <row r="43" spans="1:11" ht="21.95" customHeight="1">
      <c r="H43" s="14"/>
      <c r="I43" s="99" t="str">
        <f>I6</f>
        <v>30 กันยายน 2568</v>
      </c>
      <c r="J43" s="110"/>
      <c r="K43" s="100" t="str">
        <f>K6</f>
        <v>31 ธันวาคม 2567</v>
      </c>
    </row>
    <row r="44" spans="1:11" ht="21.95" customHeight="1">
      <c r="H44" s="14"/>
      <c r="I44" s="104" t="s">
        <v>130</v>
      </c>
      <c r="K44" s="105" t="s">
        <v>132</v>
      </c>
    </row>
    <row r="45" spans="1:11" ht="21.95" customHeight="1">
      <c r="G45" s="4" t="s">
        <v>2</v>
      </c>
      <c r="H45" s="14"/>
      <c r="I45" s="102" t="s">
        <v>131</v>
      </c>
      <c r="K45" s="101"/>
    </row>
    <row r="46" spans="1:11" ht="21.95" customHeight="1">
      <c r="A46" s="125" t="s">
        <v>18</v>
      </c>
      <c r="B46" s="125"/>
      <c r="C46" s="125"/>
      <c r="D46" s="125"/>
      <c r="E46" s="125"/>
      <c r="F46" s="125"/>
      <c r="G46" s="2"/>
      <c r="H46" s="109"/>
      <c r="I46" s="15"/>
      <c r="K46" s="15"/>
    </row>
    <row r="47" spans="1:11" ht="21.95" customHeight="1">
      <c r="A47" s="17" t="s">
        <v>19</v>
      </c>
    </row>
    <row r="48" spans="1:11" ht="21.95" hidden="1" customHeight="1">
      <c r="A48" s="120" t="s">
        <v>147</v>
      </c>
      <c r="B48" s="120"/>
      <c r="C48" s="120"/>
      <c r="D48" s="120"/>
      <c r="E48" s="120"/>
      <c r="F48" s="120"/>
      <c r="G48" s="121">
        <v>13</v>
      </c>
      <c r="H48" s="122"/>
      <c r="I48" s="122">
        <v>0</v>
      </c>
      <c r="J48" s="122"/>
      <c r="K48" s="122">
        <v>0</v>
      </c>
    </row>
    <row r="49" spans="1:11" ht="21.95" customHeight="1">
      <c r="A49" s="3" t="s">
        <v>20</v>
      </c>
      <c r="G49" s="2" t="s">
        <v>161</v>
      </c>
      <c r="H49" s="8"/>
      <c r="I49" s="8">
        <v>51675896.769999996</v>
      </c>
      <c r="J49" s="8"/>
      <c r="K49" s="8">
        <v>49029899.140000001</v>
      </c>
    </row>
    <row r="50" spans="1:11" ht="21.95" customHeight="1">
      <c r="A50" s="3" t="s">
        <v>116</v>
      </c>
      <c r="G50" s="2"/>
      <c r="H50" s="8"/>
      <c r="I50" s="8"/>
      <c r="J50" s="8"/>
      <c r="K50" s="8"/>
    </row>
    <row r="51" spans="1:11" ht="21.95" customHeight="1">
      <c r="A51" s="17"/>
      <c r="B51" s="3" t="s">
        <v>21</v>
      </c>
      <c r="G51" s="2">
        <v>14</v>
      </c>
      <c r="H51" s="8"/>
      <c r="I51" s="8">
        <v>0</v>
      </c>
      <c r="J51" s="8"/>
      <c r="K51" s="8">
        <v>3360000</v>
      </c>
    </row>
    <row r="52" spans="1:11" ht="21.95" customHeight="1">
      <c r="A52" s="17"/>
      <c r="B52" s="3" t="s">
        <v>22</v>
      </c>
      <c r="G52" s="2" t="s">
        <v>138</v>
      </c>
      <c r="H52" s="8"/>
      <c r="I52" s="8">
        <v>8773714.1400000006</v>
      </c>
      <c r="J52" s="8"/>
      <c r="K52" s="8">
        <v>9122486.5800000001</v>
      </c>
    </row>
    <row r="53" spans="1:11" ht="21.95" customHeight="1">
      <c r="A53" s="3" t="s">
        <v>23</v>
      </c>
      <c r="G53" s="2"/>
      <c r="H53" s="8"/>
      <c r="I53" s="8">
        <v>4026348.44</v>
      </c>
      <c r="J53" s="8"/>
      <c r="K53" s="8">
        <v>3573129.2399999998</v>
      </c>
    </row>
    <row r="54" spans="1:11" ht="21.95" customHeight="1">
      <c r="A54" s="3" t="s">
        <v>24</v>
      </c>
      <c r="G54" s="2"/>
      <c r="H54" s="8"/>
      <c r="I54" s="8">
        <v>536190.07999999996</v>
      </c>
      <c r="J54" s="8"/>
      <c r="K54" s="44">
        <v>477021.86</v>
      </c>
    </row>
    <row r="55" spans="1:11" ht="21.95" customHeight="1">
      <c r="A55" s="3" t="s">
        <v>100</v>
      </c>
      <c r="K55" s="3"/>
    </row>
    <row r="56" spans="1:11" ht="21.95" customHeight="1">
      <c r="B56" s="3" t="s">
        <v>101</v>
      </c>
      <c r="G56" s="2">
        <v>15</v>
      </c>
      <c r="H56" s="8"/>
      <c r="I56" s="8">
        <v>5250000</v>
      </c>
      <c r="J56" s="8"/>
      <c r="K56" s="8">
        <v>5896893</v>
      </c>
    </row>
    <row r="57" spans="1:11" ht="21.95" customHeight="1">
      <c r="A57" s="3" t="s">
        <v>25</v>
      </c>
      <c r="G57" s="2"/>
      <c r="H57" s="18"/>
      <c r="I57" s="8">
        <v>2540214.7799999998</v>
      </c>
      <c r="J57" s="8"/>
      <c r="K57" s="8">
        <v>2940149.09</v>
      </c>
    </row>
    <row r="58" spans="1:11" ht="21.95" customHeight="1">
      <c r="A58" s="3" t="s">
        <v>26</v>
      </c>
      <c r="G58" s="2"/>
      <c r="H58" s="18"/>
      <c r="I58" s="10">
        <f>SUM(I48:I57)</f>
        <v>72802364.209999993</v>
      </c>
      <c r="J58" s="8"/>
      <c r="K58" s="10">
        <f>SUM(K48:K57)</f>
        <v>74399578.909999996</v>
      </c>
    </row>
    <row r="59" spans="1:11" ht="21.95" customHeight="1">
      <c r="A59" s="17"/>
      <c r="G59" s="2"/>
      <c r="H59" s="33"/>
      <c r="I59" s="33"/>
      <c r="J59" s="112"/>
      <c r="K59" s="112"/>
    </row>
    <row r="60" spans="1:11" ht="21.95" customHeight="1">
      <c r="A60" s="17" t="s">
        <v>27</v>
      </c>
      <c r="G60" s="2"/>
      <c r="H60" s="33"/>
      <c r="I60" s="33"/>
      <c r="J60" s="112"/>
      <c r="K60" s="112"/>
    </row>
    <row r="61" spans="1:11" ht="21.95" hidden="1" customHeight="1">
      <c r="A61" s="3" t="s">
        <v>28</v>
      </c>
      <c r="G61" s="2">
        <v>16</v>
      </c>
      <c r="H61" s="8"/>
      <c r="I61" s="8">
        <v>0</v>
      </c>
      <c r="J61" s="112"/>
      <c r="K61" s="8">
        <v>0</v>
      </c>
    </row>
    <row r="62" spans="1:11" ht="21.95" customHeight="1">
      <c r="A62" s="3" t="s">
        <v>29</v>
      </c>
      <c r="G62" s="2" t="s">
        <v>138</v>
      </c>
      <c r="H62" s="8"/>
      <c r="I62" s="8">
        <v>17757463.57</v>
      </c>
      <c r="J62" s="112"/>
      <c r="K62" s="8">
        <v>17103981.280000001</v>
      </c>
    </row>
    <row r="63" spans="1:11" ht="21.95" customHeight="1">
      <c r="A63" s="3" t="s">
        <v>110</v>
      </c>
      <c r="G63" s="2"/>
      <c r="H63" s="8"/>
      <c r="I63" s="8"/>
      <c r="J63" s="112"/>
      <c r="K63" s="8"/>
    </row>
    <row r="64" spans="1:11" ht="21.95" customHeight="1">
      <c r="B64" s="3" t="s">
        <v>111</v>
      </c>
      <c r="G64" s="2">
        <v>15</v>
      </c>
      <c r="H64" s="8"/>
      <c r="I64" s="8">
        <v>20316669</v>
      </c>
      <c r="J64" s="112"/>
      <c r="K64" s="8">
        <v>18625757</v>
      </c>
    </row>
    <row r="65" spans="1:11" ht="21.95" customHeight="1">
      <c r="A65" s="3" t="s">
        <v>30</v>
      </c>
      <c r="G65" s="2"/>
      <c r="H65" s="8"/>
      <c r="I65" s="10">
        <f>SUM(I61:I64)</f>
        <v>38074132.57</v>
      </c>
      <c r="J65" s="112"/>
      <c r="K65" s="10">
        <f>SUM(K61:K64)</f>
        <v>35729738.280000001</v>
      </c>
    </row>
    <row r="66" spans="1:11" ht="9.75" customHeight="1">
      <c r="A66" s="17"/>
      <c r="G66" s="2"/>
      <c r="H66" s="8"/>
      <c r="I66" s="8"/>
      <c r="J66" s="112"/>
      <c r="K66" s="8"/>
    </row>
    <row r="67" spans="1:11" ht="21.95" customHeight="1">
      <c r="A67" s="17" t="s">
        <v>31</v>
      </c>
      <c r="G67" s="2"/>
      <c r="H67" s="8"/>
      <c r="I67" s="29">
        <f>I58+I65</f>
        <v>110876496.78</v>
      </c>
      <c r="J67" s="112"/>
      <c r="K67" s="29">
        <f>K58+K65</f>
        <v>110129317.19</v>
      </c>
    </row>
    <row r="68" spans="1:11" ht="21.95" customHeight="1">
      <c r="A68" s="17"/>
      <c r="G68" s="2"/>
      <c r="H68" s="34"/>
      <c r="I68" s="34"/>
    </row>
    <row r="69" spans="1:11" ht="21.95" customHeight="1">
      <c r="A69" s="13" t="s">
        <v>124</v>
      </c>
      <c r="G69" s="2"/>
      <c r="H69" s="34"/>
      <c r="I69" s="34"/>
    </row>
    <row r="70" spans="1:11" ht="21.95" customHeight="1">
      <c r="A70" s="13"/>
      <c r="G70" s="2"/>
      <c r="H70" s="34"/>
      <c r="I70" s="34"/>
    </row>
    <row r="71" spans="1:11" ht="21.95" customHeight="1">
      <c r="A71" s="13"/>
      <c r="G71" s="2"/>
      <c r="H71" s="34"/>
      <c r="I71" s="34"/>
    </row>
    <row r="72" spans="1:11" ht="21.95" customHeight="1">
      <c r="A72" s="13"/>
      <c r="G72" s="2"/>
      <c r="H72" s="34"/>
      <c r="I72" s="34"/>
    </row>
    <row r="73" spans="1:11" ht="21.95" customHeight="1">
      <c r="A73" s="13"/>
      <c r="G73" s="2"/>
      <c r="H73" s="34"/>
      <c r="I73" s="34"/>
    </row>
    <row r="74" spans="1:11" ht="21.95" customHeight="1">
      <c r="A74" s="13"/>
      <c r="G74" s="2"/>
      <c r="H74" s="34"/>
      <c r="I74" s="34"/>
    </row>
    <row r="75" spans="1:11" ht="30" customHeight="1">
      <c r="A75" s="17"/>
      <c r="G75" s="2"/>
      <c r="H75" s="34"/>
      <c r="I75" s="34"/>
    </row>
    <row r="76" spans="1:11" ht="15" customHeight="1">
      <c r="A76" s="17"/>
      <c r="G76" s="2"/>
      <c r="H76" s="34"/>
      <c r="I76" s="34"/>
    </row>
    <row r="77" spans="1:11" ht="27.75" customHeight="1">
      <c r="K77" s="1" t="s">
        <v>159</v>
      </c>
    </row>
    <row r="78" spans="1:11" ht="21.95" customHeight="1">
      <c r="A78" s="127" t="str">
        <f>$A$1</f>
        <v>บริษัท วัฒนาการแพทย์ จำกัด (มหาชน)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</row>
    <row r="79" spans="1:11" ht="21.95" customHeight="1">
      <c r="A79" s="127" t="s">
        <v>99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21.95" customHeight="1">
      <c r="A80" s="127" t="str">
        <f>A3</f>
        <v>ณ วันที่ 30 กันยายน 2568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  <row r="81" spans="1:11" ht="21.95" customHeight="1">
      <c r="A81" s="56"/>
      <c r="B81" s="56"/>
      <c r="C81" s="56"/>
      <c r="D81" s="56"/>
      <c r="E81" s="56"/>
      <c r="F81" s="56"/>
      <c r="G81" s="56"/>
      <c r="H81" s="56"/>
      <c r="I81" s="56"/>
    </row>
    <row r="82" spans="1:11" ht="21.95" customHeight="1">
      <c r="H82" s="14"/>
      <c r="I82" s="126" t="s">
        <v>1</v>
      </c>
      <c r="J82" s="126"/>
      <c r="K82" s="126"/>
    </row>
    <row r="83" spans="1:11" ht="21.95" customHeight="1">
      <c r="H83" s="14"/>
      <c r="I83" s="99" t="str">
        <f>I6</f>
        <v>30 กันยายน 2568</v>
      </c>
      <c r="J83" s="110"/>
      <c r="K83" s="100" t="str">
        <f>K6</f>
        <v>31 ธันวาคม 2567</v>
      </c>
    </row>
    <row r="84" spans="1:11" ht="21.95" customHeight="1">
      <c r="H84" s="14"/>
      <c r="I84" s="104" t="s">
        <v>130</v>
      </c>
      <c r="K84" s="105" t="s">
        <v>132</v>
      </c>
    </row>
    <row r="85" spans="1:11" ht="21.95" customHeight="1">
      <c r="G85" s="4" t="s">
        <v>2</v>
      </c>
      <c r="H85" s="14"/>
      <c r="I85" s="102" t="s">
        <v>131</v>
      </c>
      <c r="K85" s="101"/>
    </row>
    <row r="86" spans="1:11" ht="21.95" customHeight="1">
      <c r="A86" s="125" t="s">
        <v>32</v>
      </c>
      <c r="B86" s="125"/>
      <c r="C86" s="125"/>
      <c r="D86" s="125"/>
      <c r="E86" s="125"/>
      <c r="F86" s="125"/>
      <c r="G86" s="2"/>
      <c r="H86" s="109"/>
      <c r="I86" s="15"/>
      <c r="K86" s="15"/>
    </row>
    <row r="87" spans="1:11" ht="21.95" customHeight="1">
      <c r="A87" s="17" t="s">
        <v>33</v>
      </c>
      <c r="H87" s="57"/>
      <c r="I87" s="57"/>
      <c r="J87" s="112"/>
      <c r="K87" s="112"/>
    </row>
    <row r="88" spans="1:11" ht="21.95" customHeight="1">
      <c r="A88" s="3" t="s">
        <v>34</v>
      </c>
      <c r="G88" s="17"/>
      <c r="H88" s="33"/>
      <c r="I88" s="33"/>
      <c r="J88" s="112"/>
      <c r="K88" s="112"/>
    </row>
    <row r="89" spans="1:11" ht="21.95" customHeight="1">
      <c r="A89" s="58" t="s">
        <v>35</v>
      </c>
      <c r="G89" s="17"/>
      <c r="H89" s="33"/>
      <c r="I89" s="33"/>
      <c r="J89" s="112"/>
      <c r="K89" s="112"/>
    </row>
    <row r="90" spans="1:11" ht="21.95" customHeight="1">
      <c r="B90" s="3" t="s">
        <v>113</v>
      </c>
      <c r="G90" s="17"/>
      <c r="H90" s="8"/>
      <c r="I90" s="51">
        <v>100000000</v>
      </c>
      <c r="J90" s="8"/>
      <c r="K90" s="51">
        <v>100000000</v>
      </c>
    </row>
    <row r="91" spans="1:11" ht="21.95" customHeight="1">
      <c r="A91" s="58" t="s">
        <v>36</v>
      </c>
      <c r="G91" s="17"/>
      <c r="H91" s="8"/>
      <c r="I91" s="8"/>
      <c r="J91" s="8"/>
      <c r="K91" s="8"/>
    </row>
    <row r="92" spans="1:11" ht="21.95" customHeight="1">
      <c r="B92" s="3" t="s">
        <v>113</v>
      </c>
      <c r="G92" s="17"/>
      <c r="H92" s="8"/>
      <c r="I92" s="8">
        <v>100000000</v>
      </c>
      <c r="J92" s="8"/>
      <c r="K92" s="8">
        <v>100000000</v>
      </c>
    </row>
    <row r="93" spans="1:11" ht="21.95" customHeight="1">
      <c r="A93" s="3" t="s">
        <v>37</v>
      </c>
      <c r="G93" s="17"/>
      <c r="H93" s="8"/>
      <c r="I93" s="8">
        <v>62500000</v>
      </c>
      <c r="J93" s="8"/>
      <c r="K93" s="8">
        <v>62500000</v>
      </c>
    </row>
    <row r="94" spans="1:11" ht="21.95" customHeight="1">
      <c r="A94" s="3" t="s">
        <v>38</v>
      </c>
      <c r="G94" s="17"/>
      <c r="H94" s="8"/>
      <c r="I94" s="8"/>
      <c r="J94" s="8"/>
      <c r="K94" s="8"/>
    </row>
    <row r="95" spans="1:11" ht="21.95" customHeight="1">
      <c r="A95" s="58"/>
      <c r="B95" s="3" t="s">
        <v>39</v>
      </c>
      <c r="G95" s="2"/>
      <c r="H95" s="8"/>
      <c r="I95" s="8">
        <v>10000000</v>
      </c>
      <c r="J95" s="8"/>
      <c r="K95" s="8">
        <v>10000000</v>
      </c>
    </row>
    <row r="96" spans="1:11" ht="21.95" customHeight="1">
      <c r="A96" s="58"/>
      <c r="B96" s="3" t="s">
        <v>40</v>
      </c>
      <c r="G96" s="17"/>
      <c r="H96" s="8"/>
      <c r="I96" s="8">
        <v>347341619.46000016</v>
      </c>
      <c r="J96" s="8"/>
      <c r="K96" s="8">
        <v>330616579.63000011</v>
      </c>
    </row>
    <row r="97" spans="1:11" ht="21.95" customHeight="1">
      <c r="A97" s="58" t="s">
        <v>41</v>
      </c>
      <c r="G97" s="17"/>
      <c r="H97" s="8"/>
      <c r="I97" s="10">
        <f>SUM(I92:I96)</f>
        <v>519841619.46000016</v>
      </c>
      <c r="J97" s="8"/>
      <c r="K97" s="10">
        <f>SUM(K92:K96)</f>
        <v>503116579.63000011</v>
      </c>
    </row>
    <row r="98" spans="1:11" ht="11.25" customHeight="1">
      <c r="A98" s="17"/>
      <c r="G98" s="17"/>
      <c r="H98" s="8"/>
      <c r="I98" s="8"/>
      <c r="J98" s="8"/>
      <c r="K98" s="8"/>
    </row>
    <row r="99" spans="1:11" ht="21.95" customHeight="1" thickBot="1">
      <c r="A99" s="17" t="s">
        <v>42</v>
      </c>
      <c r="F99" s="34"/>
      <c r="G99" s="17"/>
      <c r="H99" s="8"/>
      <c r="I99" s="31">
        <f>I97+I67</f>
        <v>630718116.24000013</v>
      </c>
      <c r="J99" s="8"/>
      <c r="K99" s="31">
        <f>K97+K67</f>
        <v>613245896.82000017</v>
      </c>
    </row>
    <row r="100" spans="1:11" ht="21.95" customHeight="1" thickTop="1">
      <c r="A100" s="17"/>
      <c r="H100" s="33"/>
      <c r="I100" s="35"/>
      <c r="J100" s="112"/>
      <c r="K100" s="112"/>
    </row>
    <row r="101" spans="1:11" s="113" customFormat="1" ht="21.95" customHeight="1">
      <c r="A101" s="13" t="s">
        <v>124</v>
      </c>
      <c r="E101" s="114"/>
      <c r="H101" s="36"/>
      <c r="I101" s="37"/>
      <c r="J101" s="115"/>
      <c r="K101" s="37"/>
    </row>
    <row r="102" spans="1:11" ht="21.95" customHeight="1">
      <c r="A102" s="17"/>
      <c r="E102" s="30"/>
      <c r="H102" s="33"/>
      <c r="I102" s="35"/>
      <c r="J102" s="112"/>
      <c r="K102" s="112"/>
    </row>
    <row r="103" spans="1:11" ht="21.95" customHeight="1">
      <c r="A103" s="17"/>
      <c r="E103" s="30"/>
      <c r="H103" s="33"/>
      <c r="I103" s="35"/>
      <c r="J103" s="112"/>
      <c r="K103" s="112"/>
    </row>
    <row r="104" spans="1:11" ht="21.95" customHeight="1">
      <c r="A104" s="17"/>
      <c r="E104" s="30"/>
      <c r="H104" s="33"/>
      <c r="I104" s="35"/>
      <c r="J104" s="112"/>
      <c r="K104" s="112"/>
    </row>
    <row r="105" spans="1:11" ht="21.95" customHeight="1">
      <c r="A105" s="17"/>
      <c r="E105" s="30"/>
      <c r="H105" s="33"/>
      <c r="I105" s="35"/>
      <c r="J105" s="112"/>
      <c r="K105" s="112"/>
    </row>
    <row r="106" spans="1:11" ht="21.95" customHeight="1">
      <c r="A106" s="17"/>
      <c r="E106" s="30"/>
      <c r="H106" s="33"/>
      <c r="I106" s="35"/>
      <c r="J106" s="112"/>
      <c r="K106" s="112"/>
    </row>
    <row r="107" spans="1:11" ht="21.95" customHeight="1">
      <c r="A107" s="17"/>
      <c r="E107" s="30"/>
      <c r="H107" s="33"/>
      <c r="I107" s="35"/>
      <c r="J107" s="112"/>
      <c r="K107" s="112"/>
    </row>
    <row r="108" spans="1:11" ht="21.95" customHeight="1">
      <c r="A108" s="17"/>
      <c r="E108" s="30"/>
      <c r="H108" s="33"/>
      <c r="I108" s="35"/>
      <c r="J108" s="112"/>
      <c r="K108" s="112"/>
    </row>
    <row r="109" spans="1:11" ht="21.95" customHeight="1">
      <c r="A109" s="17"/>
      <c r="E109" s="30"/>
      <c r="H109" s="33"/>
      <c r="I109" s="35"/>
      <c r="J109" s="112"/>
      <c r="K109" s="112"/>
    </row>
    <row r="110" spans="1:11" ht="21.95" customHeight="1">
      <c r="A110" s="17"/>
      <c r="H110" s="33"/>
      <c r="I110" s="35"/>
      <c r="J110" s="112"/>
      <c r="K110" s="112"/>
    </row>
    <row r="111" spans="1:11" ht="21.95" customHeight="1">
      <c r="A111" s="109"/>
      <c r="B111" s="109"/>
      <c r="C111" s="109"/>
      <c r="D111" s="109"/>
      <c r="E111" s="109"/>
      <c r="F111" s="109"/>
      <c r="G111" s="109"/>
      <c r="H111" s="38"/>
      <c r="I111" s="116"/>
      <c r="J111" s="38"/>
    </row>
    <row r="112" spans="1:11" ht="21.95" customHeight="1">
      <c r="A112" s="109"/>
      <c r="B112" s="109"/>
      <c r="C112" s="109"/>
      <c r="D112" s="109"/>
      <c r="E112" s="109"/>
      <c r="F112" s="109"/>
      <c r="G112" s="109"/>
      <c r="H112" s="38"/>
      <c r="I112" s="116"/>
      <c r="J112" s="38"/>
    </row>
    <row r="113" spans="1:11" ht="21.95" customHeight="1">
      <c r="A113" s="109"/>
      <c r="B113" s="109"/>
      <c r="C113" s="109"/>
      <c r="D113" s="109"/>
      <c r="E113" s="109"/>
      <c r="F113" s="109"/>
      <c r="G113" s="109"/>
      <c r="H113" s="38"/>
      <c r="I113" s="116"/>
      <c r="J113" s="38"/>
    </row>
    <row r="114" spans="1:11" ht="28.5" customHeight="1">
      <c r="A114" s="109"/>
      <c r="B114" s="109"/>
      <c r="C114" s="109"/>
      <c r="D114" s="109"/>
      <c r="E114" s="109"/>
      <c r="F114" s="109"/>
      <c r="G114" s="109"/>
      <c r="H114" s="38"/>
      <c r="I114" s="116"/>
      <c r="J114" s="38"/>
    </row>
    <row r="115" spans="1:11" ht="21" customHeight="1">
      <c r="K115" s="1" t="s">
        <v>160</v>
      </c>
    </row>
  </sheetData>
  <mergeCells count="15">
    <mergeCell ref="A86:F86"/>
    <mergeCell ref="I82:K82"/>
    <mergeCell ref="A46:F46"/>
    <mergeCell ref="I42:K42"/>
    <mergeCell ref="A1:K1"/>
    <mergeCell ref="A2:K2"/>
    <mergeCell ref="A3:K3"/>
    <mergeCell ref="A9:F9"/>
    <mergeCell ref="I5:K5"/>
    <mergeCell ref="A38:K38"/>
    <mergeCell ref="A78:K78"/>
    <mergeCell ref="A79:K79"/>
    <mergeCell ref="A80:K80"/>
    <mergeCell ref="A39:K39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M38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8" customWidth="1"/>
    <col min="14" max="16384" width="9.140625" style="3"/>
  </cols>
  <sheetData>
    <row r="1" spans="1:13" ht="21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1.95" customHeight="1">
      <c r="A2" s="128" t="s">
        <v>43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1.95" customHeight="1">
      <c r="A3" s="17" t="s">
        <v>153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21.95" customHeight="1">
      <c r="K5" s="129" t="s">
        <v>1</v>
      </c>
      <c r="L5" s="129"/>
      <c r="M5" s="129"/>
    </row>
    <row r="6" spans="1:13" ht="21.95" customHeight="1">
      <c r="G6" s="2"/>
      <c r="I6" s="4" t="s">
        <v>2</v>
      </c>
      <c r="K6" s="98" t="s">
        <v>123</v>
      </c>
      <c r="L6" s="75"/>
      <c r="M6" s="98" t="s">
        <v>96</v>
      </c>
    </row>
    <row r="7" spans="1:13" ht="21.95" customHeight="1">
      <c r="A7" s="17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128999072.55999999</v>
      </c>
      <c r="L8" s="8"/>
      <c r="M8" s="8">
        <v>120236505.13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2901904.71</v>
      </c>
      <c r="L9" s="8"/>
      <c r="M9" s="8">
        <v>3647615.92</v>
      </c>
    </row>
    <row r="10" spans="1:13" ht="21.95" customHeight="1">
      <c r="A10" s="3" t="s">
        <v>47</v>
      </c>
      <c r="G10" s="2"/>
      <c r="H10" s="2"/>
      <c r="K10" s="10">
        <f>SUM(K8:K9)</f>
        <v>131900977.26999998</v>
      </c>
      <c r="L10" s="8"/>
      <c r="M10" s="10">
        <f>SUM(M8:M9)</f>
        <v>123884121.05</v>
      </c>
    </row>
    <row r="11" spans="1:13" ht="12" customHeight="1">
      <c r="A11" s="17"/>
      <c r="G11" s="2"/>
      <c r="H11" s="2"/>
      <c r="K11" s="33"/>
      <c r="L11" s="33"/>
      <c r="M11" s="33"/>
    </row>
    <row r="12" spans="1:13" ht="21.95" customHeight="1">
      <c r="A12" s="17" t="s">
        <v>48</v>
      </c>
      <c r="G12" s="2"/>
      <c r="H12" s="2"/>
      <c r="K12" s="33"/>
      <c r="L12" s="33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74">
        <v>92480002.829999998</v>
      </c>
      <c r="L13" s="74"/>
      <c r="M13" s="74">
        <v>88245185.079999998</v>
      </c>
    </row>
    <row r="14" spans="1:13" ht="21.95" customHeight="1">
      <c r="A14" s="3" t="s">
        <v>97</v>
      </c>
      <c r="G14" s="2"/>
      <c r="H14" s="2"/>
      <c r="I14" s="2"/>
      <c r="K14" s="74">
        <v>392000</v>
      </c>
      <c r="L14" s="74"/>
      <c r="M14" s="74">
        <v>459000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74">
        <v>15102223.280000001</v>
      </c>
      <c r="L15" s="74"/>
      <c r="M15" s="74">
        <v>14252000.810000001</v>
      </c>
    </row>
    <row r="16" spans="1:13" ht="21.95" customHeight="1">
      <c r="A16" s="3" t="s">
        <v>102</v>
      </c>
      <c r="G16" s="2"/>
      <c r="H16" s="2"/>
      <c r="K16" s="10">
        <f>SUM(K13:K15)</f>
        <v>107974226.11</v>
      </c>
      <c r="L16" s="8"/>
      <c r="M16" s="10">
        <f>SUM(M13:M15)</f>
        <v>102956185.89</v>
      </c>
    </row>
    <row r="17" spans="1:13" ht="12" customHeight="1">
      <c r="G17" s="2"/>
      <c r="H17" s="2"/>
      <c r="K17" s="33"/>
      <c r="L17" s="33"/>
      <c r="M17" s="33"/>
    </row>
    <row r="18" spans="1:13" ht="21.95" customHeight="1">
      <c r="A18" s="17" t="s">
        <v>51</v>
      </c>
      <c r="G18" s="2"/>
      <c r="H18" s="2"/>
      <c r="K18" s="32">
        <f>SUM(K10-K16)</f>
        <v>23926751.159999982</v>
      </c>
      <c r="L18" s="33"/>
      <c r="M18" s="32">
        <f>SUM(M10-M16)</f>
        <v>20927935.159999996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5">
        <v>-400846.77999999974</v>
      </c>
      <c r="L19" s="33"/>
      <c r="M19" s="25">
        <v>-607718.46</v>
      </c>
    </row>
    <row r="20" spans="1:13" ht="21.95" customHeight="1">
      <c r="A20" s="17" t="s">
        <v>53</v>
      </c>
      <c r="G20" s="2"/>
      <c r="H20" s="2"/>
      <c r="K20" s="40">
        <f>SUM(K18:K19)</f>
        <v>23525904.37999998</v>
      </c>
      <c r="L20" s="8"/>
      <c r="M20" s="40">
        <f>SUM(M18:M19)</f>
        <v>20320216.699999996</v>
      </c>
    </row>
    <row r="21" spans="1:13" ht="21.95" customHeight="1">
      <c r="A21" s="3" t="s">
        <v>114</v>
      </c>
      <c r="G21" s="2"/>
      <c r="H21" s="2"/>
      <c r="I21" s="2">
        <v>11.2</v>
      </c>
      <c r="K21" s="25">
        <v>-4732070.2800000012</v>
      </c>
      <c r="L21" s="39"/>
      <c r="M21" s="25">
        <v>-3765602.88</v>
      </c>
    </row>
    <row r="22" spans="1:13" ht="21.95" customHeight="1">
      <c r="A22" s="17" t="s">
        <v>129</v>
      </c>
      <c r="G22" s="2"/>
      <c r="H22" s="2"/>
      <c r="K22" s="40">
        <f>SUM(K20:K21)</f>
        <v>18793834.099999979</v>
      </c>
      <c r="L22" s="8"/>
      <c r="M22" s="40">
        <f>SUM(M20:M21)</f>
        <v>16554613.819999997</v>
      </c>
    </row>
    <row r="23" spans="1:13" ht="21.95" customHeight="1">
      <c r="A23" s="3" t="s">
        <v>54</v>
      </c>
      <c r="G23" s="2"/>
      <c r="H23" s="2"/>
      <c r="I23" s="2"/>
      <c r="K23" s="70">
        <v>0</v>
      </c>
      <c r="L23" s="8"/>
      <c r="M23" s="70">
        <v>0</v>
      </c>
    </row>
    <row r="24" spans="1:13" ht="6.75" hidden="1" customHeight="1">
      <c r="A24" s="17"/>
      <c r="G24" s="2"/>
      <c r="H24" s="2"/>
      <c r="K24" s="8"/>
      <c r="L24" s="8"/>
      <c r="M24" s="18"/>
    </row>
    <row r="25" spans="1:13" ht="21.95" customHeight="1" thickBot="1">
      <c r="A25" s="41" t="s">
        <v>128</v>
      </c>
      <c r="G25" s="2"/>
      <c r="H25" s="2"/>
      <c r="K25" s="31">
        <f>SUM(K22,K23)</f>
        <v>18793834.099999979</v>
      </c>
      <c r="L25" s="8"/>
      <c r="M25" s="31">
        <f>SUM(M22,M23)</f>
        <v>16554613.819999997</v>
      </c>
    </row>
    <row r="26" spans="1:13" ht="21.95" customHeight="1" thickTop="1">
      <c r="A26" s="17"/>
      <c r="G26" s="2"/>
      <c r="H26" s="2"/>
      <c r="K26" s="8"/>
      <c r="L26" s="8"/>
      <c r="M26" s="18"/>
    </row>
    <row r="27" spans="1:13" ht="21.95" customHeight="1">
      <c r="A27" s="17" t="s">
        <v>55</v>
      </c>
      <c r="G27" s="2"/>
      <c r="I27" s="2">
        <v>17</v>
      </c>
      <c r="K27" s="19">
        <v>1.879383409999998</v>
      </c>
      <c r="L27" s="11"/>
      <c r="M27" s="19">
        <v>1.6554613819999997</v>
      </c>
    </row>
    <row r="28" spans="1:13" ht="21.95" customHeight="1">
      <c r="A28" s="17"/>
    </row>
    <row r="29" spans="1:13" ht="21.95" customHeight="1">
      <c r="A29" s="13" t="s">
        <v>124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75" customHeight="1">
      <c r="A34" s="17"/>
      <c r="K34" s="12">
        <v>10000000</v>
      </c>
      <c r="L34" s="12"/>
      <c r="M34" s="12">
        <v>10000000</v>
      </c>
    </row>
    <row r="35" spans="1:13" ht="21.95" customHeight="1">
      <c r="A35" s="17"/>
      <c r="K35" s="12"/>
      <c r="L35" s="12"/>
      <c r="M35" s="12"/>
    </row>
    <row r="36" spans="1:13" ht="21.95" customHeight="1">
      <c r="A36" s="17"/>
      <c r="K36" s="12"/>
      <c r="L36" s="12"/>
      <c r="M36" s="12"/>
    </row>
    <row r="37" spans="1:13" ht="37.5" customHeight="1">
      <c r="A37" s="17"/>
      <c r="K37" s="12"/>
      <c r="L37" s="12"/>
      <c r="M37" s="12"/>
    </row>
    <row r="38" spans="1:13" ht="42.75" customHeight="1">
      <c r="M38" s="1" t="s">
        <v>162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19B9-61DE-463D-A294-F35AEF791165}">
  <sheetPr>
    <tabColor rgb="FF00B050"/>
  </sheetPr>
  <dimension ref="A1:M38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8" customWidth="1"/>
    <col min="14" max="16384" width="9.140625" style="3"/>
  </cols>
  <sheetData>
    <row r="1" spans="1:13" ht="21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1.95" customHeight="1">
      <c r="A2" s="128" t="s">
        <v>43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1.95" customHeight="1">
      <c r="A3" s="17" t="s">
        <v>154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21.95" customHeight="1">
      <c r="K5" s="129" t="s">
        <v>1</v>
      </c>
      <c r="L5" s="129"/>
      <c r="M5" s="129"/>
    </row>
    <row r="6" spans="1:13" ht="21.95" customHeight="1">
      <c r="G6" s="2"/>
      <c r="I6" s="4" t="s">
        <v>2</v>
      </c>
      <c r="K6" s="98" t="s">
        <v>123</v>
      </c>
      <c r="L6" s="75"/>
      <c r="M6" s="98" t="s">
        <v>96</v>
      </c>
    </row>
    <row r="7" spans="1:13" ht="21.95" customHeight="1">
      <c r="A7" s="17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343255239.60999995</v>
      </c>
      <c r="L8" s="8"/>
      <c r="M8" s="8">
        <v>354704312.63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6684450.0700000003</v>
      </c>
      <c r="L9" s="8"/>
      <c r="M9" s="8">
        <v>10164298.98</v>
      </c>
    </row>
    <row r="10" spans="1:13" ht="21.95" customHeight="1">
      <c r="A10" s="3" t="s">
        <v>47</v>
      </c>
      <c r="G10" s="2"/>
      <c r="H10" s="2"/>
      <c r="K10" s="10">
        <f>SUM(K8:K9)</f>
        <v>349939689.67999995</v>
      </c>
      <c r="L10" s="8"/>
      <c r="M10" s="10">
        <f>SUM(M8:M9)</f>
        <v>364868611.61000001</v>
      </c>
    </row>
    <row r="11" spans="1:13" ht="12" customHeight="1">
      <c r="A11" s="17"/>
      <c r="G11" s="2"/>
      <c r="H11" s="2"/>
      <c r="K11" s="33"/>
      <c r="L11" s="33"/>
      <c r="M11" s="33"/>
    </row>
    <row r="12" spans="1:13" ht="21.95" customHeight="1">
      <c r="A12" s="17" t="s">
        <v>48</v>
      </c>
      <c r="G12" s="2"/>
      <c r="H12" s="2"/>
      <c r="K12" s="33"/>
      <c r="L12" s="33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74">
        <v>260187324.87999994</v>
      </c>
      <c r="L13" s="74"/>
      <c r="M13" s="74">
        <v>269546400.06999999</v>
      </c>
    </row>
    <row r="14" spans="1:13" ht="21.95" customHeight="1">
      <c r="A14" s="3" t="s">
        <v>97</v>
      </c>
      <c r="G14" s="2"/>
      <c r="H14" s="2"/>
      <c r="I14" s="2"/>
      <c r="K14" s="74">
        <v>1029000</v>
      </c>
      <c r="L14" s="74"/>
      <c r="M14" s="74">
        <v>1174539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74">
        <v>43948616.500000007</v>
      </c>
      <c r="L15" s="74"/>
      <c r="M15" s="74">
        <v>45652020.229999997</v>
      </c>
    </row>
    <row r="16" spans="1:13" ht="21.95" customHeight="1">
      <c r="A16" s="3" t="s">
        <v>102</v>
      </c>
      <c r="G16" s="2"/>
      <c r="H16" s="2"/>
      <c r="K16" s="10">
        <f>SUM(K13:K15)</f>
        <v>305164941.37999994</v>
      </c>
      <c r="L16" s="8"/>
      <c r="M16" s="10">
        <f>SUM(M13:M15)</f>
        <v>316372959.30000001</v>
      </c>
    </row>
    <row r="17" spans="1:13" ht="12" customHeight="1">
      <c r="G17" s="2"/>
      <c r="H17" s="2"/>
      <c r="K17" s="33"/>
      <c r="L17" s="33"/>
      <c r="M17" s="33"/>
    </row>
    <row r="18" spans="1:13" ht="21.95" customHeight="1">
      <c r="A18" s="17" t="s">
        <v>51</v>
      </c>
      <c r="G18" s="2"/>
      <c r="H18" s="2"/>
      <c r="K18" s="32">
        <f>SUM(K10-K16)</f>
        <v>44774748.300000012</v>
      </c>
      <c r="L18" s="33"/>
      <c r="M18" s="32">
        <f>SUM(M10-M16)</f>
        <v>48495652.310000002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5">
        <v>-1380659.8299999998</v>
      </c>
      <c r="L19" s="33"/>
      <c r="M19" s="25">
        <v>-1971591.75</v>
      </c>
    </row>
    <row r="20" spans="1:13" ht="21.95" customHeight="1">
      <c r="A20" s="17" t="s">
        <v>53</v>
      </c>
      <c r="G20" s="2"/>
      <c r="H20" s="2"/>
      <c r="K20" s="40">
        <f>SUM(K18:K19)</f>
        <v>43394088.470000014</v>
      </c>
      <c r="L20" s="8"/>
      <c r="M20" s="40">
        <f>SUM(M18:M19)</f>
        <v>46524060.560000002</v>
      </c>
    </row>
    <row r="21" spans="1:13" ht="21.95" customHeight="1">
      <c r="A21" s="3" t="s">
        <v>114</v>
      </c>
      <c r="G21" s="2"/>
      <c r="H21" s="2"/>
      <c r="I21" s="2">
        <v>11.2</v>
      </c>
      <c r="K21" s="25">
        <v>-8669408.6400000006</v>
      </c>
      <c r="L21" s="39"/>
      <c r="M21" s="25">
        <v>-11993212.33</v>
      </c>
    </row>
    <row r="22" spans="1:13" ht="21.95" customHeight="1">
      <c r="A22" s="17" t="s">
        <v>129</v>
      </c>
      <c r="G22" s="2"/>
      <c r="H22" s="2"/>
      <c r="K22" s="40">
        <f>SUM(K20:K21)</f>
        <v>34724679.830000013</v>
      </c>
      <c r="L22" s="8"/>
      <c r="M22" s="40">
        <f>SUM(M20:M21)</f>
        <v>34530848.230000004</v>
      </c>
    </row>
    <row r="23" spans="1:13" ht="21.95" customHeight="1">
      <c r="A23" s="3" t="s">
        <v>54</v>
      </c>
      <c r="G23" s="2"/>
      <c r="H23" s="2"/>
      <c r="I23" s="2"/>
      <c r="K23" s="70">
        <v>0</v>
      </c>
      <c r="L23" s="8"/>
      <c r="M23" s="70">
        <v>0</v>
      </c>
    </row>
    <row r="24" spans="1:13" ht="6.75" hidden="1" customHeight="1">
      <c r="A24" s="17"/>
      <c r="G24" s="2"/>
      <c r="H24" s="2"/>
      <c r="K24" s="8"/>
      <c r="L24" s="8"/>
      <c r="M24" s="18"/>
    </row>
    <row r="25" spans="1:13" ht="21.95" customHeight="1" thickBot="1">
      <c r="A25" s="41" t="s">
        <v>128</v>
      </c>
      <c r="G25" s="2"/>
      <c r="H25" s="2"/>
      <c r="K25" s="31">
        <f>SUM(K22,K23)</f>
        <v>34724679.830000013</v>
      </c>
      <c r="L25" s="8"/>
      <c r="M25" s="31">
        <f>SUM(M22,M23)</f>
        <v>34530848.230000004</v>
      </c>
    </row>
    <row r="26" spans="1:13" ht="21.95" customHeight="1" thickTop="1">
      <c r="A26" s="17"/>
      <c r="G26" s="2"/>
      <c r="H26" s="2"/>
      <c r="K26" s="8"/>
      <c r="L26" s="8"/>
      <c r="M26" s="18"/>
    </row>
    <row r="27" spans="1:13" ht="21.95" customHeight="1">
      <c r="A27" s="17" t="s">
        <v>55</v>
      </c>
      <c r="G27" s="2"/>
      <c r="I27" s="2">
        <v>17</v>
      </c>
      <c r="K27" s="19">
        <v>3.4724679830000014</v>
      </c>
      <c r="L27" s="11"/>
      <c r="M27" s="19">
        <v>3.4530848230000006</v>
      </c>
    </row>
    <row r="28" spans="1:13" ht="21.95" customHeight="1">
      <c r="A28" s="17"/>
    </row>
    <row r="29" spans="1:13" ht="21.95" customHeight="1">
      <c r="A29" s="13" t="s">
        <v>124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75" customHeight="1">
      <c r="A34" s="17"/>
      <c r="K34" s="12">
        <v>10000000</v>
      </c>
      <c r="L34" s="12"/>
      <c r="M34" s="12">
        <v>10000000</v>
      </c>
    </row>
    <row r="35" spans="1:13" ht="21.95" customHeight="1">
      <c r="A35" s="17"/>
      <c r="K35" s="12"/>
      <c r="L35" s="12"/>
      <c r="M35" s="12"/>
    </row>
    <row r="36" spans="1:13" ht="21.95" customHeight="1">
      <c r="A36" s="17"/>
      <c r="K36" s="12"/>
      <c r="L36" s="12"/>
      <c r="M36" s="12"/>
    </row>
    <row r="37" spans="1:13" ht="37.5" customHeight="1">
      <c r="A37" s="17"/>
      <c r="K37" s="12"/>
      <c r="L37" s="12"/>
      <c r="M37" s="12"/>
    </row>
    <row r="38" spans="1:13" ht="42.75" customHeight="1">
      <c r="M38" s="1" t="s">
        <v>163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4"/>
  <sheetViews>
    <sheetView view="pageBreakPreview" zoomScaleNormal="145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384" width="9.140625" style="7"/>
  </cols>
  <sheetData>
    <row r="1" spans="1:15" ht="21.6" customHeight="1">
      <c r="A1" s="73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1.6" customHeight="1">
      <c r="A2" s="72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1.6" customHeight="1">
      <c r="A3" s="71" t="s">
        <v>154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6" customHeight="1">
      <c r="G5" s="131" t="s">
        <v>1</v>
      </c>
      <c r="H5" s="131"/>
      <c r="I5" s="131"/>
      <c r="J5" s="131"/>
      <c r="K5" s="131"/>
      <c r="L5" s="131"/>
      <c r="M5" s="131"/>
      <c r="N5" s="131"/>
      <c r="O5" s="131"/>
    </row>
    <row r="6" spans="1:15" ht="21.6" customHeight="1">
      <c r="G6" s="6" t="s">
        <v>34</v>
      </c>
      <c r="I6" s="6"/>
      <c r="K6" s="130" t="s">
        <v>38</v>
      </c>
      <c r="L6" s="130"/>
      <c r="M6" s="130"/>
      <c r="N6" s="6"/>
      <c r="O6" s="6"/>
    </row>
    <row r="7" spans="1:15" ht="21.6" customHeight="1">
      <c r="G7" s="6" t="s">
        <v>57</v>
      </c>
      <c r="I7" s="6"/>
      <c r="K7" s="6" t="s">
        <v>58</v>
      </c>
      <c r="M7" s="6"/>
      <c r="N7" s="6"/>
      <c r="O7" s="6" t="s">
        <v>56</v>
      </c>
    </row>
    <row r="8" spans="1:15" ht="21.6" customHeight="1">
      <c r="E8" s="4" t="s">
        <v>2</v>
      </c>
      <c r="G8" s="68" t="s">
        <v>59</v>
      </c>
      <c r="I8" s="68" t="s">
        <v>37</v>
      </c>
      <c r="K8" s="68" t="s">
        <v>60</v>
      </c>
      <c r="M8" s="68" t="s">
        <v>40</v>
      </c>
      <c r="N8" s="6"/>
      <c r="O8" s="68" t="s">
        <v>33</v>
      </c>
    </row>
    <row r="9" spans="1:15" ht="21.6" customHeight="1">
      <c r="A9" s="14" t="s">
        <v>121</v>
      </c>
      <c r="B9" s="42"/>
      <c r="C9" s="42"/>
      <c r="D9" s="42"/>
      <c r="G9" s="18">
        <v>100000000</v>
      </c>
      <c r="H9" s="18"/>
      <c r="I9" s="18">
        <v>62500000</v>
      </c>
      <c r="J9" s="18"/>
      <c r="K9" s="18">
        <v>10000000</v>
      </c>
      <c r="M9" s="18">
        <v>309945130.20999998</v>
      </c>
      <c r="N9" s="18"/>
      <c r="O9" s="40">
        <f>SUM(G9:M9)</f>
        <v>482445130.20999998</v>
      </c>
    </row>
    <row r="10" spans="1:15" ht="21.6" customHeight="1">
      <c r="A10" s="14" t="s">
        <v>146</v>
      </c>
      <c r="B10" s="42"/>
      <c r="C10" s="42"/>
      <c r="D10" s="42"/>
      <c r="E10" s="118">
        <v>16</v>
      </c>
      <c r="G10" s="18">
        <v>0</v>
      </c>
      <c r="H10" s="18"/>
      <c r="I10" s="18">
        <v>0</v>
      </c>
      <c r="J10" s="18"/>
      <c r="K10" s="18">
        <v>0</v>
      </c>
      <c r="M10" s="117">
        <v>-23000000</v>
      </c>
      <c r="N10" s="18"/>
      <c r="O10" s="117">
        <f>SUM(G10:M10)</f>
        <v>-23000000</v>
      </c>
    </row>
    <row r="11" spans="1:15" ht="21.6" customHeight="1">
      <c r="A11" s="42" t="s">
        <v>128</v>
      </c>
      <c r="B11" s="42"/>
      <c r="C11" s="42"/>
      <c r="D11" s="42"/>
      <c r="E11" s="118"/>
      <c r="G11" s="18"/>
      <c r="H11" s="18"/>
      <c r="I11" s="18"/>
      <c r="J11" s="18"/>
      <c r="K11" s="18"/>
      <c r="M11" s="18"/>
      <c r="N11" s="18"/>
      <c r="O11" s="40"/>
    </row>
    <row r="12" spans="1:15" ht="21.6" customHeight="1">
      <c r="A12" s="42"/>
      <c r="B12" s="42" t="s">
        <v>129</v>
      </c>
      <c r="C12" s="42"/>
      <c r="D12" s="42"/>
      <c r="E12" s="118"/>
      <c r="G12" s="18">
        <v>0</v>
      </c>
      <c r="H12" s="18"/>
      <c r="I12" s="18">
        <v>0</v>
      </c>
      <c r="J12" s="18"/>
      <c r="K12" s="18">
        <v>0</v>
      </c>
      <c r="M12" s="18">
        <v>34530848.229999997</v>
      </c>
      <c r="N12" s="18"/>
      <c r="O12" s="40">
        <f>SUM(G12:M12)</f>
        <v>34530848.229999997</v>
      </c>
    </row>
    <row r="13" spans="1:15" ht="21.6" customHeight="1" thickBot="1">
      <c r="A13" s="3" t="s">
        <v>155</v>
      </c>
      <c r="B13" s="42"/>
      <c r="C13" s="42"/>
      <c r="D13" s="42"/>
      <c r="E13" s="118"/>
      <c r="G13" s="43">
        <f>SUM(G9:G12)</f>
        <v>100000000</v>
      </c>
      <c r="H13" s="18"/>
      <c r="I13" s="43">
        <f>SUM(I9:I12)</f>
        <v>62500000</v>
      </c>
      <c r="J13" s="18"/>
      <c r="K13" s="43">
        <f>SUM(K9:K12)</f>
        <v>10000000</v>
      </c>
      <c r="M13" s="43">
        <f>SUM(M9:M12)</f>
        <v>321475978.44</v>
      </c>
      <c r="N13" s="18"/>
      <c r="O13" s="43">
        <f>SUM(O9:O12)</f>
        <v>493975978.44</v>
      </c>
    </row>
    <row r="14" spans="1:15" ht="21.6" customHeight="1" thickTop="1">
      <c r="A14" s="3"/>
      <c r="B14" s="42"/>
      <c r="C14" s="42"/>
      <c r="D14" s="42"/>
      <c r="E14" s="118"/>
      <c r="G14" s="18"/>
      <c r="H14" s="18"/>
      <c r="I14" s="18"/>
      <c r="J14" s="18"/>
      <c r="K14" s="18"/>
      <c r="M14" s="18"/>
      <c r="N14" s="18"/>
      <c r="O14" s="18"/>
    </row>
    <row r="15" spans="1:15" ht="21.6" customHeight="1">
      <c r="A15" s="3" t="s">
        <v>122</v>
      </c>
      <c r="B15" s="42"/>
      <c r="C15" s="42"/>
      <c r="D15" s="42"/>
      <c r="E15" s="118"/>
      <c r="G15" s="18">
        <v>100000000</v>
      </c>
      <c r="H15" s="18"/>
      <c r="I15" s="18">
        <v>62500000</v>
      </c>
      <c r="J15" s="18"/>
      <c r="K15" s="18">
        <v>10000000</v>
      </c>
      <c r="M15" s="18">
        <v>330616579.63000011</v>
      </c>
      <c r="N15" s="18"/>
      <c r="O15" s="18">
        <f>SUM(G15:N15)</f>
        <v>503116579.63000011</v>
      </c>
    </row>
    <row r="16" spans="1:15" ht="21.6" customHeight="1">
      <c r="A16" s="14" t="s">
        <v>146</v>
      </c>
      <c r="B16" s="42"/>
      <c r="C16" s="42"/>
      <c r="D16" s="42"/>
      <c r="E16" s="118">
        <v>16</v>
      </c>
      <c r="G16" s="18">
        <v>0</v>
      </c>
      <c r="H16" s="18"/>
      <c r="I16" s="18">
        <v>0</v>
      </c>
      <c r="J16" s="18"/>
      <c r="K16" s="18">
        <v>0</v>
      </c>
      <c r="M16" s="117">
        <v>-17999640</v>
      </c>
      <c r="N16" s="18"/>
      <c r="O16" s="117">
        <f>SUM(G16:M16)</f>
        <v>-17999640</v>
      </c>
    </row>
    <row r="17" spans="1:15" ht="21.6" customHeight="1">
      <c r="A17" s="14" t="s">
        <v>128</v>
      </c>
      <c r="B17" s="42"/>
      <c r="C17" s="42"/>
      <c r="D17" s="42"/>
      <c r="E17" s="2"/>
      <c r="G17" s="18"/>
      <c r="H17" s="18"/>
      <c r="I17" s="18"/>
      <c r="J17" s="18"/>
      <c r="K17" s="18"/>
      <c r="M17" s="69"/>
      <c r="N17" s="18"/>
      <c r="O17" s="69"/>
    </row>
    <row r="18" spans="1:15" ht="21.6" customHeight="1">
      <c r="A18" s="42"/>
      <c r="B18" s="7" t="s">
        <v>129</v>
      </c>
      <c r="C18" s="42"/>
      <c r="D18" s="42"/>
      <c r="G18" s="18">
        <v>0</v>
      </c>
      <c r="H18" s="18"/>
      <c r="I18" s="18">
        <v>0</v>
      </c>
      <c r="J18" s="18"/>
      <c r="K18" s="18">
        <v>0</v>
      </c>
      <c r="M18" s="18">
        <v>34724679.830000013</v>
      </c>
      <c r="N18" s="18"/>
      <c r="O18" s="40">
        <f>SUM(G18:M18)</f>
        <v>34724679.830000013</v>
      </c>
    </row>
    <row r="19" spans="1:15" ht="21.6" customHeight="1" thickBot="1">
      <c r="A19" s="3" t="s">
        <v>156</v>
      </c>
      <c r="B19" s="42"/>
      <c r="C19" s="42"/>
      <c r="D19" s="42"/>
      <c r="G19" s="43">
        <f>SUM(G15:G18)</f>
        <v>100000000</v>
      </c>
      <c r="H19" s="8"/>
      <c r="I19" s="43">
        <f>SUM(I15:I18)</f>
        <v>62500000</v>
      </c>
      <c r="J19" s="8"/>
      <c r="K19" s="43">
        <f>SUM(K15:K18)</f>
        <v>10000000</v>
      </c>
      <c r="M19" s="43">
        <f>SUM(M15:M18)</f>
        <v>347341619.46000016</v>
      </c>
      <c r="N19" s="18"/>
      <c r="O19" s="43">
        <f>SUM(O15:O18)</f>
        <v>519841619.46000016</v>
      </c>
    </row>
    <row r="20" spans="1:15" ht="21.6" customHeight="1" thickTop="1">
      <c r="A20" s="3"/>
      <c r="B20" s="42"/>
      <c r="C20" s="42"/>
      <c r="D20" s="42"/>
      <c r="G20" s="18"/>
      <c r="H20" s="8"/>
      <c r="I20" s="18"/>
      <c r="J20" s="8"/>
      <c r="K20" s="18"/>
      <c r="M20" s="18"/>
      <c r="N20" s="18"/>
      <c r="O20" s="18"/>
    </row>
    <row r="21" spans="1:15" ht="21.6" customHeight="1">
      <c r="A21" s="13" t="s">
        <v>124</v>
      </c>
      <c r="B21" s="42"/>
      <c r="C21" s="42"/>
      <c r="D21" s="42"/>
      <c r="G21" s="18"/>
      <c r="H21" s="8"/>
      <c r="I21" s="18"/>
      <c r="J21" s="8"/>
      <c r="K21" s="18"/>
      <c r="M21" s="18"/>
      <c r="N21" s="18"/>
      <c r="O21" s="18"/>
    </row>
    <row r="22" spans="1:15">
      <c r="A22" s="13"/>
      <c r="B22" s="42"/>
      <c r="C22" s="42"/>
      <c r="D22" s="42"/>
      <c r="G22" s="18"/>
      <c r="H22" s="8"/>
      <c r="I22" s="18"/>
      <c r="J22" s="8"/>
      <c r="K22" s="18"/>
      <c r="M22" s="48"/>
      <c r="N22" s="18"/>
      <c r="O22" s="18"/>
    </row>
    <row r="23" spans="1:15">
      <c r="A23" s="13"/>
      <c r="B23" s="42"/>
      <c r="C23" s="42"/>
      <c r="D23" s="42"/>
      <c r="G23" s="18"/>
      <c r="H23" s="8"/>
      <c r="I23" s="18"/>
      <c r="J23" s="8"/>
      <c r="K23" s="18"/>
      <c r="M23" s="48"/>
      <c r="N23" s="18"/>
      <c r="O23" s="18"/>
    </row>
    <row r="24" spans="1:15" ht="35.25" customHeight="1">
      <c r="B24" s="42"/>
      <c r="C24" s="42"/>
      <c r="D24" s="42"/>
      <c r="O24" s="119" t="s">
        <v>164</v>
      </c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93"/>
  <sheetViews>
    <sheetView view="pageBreakPreview" zoomScaleNormal="130" zoomScaleSheetLayoutView="100" workbookViewId="0">
      <selection activeCell="A5" sqref="A5"/>
    </sheetView>
  </sheetViews>
  <sheetFormatPr defaultColWidth="9.140625" defaultRowHeight="20.25"/>
  <cols>
    <col min="1" max="1" width="3.7109375" style="80" customWidth="1"/>
    <col min="2" max="4" width="4.7109375" style="80" customWidth="1"/>
    <col min="5" max="6" width="10.7109375" style="80" customWidth="1"/>
    <col min="7" max="7" width="13.7109375" style="80" customWidth="1"/>
    <col min="8" max="8" width="9.7109375" style="80" customWidth="1"/>
    <col min="9" max="9" width="0.85546875" style="80" customWidth="1"/>
    <col min="10" max="10" width="15.7109375" style="80" customWidth="1"/>
    <col min="11" max="11" width="0.85546875" style="80" customWidth="1"/>
    <col min="12" max="12" width="15.7109375" style="80" customWidth="1"/>
    <col min="13" max="16384" width="9.140625" style="80"/>
  </cols>
  <sheetData>
    <row r="1" spans="1:12" ht="20.100000000000001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20.100000000000001" customHeight="1">
      <c r="A2" s="78" t="s">
        <v>61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" customHeight="1">
      <c r="A3" s="81" t="s">
        <v>154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8.25" hidden="1" customHeight="1">
      <c r="A4" s="82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0.100000000000001" customHeight="1">
      <c r="J5" s="83"/>
      <c r="K5" s="83" t="s">
        <v>1</v>
      </c>
      <c r="L5" s="83"/>
    </row>
    <row r="6" spans="1:12" ht="20.100000000000001" customHeight="1">
      <c r="H6" s="83" t="s">
        <v>2</v>
      </c>
      <c r="J6" s="84" t="s">
        <v>123</v>
      </c>
      <c r="K6" s="85"/>
      <c r="L6" s="84" t="s">
        <v>96</v>
      </c>
    </row>
    <row r="7" spans="1:12" ht="20.100000000000001" customHeight="1">
      <c r="A7" s="86" t="s">
        <v>62</v>
      </c>
      <c r="H7" s="86"/>
      <c r="J7" s="59"/>
      <c r="K7" s="59"/>
      <c r="L7" s="59"/>
    </row>
    <row r="8" spans="1:12" ht="20.100000000000001" customHeight="1">
      <c r="A8" s="80" t="s">
        <v>53</v>
      </c>
      <c r="H8" s="86"/>
      <c r="J8" s="60">
        <v>43394088.470000014</v>
      </c>
      <c r="K8" s="60"/>
      <c r="L8" s="60">
        <v>46524060.560000002</v>
      </c>
    </row>
    <row r="9" spans="1:12" ht="20.100000000000001" customHeight="1">
      <c r="A9" s="80" t="s">
        <v>63</v>
      </c>
      <c r="H9" s="86"/>
      <c r="J9" s="60"/>
      <c r="K9" s="60"/>
      <c r="L9" s="60"/>
    </row>
    <row r="10" spans="1:12" ht="20.100000000000001" customHeight="1">
      <c r="B10" s="80" t="s">
        <v>64</v>
      </c>
      <c r="H10" s="86"/>
      <c r="J10" s="60"/>
      <c r="K10" s="60"/>
      <c r="L10" s="60"/>
    </row>
    <row r="11" spans="1:12" ht="20.100000000000001" customHeight="1">
      <c r="A11" s="80" t="s">
        <v>136</v>
      </c>
      <c r="H11" s="85" t="s">
        <v>139</v>
      </c>
      <c r="I11" s="85"/>
      <c r="J11" s="60">
        <v>34625262.439999998</v>
      </c>
      <c r="K11" s="60"/>
      <c r="L11" s="60">
        <v>34116655.670000002</v>
      </c>
    </row>
    <row r="12" spans="1:12" ht="20.100000000000001" customHeight="1">
      <c r="A12" s="80" t="s">
        <v>137</v>
      </c>
      <c r="H12" s="97"/>
      <c r="I12" s="85"/>
      <c r="J12" s="60">
        <v>497817.29</v>
      </c>
      <c r="K12" s="60"/>
      <c r="L12" s="60">
        <v>653493.56999999995</v>
      </c>
    </row>
    <row r="13" spans="1:12" ht="20.100000000000001" customHeight="1">
      <c r="A13" s="80" t="s">
        <v>95</v>
      </c>
      <c r="H13" s="85">
        <v>7</v>
      </c>
      <c r="I13" s="85"/>
      <c r="J13" s="60">
        <v>9485</v>
      </c>
      <c r="K13" s="60"/>
      <c r="L13" s="60">
        <v>558475</v>
      </c>
    </row>
    <row r="14" spans="1:12" ht="20.100000000000001" customHeight="1">
      <c r="A14" s="80" t="s">
        <v>140</v>
      </c>
      <c r="H14" s="85">
        <v>7</v>
      </c>
      <c r="I14" s="85"/>
      <c r="J14" s="60">
        <v>2417278.86</v>
      </c>
      <c r="K14" s="60"/>
      <c r="L14" s="60">
        <v>729130.98</v>
      </c>
    </row>
    <row r="15" spans="1:12" ht="20.100000000000001" customHeight="1">
      <c r="A15" s="80" t="s">
        <v>65</v>
      </c>
      <c r="H15" s="85">
        <v>15</v>
      </c>
      <c r="I15" s="85"/>
      <c r="J15" s="61">
        <v>1667087</v>
      </c>
      <c r="K15" s="61"/>
      <c r="L15" s="61">
        <v>1574905</v>
      </c>
    </row>
    <row r="16" spans="1:12" ht="20.100000000000001" customHeight="1">
      <c r="A16" s="80" t="s">
        <v>167</v>
      </c>
      <c r="H16" s="85"/>
      <c r="I16" s="85"/>
      <c r="J16" s="61"/>
      <c r="K16" s="61"/>
      <c r="L16" s="61"/>
    </row>
    <row r="17" spans="1:12" ht="20.100000000000001" customHeight="1">
      <c r="B17" s="80" t="s">
        <v>8</v>
      </c>
      <c r="H17" s="85">
        <v>8.1</v>
      </c>
      <c r="I17" s="85"/>
      <c r="J17" s="61">
        <v>209080.35</v>
      </c>
      <c r="K17" s="61"/>
      <c r="L17" s="61">
        <v>0</v>
      </c>
    </row>
    <row r="18" spans="1:12" ht="20.100000000000001" customHeight="1">
      <c r="A18" s="80" t="s">
        <v>67</v>
      </c>
      <c r="H18" s="85">
        <v>8.1</v>
      </c>
      <c r="I18" s="85"/>
      <c r="J18" s="61">
        <v>-18719.310000000001</v>
      </c>
      <c r="K18" s="61"/>
      <c r="L18" s="61">
        <v>-204217.55</v>
      </c>
    </row>
    <row r="19" spans="1:12" ht="20.100000000000001" hidden="1" customHeight="1">
      <c r="A19" s="80" t="s">
        <v>66</v>
      </c>
      <c r="H19" s="85"/>
      <c r="I19" s="85"/>
      <c r="J19" s="61"/>
      <c r="K19" s="61"/>
      <c r="L19" s="61"/>
    </row>
    <row r="20" spans="1:12" ht="20.100000000000001" customHeight="1">
      <c r="A20" s="80" t="s">
        <v>104</v>
      </c>
      <c r="H20" s="85">
        <v>9</v>
      </c>
      <c r="I20" s="85"/>
      <c r="J20" s="61">
        <v>-130000</v>
      </c>
      <c r="K20" s="61"/>
      <c r="L20" s="61">
        <v>-144439.89000000001</v>
      </c>
    </row>
    <row r="21" spans="1:12" ht="20.100000000000001" customHeight="1">
      <c r="A21" s="80" t="s">
        <v>112</v>
      </c>
      <c r="H21" s="85"/>
      <c r="I21" s="85"/>
      <c r="J21" s="61">
        <v>0</v>
      </c>
      <c r="K21" s="61"/>
      <c r="L21" s="61">
        <v>4975</v>
      </c>
    </row>
    <row r="22" spans="1:12" ht="20.100000000000001" customHeight="1">
      <c r="A22" s="80" t="s">
        <v>141</v>
      </c>
      <c r="H22" s="85">
        <v>9</v>
      </c>
      <c r="I22" s="85"/>
      <c r="J22" s="61">
        <v>5844.81</v>
      </c>
      <c r="K22" s="61"/>
      <c r="L22" s="61">
        <v>97562.25</v>
      </c>
    </row>
    <row r="23" spans="1:12" ht="20.100000000000001" hidden="1" customHeight="1">
      <c r="A23" s="80" t="s">
        <v>120</v>
      </c>
      <c r="H23" s="85"/>
      <c r="I23" s="85"/>
      <c r="J23" s="61"/>
      <c r="K23" s="61"/>
      <c r="L23" s="61"/>
    </row>
    <row r="24" spans="1:12" ht="20.100000000000001" customHeight="1">
      <c r="A24" s="80" t="s">
        <v>105</v>
      </c>
      <c r="H24" s="85"/>
      <c r="I24" s="85"/>
      <c r="J24" s="61">
        <v>-7583</v>
      </c>
      <c r="K24" s="61"/>
      <c r="L24" s="61">
        <v>-15137</v>
      </c>
    </row>
    <row r="25" spans="1:12" ht="20.100000000000001" customHeight="1">
      <c r="A25" s="80" t="s">
        <v>68</v>
      </c>
      <c r="H25" s="87"/>
      <c r="I25" s="85"/>
      <c r="J25" s="61">
        <v>-1183688.8599999999</v>
      </c>
      <c r="K25" s="61"/>
      <c r="L25" s="61">
        <v>-1205152.6599999999</v>
      </c>
    </row>
    <row r="26" spans="1:12" ht="20.100000000000001" customHeight="1">
      <c r="A26" s="80" t="s">
        <v>52</v>
      </c>
      <c r="H26" s="86"/>
      <c r="J26" s="62">
        <v>1380659.8299999998</v>
      </c>
      <c r="K26" s="60"/>
      <c r="L26" s="62">
        <v>1971591.75</v>
      </c>
    </row>
    <row r="27" spans="1:12" ht="20.100000000000001" customHeight="1">
      <c r="A27" s="80" t="s">
        <v>69</v>
      </c>
      <c r="G27" s="80" t="s">
        <v>119</v>
      </c>
      <c r="H27" s="86"/>
      <c r="J27" s="88"/>
      <c r="K27" s="88"/>
      <c r="L27" s="88"/>
    </row>
    <row r="28" spans="1:12" ht="20.100000000000001" customHeight="1">
      <c r="B28" s="80" t="s">
        <v>70</v>
      </c>
      <c r="H28" s="86"/>
      <c r="J28" s="60">
        <f>SUM(J8:J27)</f>
        <v>82866612.88000001</v>
      </c>
      <c r="K28" s="60"/>
      <c r="L28" s="60">
        <f>SUM(L8:L27)</f>
        <v>84661902.680000007</v>
      </c>
    </row>
    <row r="29" spans="1:12" ht="20.100000000000001" customHeight="1">
      <c r="A29" s="80" t="s">
        <v>148</v>
      </c>
      <c r="H29" s="86"/>
      <c r="J29" s="63"/>
      <c r="K29" s="63"/>
      <c r="L29" s="63"/>
    </row>
    <row r="30" spans="1:12" ht="20.100000000000001" customHeight="1">
      <c r="B30" s="80" t="s">
        <v>71</v>
      </c>
      <c r="H30" s="86"/>
      <c r="J30" s="60">
        <v>-11775987.409999985</v>
      </c>
      <c r="K30" s="60"/>
      <c r="L30" s="60">
        <v>-4594043.75</v>
      </c>
    </row>
    <row r="31" spans="1:12" ht="20.100000000000001" customHeight="1">
      <c r="B31" s="80" t="s">
        <v>115</v>
      </c>
      <c r="H31" s="86"/>
      <c r="J31" s="60">
        <v>-440399.5</v>
      </c>
      <c r="K31" s="60"/>
      <c r="L31" s="60">
        <v>-330467.10000000009</v>
      </c>
    </row>
    <row r="32" spans="1:12" ht="20.100000000000001" customHeight="1">
      <c r="B32" s="80" t="s">
        <v>7</v>
      </c>
      <c r="H32" s="86"/>
      <c r="J32" s="60">
        <v>444259.08</v>
      </c>
      <c r="K32" s="60"/>
      <c r="L32" s="60">
        <v>299227.61</v>
      </c>
    </row>
    <row r="33" spans="1:12" ht="20.100000000000001" customHeight="1">
      <c r="B33" s="80" t="s">
        <v>9</v>
      </c>
      <c r="H33" s="86"/>
      <c r="J33" s="60">
        <v>-162641.26</v>
      </c>
      <c r="K33" s="60"/>
      <c r="L33" s="60">
        <v>-2734075.41</v>
      </c>
    </row>
    <row r="34" spans="1:12" ht="20.100000000000001" customHeight="1">
      <c r="B34" s="80" t="s">
        <v>15</v>
      </c>
      <c r="H34" s="86"/>
      <c r="J34" s="60">
        <v>-441316.59</v>
      </c>
      <c r="K34" s="60"/>
      <c r="L34" s="60">
        <v>34177.19</v>
      </c>
    </row>
    <row r="35" spans="1:12" ht="20.100000000000001" customHeight="1">
      <c r="A35" s="80" t="s">
        <v>149</v>
      </c>
      <c r="H35" s="86"/>
      <c r="J35" s="63"/>
      <c r="K35" s="63"/>
      <c r="L35" s="63"/>
    </row>
    <row r="36" spans="1:12" ht="20.100000000000001" customHeight="1">
      <c r="B36" s="80" t="s">
        <v>20</v>
      </c>
      <c r="H36" s="85"/>
      <c r="J36" s="60">
        <v>1748937.73</v>
      </c>
      <c r="K36" s="60"/>
      <c r="L36" s="60">
        <v>-4508935.6399999997</v>
      </c>
    </row>
    <row r="37" spans="1:12" ht="20.100000000000001" customHeight="1">
      <c r="B37" s="80" t="s">
        <v>142</v>
      </c>
      <c r="H37" s="85">
        <v>15</v>
      </c>
      <c r="J37" s="60">
        <v>-623068</v>
      </c>
      <c r="K37" s="60"/>
      <c r="L37" s="60">
        <v>-183889</v>
      </c>
    </row>
    <row r="38" spans="1:12" ht="20.100000000000001" customHeight="1">
      <c r="B38" s="80" t="s">
        <v>25</v>
      </c>
      <c r="H38" s="85"/>
      <c r="J38" s="60">
        <v>-399934.3</v>
      </c>
      <c r="K38" s="60"/>
      <c r="L38" s="60">
        <v>597619.81000000006</v>
      </c>
    </row>
    <row r="39" spans="1:12" ht="20.100000000000001" customHeight="1">
      <c r="A39" s="86" t="s">
        <v>72</v>
      </c>
      <c r="H39" s="85"/>
      <c r="J39" s="64">
        <f>SUM(J27:J38)</f>
        <v>71216462.630000025</v>
      </c>
      <c r="K39" s="60"/>
      <c r="L39" s="64">
        <f>SUM(L27:L38)</f>
        <v>73241516.390000015</v>
      </c>
    </row>
    <row r="40" spans="1:12" ht="20.100000000000001" customHeight="1">
      <c r="A40" s="80" t="s">
        <v>73</v>
      </c>
      <c r="H40" s="86"/>
      <c r="J40" s="61">
        <v>-950501.19999999984</v>
      </c>
      <c r="K40" s="61"/>
      <c r="L40" s="61">
        <v>-976299.38</v>
      </c>
    </row>
    <row r="41" spans="1:12" ht="20.100000000000001" customHeight="1">
      <c r="A41" s="80" t="s">
        <v>74</v>
      </c>
      <c r="H41" s="86"/>
      <c r="J41" s="62">
        <v>-8945226.9400000013</v>
      </c>
      <c r="K41" s="60"/>
      <c r="L41" s="62">
        <v>-15974628.289999999</v>
      </c>
    </row>
    <row r="42" spans="1:12" ht="20.100000000000001" customHeight="1">
      <c r="A42" s="86" t="s">
        <v>75</v>
      </c>
      <c r="H42" s="86"/>
      <c r="J42" s="65">
        <f>SUM(J39:J41)</f>
        <v>61320734.490000024</v>
      </c>
      <c r="K42" s="63"/>
      <c r="L42" s="65">
        <f>SUM(L39:L41)</f>
        <v>56290588.720000021</v>
      </c>
    </row>
    <row r="43" spans="1:12" ht="5.25" customHeight="1">
      <c r="A43" s="89"/>
      <c r="H43" s="86"/>
      <c r="J43" s="66"/>
      <c r="K43" s="63"/>
      <c r="L43" s="66"/>
    </row>
    <row r="44" spans="1:12" ht="20.100000000000001" customHeight="1">
      <c r="A44" s="89" t="s">
        <v>124</v>
      </c>
      <c r="H44" s="86"/>
      <c r="J44" s="66"/>
      <c r="K44" s="63"/>
      <c r="L44" s="66"/>
    </row>
    <row r="45" spans="1:12" ht="6.75" customHeight="1">
      <c r="A45" s="89"/>
      <c r="H45" s="86"/>
      <c r="J45" s="66"/>
      <c r="K45" s="63"/>
      <c r="L45" s="66"/>
    </row>
    <row r="46" spans="1:12" ht="15" customHeight="1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1" t="s">
        <v>165</v>
      </c>
    </row>
    <row r="47" spans="1:12" s="3" customFormat="1" ht="21" customHeight="1">
      <c r="A47" s="77" t="s">
        <v>0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</row>
    <row r="48" spans="1:12" s="3" customFormat="1" ht="21" customHeight="1">
      <c r="A48" s="77" t="s">
        <v>76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 spans="1:12" s="3" customFormat="1" ht="21" customHeight="1">
      <c r="A49" s="77" t="str">
        <f>A3</f>
        <v>สำหรับงวดเก้าเดือน สิ้นสุดวันที่  30 กันยายน 2568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 spans="1:12" s="3" customFormat="1" ht="21" customHeight="1"/>
    <row r="51" spans="1:12" s="3" customFormat="1" ht="21" customHeight="1">
      <c r="J51" s="4"/>
      <c r="K51" s="4" t="s">
        <v>1</v>
      </c>
      <c r="L51" s="4"/>
    </row>
    <row r="52" spans="1:12" s="3" customFormat="1" ht="21" customHeight="1">
      <c r="H52" s="4" t="s">
        <v>2</v>
      </c>
      <c r="J52" s="93" t="str">
        <f>J6</f>
        <v>ปี 2568</v>
      </c>
      <c r="K52" s="2"/>
      <c r="L52" s="93" t="str">
        <f>L6</f>
        <v>ปี 2567</v>
      </c>
    </row>
    <row r="53" spans="1:12" s="3" customFormat="1" ht="21">
      <c r="A53" s="17" t="s">
        <v>77</v>
      </c>
      <c r="J53" s="45"/>
      <c r="K53" s="45"/>
      <c r="L53" s="34"/>
    </row>
    <row r="54" spans="1:12" s="3" customFormat="1">
      <c r="A54" s="3" t="s">
        <v>144</v>
      </c>
      <c r="J54" s="45"/>
      <c r="K54" s="45"/>
    </row>
    <row r="55" spans="1:12" s="3" customFormat="1" ht="21" customHeight="1">
      <c r="B55" s="3" t="s">
        <v>145</v>
      </c>
      <c r="H55" s="2"/>
      <c r="J55" s="45">
        <v>29146196.609999999</v>
      </c>
      <c r="K55" s="45"/>
      <c r="L55" s="34">
        <v>-30000000</v>
      </c>
    </row>
    <row r="56" spans="1:12" s="3" customFormat="1" ht="21" customHeight="1">
      <c r="A56" s="3" t="s">
        <v>143</v>
      </c>
      <c r="H56" s="2">
        <v>8.1</v>
      </c>
      <c r="J56" s="45">
        <v>-19923227.530000001</v>
      </c>
      <c r="K56" s="45"/>
      <c r="L56" s="45">
        <v>30121536.069999993</v>
      </c>
    </row>
    <row r="57" spans="1:12" s="106" customFormat="1" ht="21" hidden="1" customHeight="1">
      <c r="A57" s="106" t="s">
        <v>78</v>
      </c>
      <c r="H57" s="107"/>
      <c r="J57" s="108"/>
      <c r="K57" s="108"/>
      <c r="L57" s="108"/>
    </row>
    <row r="58" spans="1:12" s="3" customFormat="1" ht="21" customHeight="1">
      <c r="A58" s="3" t="s">
        <v>106</v>
      </c>
      <c r="H58" s="2">
        <v>9</v>
      </c>
      <c r="J58" s="45">
        <v>200000</v>
      </c>
      <c r="K58" s="45"/>
      <c r="L58" s="45">
        <v>880000</v>
      </c>
    </row>
    <row r="59" spans="1:12" s="3" customFormat="1" ht="21" customHeight="1">
      <c r="A59" s="3" t="s">
        <v>79</v>
      </c>
      <c r="H59" s="2">
        <v>9</v>
      </c>
      <c r="J59" s="23">
        <v>-18489846.450000003</v>
      </c>
      <c r="K59" s="45"/>
      <c r="L59" s="23">
        <v>-35268036.640000001</v>
      </c>
    </row>
    <row r="60" spans="1:12" s="3" customFormat="1" ht="21" customHeight="1">
      <c r="A60" s="3" t="s">
        <v>80</v>
      </c>
      <c r="H60" s="2"/>
      <c r="J60" s="94">
        <v>-184842.5</v>
      </c>
      <c r="K60" s="45"/>
      <c r="L60" s="94">
        <v>-66050</v>
      </c>
    </row>
    <row r="61" spans="1:12" s="3" customFormat="1" ht="21" hidden="1" customHeight="1">
      <c r="A61" s="3" t="s">
        <v>117</v>
      </c>
      <c r="H61" s="2"/>
      <c r="J61" s="94"/>
      <c r="K61" s="45"/>
      <c r="L61" s="94"/>
    </row>
    <row r="62" spans="1:12" s="3" customFormat="1" ht="21" customHeight="1">
      <c r="A62" s="3" t="s">
        <v>68</v>
      </c>
      <c r="H62" s="2"/>
      <c r="J62" s="23">
        <v>1797725.9499999997</v>
      </c>
      <c r="K62" s="45"/>
      <c r="L62" s="23">
        <v>179683.32</v>
      </c>
    </row>
    <row r="63" spans="1:12" s="3" customFormat="1" ht="21" customHeight="1">
      <c r="A63" s="17" t="s">
        <v>81</v>
      </c>
      <c r="J63" s="26">
        <f>SUM(J54:J62)</f>
        <v>-7453993.9200000055</v>
      </c>
      <c r="K63" s="45"/>
      <c r="L63" s="26">
        <f>SUM(L55:L62)</f>
        <v>-34152867.250000007</v>
      </c>
    </row>
    <row r="64" spans="1:12" s="3" customFormat="1">
      <c r="J64" s="95"/>
      <c r="K64" s="95"/>
      <c r="L64" s="95"/>
    </row>
    <row r="65" spans="1:12" s="3" customFormat="1" ht="21" customHeight="1">
      <c r="A65" s="17" t="s">
        <v>82</v>
      </c>
      <c r="J65" s="46"/>
      <c r="K65" s="46"/>
      <c r="L65" s="46"/>
    </row>
    <row r="66" spans="1:12" s="3" customFormat="1" ht="21" hidden="1" customHeight="1">
      <c r="A66" s="120" t="s">
        <v>157</v>
      </c>
      <c r="B66" s="120"/>
      <c r="C66" s="120"/>
      <c r="D66" s="120"/>
      <c r="E66" s="120"/>
      <c r="F66" s="120"/>
      <c r="G66" s="120"/>
      <c r="H66" s="121">
        <v>13</v>
      </c>
      <c r="I66" s="120"/>
      <c r="J66" s="123">
        <v>0</v>
      </c>
      <c r="K66" s="124"/>
      <c r="L66" s="123">
        <v>0</v>
      </c>
    </row>
    <row r="67" spans="1:12" s="3" customFormat="1" ht="21" customHeight="1">
      <c r="A67" s="3" t="s">
        <v>83</v>
      </c>
      <c r="H67" s="2">
        <v>14</v>
      </c>
      <c r="I67" s="2"/>
      <c r="J67" s="23">
        <v>-3360000</v>
      </c>
      <c r="K67" s="45"/>
      <c r="L67" s="23">
        <v>-4770000</v>
      </c>
    </row>
    <row r="68" spans="1:12" s="3" customFormat="1" ht="21" customHeight="1">
      <c r="A68" s="3" t="s">
        <v>84</v>
      </c>
      <c r="H68" s="2">
        <v>10.199999999999999</v>
      </c>
      <c r="I68" s="2"/>
      <c r="J68" s="23">
        <v>-215079.32</v>
      </c>
      <c r="K68" s="45"/>
      <c r="L68" s="23">
        <v>-501124.17</v>
      </c>
    </row>
    <row r="69" spans="1:12" s="3" customFormat="1" ht="21" customHeight="1">
      <c r="A69" s="3" t="s">
        <v>85</v>
      </c>
      <c r="H69" s="2">
        <v>16</v>
      </c>
      <c r="I69" s="2"/>
      <c r="J69" s="23">
        <v>-17940471.780000001</v>
      </c>
      <c r="K69" s="45"/>
      <c r="L69" s="23">
        <v>-22923535.100000001</v>
      </c>
    </row>
    <row r="70" spans="1:12" s="3" customFormat="1" ht="21" customHeight="1">
      <c r="A70" s="17" t="s">
        <v>86</v>
      </c>
      <c r="J70" s="26">
        <f>SUM(J66:J69)</f>
        <v>-21515551.100000001</v>
      </c>
      <c r="K70" s="45"/>
      <c r="L70" s="26">
        <f>SUM(L66:L69)</f>
        <v>-28194659.270000003</v>
      </c>
    </row>
    <row r="71" spans="1:12" s="3" customFormat="1" ht="21">
      <c r="A71" s="17"/>
      <c r="J71" s="45"/>
      <c r="K71" s="45"/>
      <c r="L71" s="45"/>
    </row>
    <row r="72" spans="1:12" s="3" customFormat="1" ht="21" customHeight="1">
      <c r="A72" s="17" t="s">
        <v>87</v>
      </c>
      <c r="J72" s="23">
        <f>J42+J63+J70</f>
        <v>32351189.470000021</v>
      </c>
      <c r="K72" s="45"/>
      <c r="L72" s="23">
        <f>L42+L63+L70</f>
        <v>-6056937.7999999896</v>
      </c>
    </row>
    <row r="73" spans="1:12" s="3" customFormat="1" ht="21" customHeight="1">
      <c r="A73" s="17" t="s">
        <v>126</v>
      </c>
      <c r="H73" s="2"/>
      <c r="J73" s="23">
        <v>40456325.379999995</v>
      </c>
      <c r="K73" s="45"/>
      <c r="L73" s="23">
        <v>48074381.229999997</v>
      </c>
    </row>
    <row r="74" spans="1:12" s="3" customFormat="1" ht="21" customHeight="1" thickBot="1">
      <c r="A74" s="17" t="s">
        <v>127</v>
      </c>
      <c r="H74" s="2"/>
      <c r="J74" s="27">
        <f>SUM(J72:J73)</f>
        <v>72807514.850000024</v>
      </c>
      <c r="K74" s="45"/>
      <c r="L74" s="27">
        <f>SUM(L72:L73)</f>
        <v>42017443.430000007</v>
      </c>
    </row>
    <row r="75" spans="1:12" s="3" customFormat="1" ht="21.75" thickTop="1">
      <c r="A75" s="17"/>
      <c r="J75" s="24"/>
      <c r="K75" s="45"/>
      <c r="L75" s="24"/>
    </row>
    <row r="76" spans="1:12" s="3" customFormat="1" ht="21">
      <c r="A76" s="17" t="s">
        <v>88</v>
      </c>
      <c r="J76" s="45"/>
      <c r="K76" s="45"/>
      <c r="L76" s="49"/>
    </row>
    <row r="77" spans="1:12" s="3" customFormat="1">
      <c r="A77" s="96" t="s">
        <v>89</v>
      </c>
      <c r="B77" s="3" t="s">
        <v>90</v>
      </c>
    </row>
    <row r="78" spans="1:12" s="3" customFormat="1" hidden="1">
      <c r="A78" s="96"/>
      <c r="C78" s="3" t="s">
        <v>125</v>
      </c>
      <c r="J78" s="67">
        <v>0</v>
      </c>
      <c r="L78" s="67">
        <v>0</v>
      </c>
    </row>
    <row r="79" spans="1:12" s="3" customFormat="1">
      <c r="C79" s="3" t="s">
        <v>91</v>
      </c>
      <c r="H79" s="2">
        <v>9</v>
      </c>
      <c r="J79" s="23">
        <v>904642.9</v>
      </c>
      <c r="K79" s="23"/>
      <c r="L79" s="23">
        <v>3629174.7</v>
      </c>
    </row>
    <row r="80" spans="1:12" s="3" customFormat="1" hidden="1">
      <c r="C80" s="3" t="s">
        <v>80</v>
      </c>
      <c r="H80" s="2"/>
      <c r="J80" s="23"/>
      <c r="K80" s="23"/>
      <c r="L80" s="23"/>
    </row>
    <row r="81" spans="1:12" s="3" customFormat="1">
      <c r="C81" s="3" t="s">
        <v>118</v>
      </c>
    </row>
    <row r="82" spans="1:12" s="3" customFormat="1">
      <c r="D82" s="3" t="s">
        <v>168</v>
      </c>
      <c r="H82" s="2">
        <v>10</v>
      </c>
      <c r="J82" s="40">
        <v>89630.53</v>
      </c>
      <c r="K82" s="23"/>
      <c r="L82" s="52">
        <v>0</v>
      </c>
    </row>
    <row r="83" spans="1:12" s="3" customFormat="1">
      <c r="C83" s="3" t="s">
        <v>150</v>
      </c>
      <c r="H83" s="2">
        <v>16</v>
      </c>
      <c r="J83" s="47">
        <v>536190.07999999996</v>
      </c>
      <c r="K83" s="23"/>
      <c r="L83" s="47">
        <v>477642.86</v>
      </c>
    </row>
    <row r="84" spans="1:12" s="3" customFormat="1" ht="21" customHeight="1">
      <c r="A84" s="96" t="s">
        <v>92</v>
      </c>
      <c r="B84" s="3" t="s">
        <v>93</v>
      </c>
      <c r="J84" s="23"/>
      <c r="K84" s="23"/>
      <c r="L84" s="23"/>
    </row>
    <row r="85" spans="1:12" s="3" customFormat="1" ht="21" customHeight="1">
      <c r="C85" s="3" t="s">
        <v>94</v>
      </c>
      <c r="H85" s="2"/>
      <c r="I85" s="2"/>
      <c r="J85" s="50">
        <v>95000000</v>
      </c>
      <c r="K85" s="23"/>
      <c r="L85" s="53">
        <v>100000000</v>
      </c>
    </row>
    <row r="86" spans="1:12" s="3" customFormat="1">
      <c r="A86" s="96"/>
      <c r="J86" s="23"/>
      <c r="K86" s="23"/>
      <c r="L86" s="23"/>
    </row>
    <row r="87" spans="1:12" s="3" customFormat="1">
      <c r="A87" s="13" t="s">
        <v>124</v>
      </c>
      <c r="H87" s="2"/>
      <c r="I87" s="2"/>
      <c r="J87" s="50"/>
      <c r="K87" s="23"/>
      <c r="L87" s="53"/>
    </row>
    <row r="88" spans="1:12" s="3" customFormat="1" hidden="1">
      <c r="A88" s="13"/>
      <c r="H88" s="2"/>
      <c r="I88" s="2"/>
      <c r="J88" s="50"/>
      <c r="K88" s="23"/>
      <c r="L88" s="53"/>
    </row>
    <row r="89" spans="1:12" s="3" customFormat="1" hidden="1">
      <c r="A89" s="13"/>
      <c r="H89" s="2"/>
      <c r="I89" s="2"/>
      <c r="J89" s="50"/>
      <c r="K89" s="23"/>
      <c r="L89" s="53"/>
    </row>
    <row r="90" spans="1:12" s="3" customFormat="1">
      <c r="A90" s="13"/>
      <c r="H90" s="2"/>
      <c r="I90" s="2"/>
      <c r="J90" s="50"/>
      <c r="K90" s="23"/>
      <c r="L90" s="53"/>
    </row>
    <row r="91" spans="1:12" s="3" customFormat="1" hidden="1">
      <c r="A91" s="13"/>
      <c r="H91" s="2"/>
      <c r="I91" s="2"/>
      <c r="J91" s="50"/>
      <c r="K91" s="23"/>
      <c r="L91" s="53"/>
    </row>
    <row r="92" spans="1:12" s="3" customFormat="1" ht="18.2" customHeight="1">
      <c r="A92" s="13"/>
      <c r="H92" s="2"/>
      <c r="I92" s="2"/>
      <c r="J92" s="50"/>
      <c r="K92" s="23"/>
      <c r="L92" s="53"/>
    </row>
    <row r="93" spans="1:12" s="3" customFormat="1" ht="38.25" customHeight="1">
      <c r="J93" s="24"/>
      <c r="K93" s="45"/>
      <c r="L93" s="1" t="s">
        <v>166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3cad526b16eb87576b5caae3c2b3c3b3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55377d58e1cefff0346eb0c3593f503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BE7B2-22AA-4344-A092-DFB63C64AC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300BDC-5AEC-4E7C-A44A-0762F4DA733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89e0076-fbe0-4568-9ccd-f8619a670cac"/>
    <ds:schemaRef ds:uri="02e7c2bb-7144-4b30-ad47-2d09cbb786f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(3M)</vt:lpstr>
      <vt:lpstr>งบกำไรขาดทุนเบ็ดเสร็จ (9M)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2025-11-13T06:26:25Z</cp:lastPrinted>
  <dcterms:created xsi:type="dcterms:W3CDTF">2005-07-19T10:04:35Z</dcterms:created>
  <dcterms:modified xsi:type="dcterms:W3CDTF">2025-11-13T06:37:03Z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